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mc:AlternateContent xmlns:mc="http://schemas.openxmlformats.org/markup-compatibility/2006">
    <mc:Choice Requires="x15">
      <x15ac:absPath xmlns:x15ac="http://schemas.microsoft.com/office/spreadsheetml/2010/11/ac" url="C:\Users\leika\Documents\KARY\SECRETARIA DISTRITAL DE HACIENDA -SHD\ENTREGABLES\TPGE CONSOLIDADO\ENTIDADES MARCACIÓN TPGE\TPGE 2022\MATRIZ CONSOLIDADA TPGE 2022\MATRIZ  CONSOLIDADA TPGE CORTE DIC 2022\"/>
    </mc:Choice>
  </mc:AlternateContent>
  <xr:revisionPtr revIDLastSave="0" documentId="13_ncr:1_{9C0DE597-F4BD-4DAF-90CC-74924B3B9011}" xr6:coauthVersionLast="47" xr6:coauthVersionMax="47" xr10:uidLastSave="{00000000-0000-0000-0000-000000000000}"/>
  <bookViews>
    <workbookView xWindow="-120" yWindow="-120" windowWidth="20730" windowHeight="11160" tabRatio="807" activeTab="1" xr2:uid="{00000000-000D-0000-FFFF-FFFF00000000}"/>
  </bookViews>
  <sheets>
    <sheet name="Hoja4" sheetId="26" r:id="rId1"/>
    <sheet name="datos" sheetId="9" r:id="rId2"/>
    <sheet name="TD Control" sheetId="27" r:id="rId3"/>
    <sheet name="entidades" sheetId="10" state="hidden" r:id="rId4"/>
    <sheet name="categorias_tp" sheetId="21" state="hidden" r:id="rId5"/>
    <sheet name="codificacion_sdp_sdh" sheetId="22" state="hidden" r:id="rId6"/>
  </sheets>
  <definedNames>
    <definedName name="_xlnm._FilterDatabase" localSheetId="5" hidden="1">codificacion_sdp_sdh!$A$1:$B$53</definedName>
    <definedName name="_xlnm._FilterDatabase" localSheetId="1" hidden="1">datos!$A$2:$AF$760</definedName>
    <definedName name="_xlnm._FilterDatabase" localSheetId="2" hidden="1">'TD Control'!$N$7:$Q$333</definedName>
    <definedName name="_xlnm.Auto_Open" localSheetId="2">#REF!</definedName>
    <definedName name="_xlnm.Auto_Open">#REF!</definedName>
    <definedName name="Macro1" localSheetId="2">#REF!</definedName>
    <definedName name="Macro1">#REF!</definedName>
    <definedName name="Macro3" localSheetId="2">#REF!</definedName>
    <definedName name="Macro3">#REF!</definedName>
    <definedName name="Macro4" localSheetId="2">#REF!</definedName>
    <definedName name="Macro4">#REF!</definedName>
    <definedName name="NombreTabla">"Dummy"</definedName>
    <definedName name="Recover" localSheetId="2">#REF!</definedName>
    <definedName name="Recover">#REF!</definedName>
    <definedName name="SegmentaciónDeDatos_Categoría1">#N/A</definedName>
    <definedName name="SegmentaciónDeDatos_Código_de_entidad1">#N/A</definedName>
    <definedName name="SegmentaciónDeDatos_Indicador_de_producto1">#N/A</definedName>
    <definedName name="SegmentaciónDeDatos_Producto_PMR1">#N/A</definedName>
    <definedName name="SegmentaciónDeDatos_Rubro1">#N/A</definedName>
    <definedName name="SegmentaciónDeDatos_Sector_administrativo1">#N/A</definedName>
    <definedName name="SegmentaciónDeDatos_Sigla_Entidad_o_Alcaldía_Local1">#N/A</definedName>
    <definedName name="SegmentaciónDeDatos_Sistema_de_información1">#N/A</definedName>
    <definedName name="SegmentaciónDeDatos_Subcategoría1">#N/A</definedName>
    <definedName name="SegmentaciónDeDatos_Tipo__Inversión_o_funcionamiento1">#N/A</definedName>
    <definedName name="SegmentaciónDeDatos_Tipo1">#N/A</definedName>
  </definedNames>
  <calcPr calcId="191029"/>
  <pivotCaches>
    <pivotCache cacheId="0" r:id="rId7"/>
    <pivotCache cacheId="1" r:id="rId8"/>
  </pivotCaches>
  <extLst>
    <ext xmlns:x14="http://schemas.microsoft.com/office/spreadsheetml/2009/9/main" uri="{BBE1A952-AA13-448e-AADC-164F8A28A991}">
      <x14:slicerCaches>
        <x14:slicerCache r:id="rId9"/>
        <x14:slicerCache r:id="rId10"/>
        <x14:slicerCache r:id="rId11"/>
        <x14:slicerCache r:id="rId12"/>
        <x14:slicerCache r:id="rId13"/>
        <x14:slicerCache r:id="rId14"/>
        <x14:slicerCache r:id="rId15"/>
        <x14:slicerCache r:id="rId16"/>
        <x14:slicerCache r:id="rId17"/>
        <x14:slicerCache r:id="rId18"/>
        <x14:slicerCache r:id="rId1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26" l="1"/>
  <c r="P333" i="27" l="1"/>
  <c r="Q333" i="27" s="1"/>
  <c r="N333" i="27"/>
  <c r="O333" i="27" s="1"/>
  <c r="P332" i="27"/>
  <c r="Q332" i="27" s="1"/>
  <c r="N332" i="27"/>
  <c r="O332" i="27" s="1"/>
  <c r="P331" i="27"/>
  <c r="Q331" i="27" s="1"/>
  <c r="N331" i="27"/>
  <c r="O331" i="27" s="1"/>
  <c r="P330" i="27"/>
  <c r="Q330" i="27" s="1"/>
  <c r="N330" i="27"/>
  <c r="O330" i="27" s="1"/>
  <c r="P329" i="27"/>
  <c r="Q329" i="27" s="1"/>
  <c r="N329" i="27"/>
  <c r="O329" i="27" s="1"/>
  <c r="P328" i="27"/>
  <c r="Q328" i="27" s="1"/>
  <c r="N328" i="27"/>
  <c r="O328" i="27" s="1"/>
  <c r="P327" i="27"/>
  <c r="Q327" i="27" s="1"/>
  <c r="N327" i="27"/>
  <c r="O327" i="27" s="1"/>
  <c r="P326" i="27"/>
  <c r="Q326" i="27" s="1"/>
  <c r="N326" i="27"/>
  <c r="O326" i="27" s="1"/>
  <c r="P325" i="27"/>
  <c r="Q325" i="27" s="1"/>
  <c r="N325" i="27"/>
  <c r="O325" i="27" s="1"/>
  <c r="P324" i="27"/>
  <c r="Q324" i="27" s="1"/>
  <c r="N324" i="27"/>
  <c r="O324" i="27" s="1"/>
  <c r="P323" i="27"/>
  <c r="Q323" i="27" s="1"/>
  <c r="N323" i="27"/>
  <c r="O323" i="27" s="1"/>
  <c r="P322" i="27"/>
  <c r="Q322" i="27" s="1"/>
  <c r="N322" i="27"/>
  <c r="O322" i="27" s="1"/>
  <c r="P321" i="27"/>
  <c r="Q321" i="27" s="1"/>
  <c r="N321" i="27"/>
  <c r="O321" i="27" s="1"/>
  <c r="P320" i="27"/>
  <c r="Q320" i="27" s="1"/>
  <c r="N320" i="27"/>
  <c r="O320" i="27" s="1"/>
  <c r="P319" i="27"/>
  <c r="Q319" i="27" s="1"/>
  <c r="N319" i="27"/>
  <c r="O319" i="27" s="1"/>
  <c r="P318" i="27"/>
  <c r="Q318" i="27" s="1"/>
  <c r="N318" i="27"/>
  <c r="O318" i="27" s="1"/>
  <c r="P317" i="27"/>
  <c r="Q317" i="27" s="1"/>
  <c r="N317" i="27"/>
  <c r="O317" i="27" s="1"/>
  <c r="P316" i="27"/>
  <c r="Q316" i="27" s="1"/>
  <c r="N316" i="27"/>
  <c r="O316" i="27" s="1"/>
  <c r="P315" i="27"/>
  <c r="Q315" i="27" s="1"/>
  <c r="N315" i="27"/>
  <c r="O315" i="27" s="1"/>
  <c r="P314" i="27"/>
  <c r="Q314" i="27" s="1"/>
  <c r="N314" i="27"/>
  <c r="O314" i="27" s="1"/>
  <c r="P313" i="27"/>
  <c r="Q313" i="27" s="1"/>
  <c r="N313" i="27"/>
  <c r="O313" i="27" s="1"/>
  <c r="P312" i="27"/>
  <c r="Q312" i="27" s="1"/>
  <c r="N312" i="27"/>
  <c r="O312" i="27" s="1"/>
  <c r="P311" i="27"/>
  <c r="Q311" i="27" s="1"/>
  <c r="N311" i="27"/>
  <c r="O311" i="27" s="1"/>
  <c r="P310" i="27"/>
  <c r="Q310" i="27" s="1"/>
  <c r="N310" i="27"/>
  <c r="O310" i="27" s="1"/>
  <c r="P309" i="27"/>
  <c r="Q309" i="27" s="1"/>
  <c r="N309" i="27"/>
  <c r="O309" i="27" s="1"/>
  <c r="P308" i="27"/>
  <c r="Q308" i="27" s="1"/>
  <c r="N308" i="27"/>
  <c r="O308" i="27" s="1"/>
  <c r="P307" i="27"/>
  <c r="Q307" i="27" s="1"/>
  <c r="N307" i="27"/>
  <c r="O307" i="27" s="1"/>
  <c r="P306" i="27"/>
  <c r="Q306" i="27" s="1"/>
  <c r="N306" i="27"/>
  <c r="O306" i="27" s="1"/>
  <c r="P305" i="27"/>
  <c r="Q305" i="27" s="1"/>
  <c r="N305" i="27"/>
  <c r="O305" i="27" s="1"/>
  <c r="P304" i="27"/>
  <c r="Q304" i="27" s="1"/>
  <c r="N304" i="27"/>
  <c r="O304" i="27" s="1"/>
  <c r="P303" i="27"/>
  <c r="Q303" i="27" s="1"/>
  <c r="N303" i="27"/>
  <c r="O303" i="27" s="1"/>
  <c r="P302" i="27"/>
  <c r="Q302" i="27" s="1"/>
  <c r="N302" i="27"/>
  <c r="O302" i="27" s="1"/>
  <c r="P301" i="27"/>
  <c r="Q301" i="27" s="1"/>
  <c r="N301" i="27"/>
  <c r="O301" i="27" s="1"/>
  <c r="P300" i="27"/>
  <c r="Q300" i="27" s="1"/>
  <c r="N300" i="27"/>
  <c r="O300" i="27" s="1"/>
  <c r="P299" i="27"/>
  <c r="Q299" i="27" s="1"/>
  <c r="N299" i="27"/>
  <c r="O299" i="27" s="1"/>
  <c r="P298" i="27"/>
  <c r="Q298" i="27" s="1"/>
  <c r="N298" i="27"/>
  <c r="O298" i="27" s="1"/>
  <c r="P297" i="27"/>
  <c r="Q297" i="27" s="1"/>
  <c r="N297" i="27"/>
  <c r="O297" i="27" s="1"/>
  <c r="P296" i="27"/>
  <c r="Q296" i="27" s="1"/>
  <c r="N296" i="27"/>
  <c r="O296" i="27" s="1"/>
  <c r="P295" i="27"/>
  <c r="Q295" i="27" s="1"/>
  <c r="N295" i="27"/>
  <c r="O295" i="27" s="1"/>
  <c r="Q294" i="27"/>
  <c r="P294" i="27"/>
  <c r="N294" i="27"/>
  <c r="O294" i="27" s="1"/>
  <c r="P293" i="27"/>
  <c r="Q293" i="27" s="1"/>
  <c r="N293" i="27"/>
  <c r="O293" i="27" s="1"/>
  <c r="P292" i="27"/>
  <c r="Q292" i="27" s="1"/>
  <c r="N292" i="27"/>
  <c r="O292" i="27" s="1"/>
  <c r="P291" i="27"/>
  <c r="Q291" i="27" s="1"/>
  <c r="N291" i="27"/>
  <c r="O291" i="27" s="1"/>
  <c r="Q290" i="27"/>
  <c r="P290" i="27"/>
  <c r="N290" i="27"/>
  <c r="O290" i="27" s="1"/>
  <c r="P289" i="27"/>
  <c r="Q289" i="27" s="1"/>
  <c r="N289" i="27"/>
  <c r="O289" i="27" s="1"/>
  <c r="P288" i="27"/>
  <c r="Q288" i="27" s="1"/>
  <c r="N288" i="27"/>
  <c r="O288" i="27" s="1"/>
  <c r="P287" i="27"/>
  <c r="Q287" i="27" s="1"/>
  <c r="N287" i="27"/>
  <c r="O287" i="27" s="1"/>
  <c r="P286" i="27"/>
  <c r="Q286" i="27" s="1"/>
  <c r="N286" i="27"/>
  <c r="O286" i="27" s="1"/>
  <c r="P285" i="27"/>
  <c r="Q285" i="27" s="1"/>
  <c r="N285" i="27"/>
  <c r="O285" i="27" s="1"/>
  <c r="P284" i="27"/>
  <c r="Q284" i="27" s="1"/>
  <c r="N284" i="27"/>
  <c r="O284" i="27" s="1"/>
  <c r="P283" i="27"/>
  <c r="Q283" i="27" s="1"/>
  <c r="N283" i="27"/>
  <c r="O283" i="27" s="1"/>
  <c r="P282" i="27"/>
  <c r="Q282" i="27" s="1"/>
  <c r="N282" i="27"/>
  <c r="O282" i="27" s="1"/>
  <c r="P281" i="27"/>
  <c r="Q281" i="27" s="1"/>
  <c r="N281" i="27"/>
  <c r="O281" i="27" s="1"/>
  <c r="P280" i="27"/>
  <c r="Q280" i="27" s="1"/>
  <c r="N280" i="27"/>
  <c r="O280" i="27" s="1"/>
  <c r="P279" i="27"/>
  <c r="Q279" i="27" s="1"/>
  <c r="N279" i="27"/>
  <c r="O279" i="27" s="1"/>
  <c r="P278" i="27"/>
  <c r="Q278" i="27" s="1"/>
  <c r="N278" i="27"/>
  <c r="O278" i="27" s="1"/>
  <c r="P277" i="27"/>
  <c r="Q277" i="27" s="1"/>
  <c r="N277" i="27"/>
  <c r="O277" i="27" s="1"/>
  <c r="P276" i="27"/>
  <c r="Q276" i="27" s="1"/>
  <c r="N276" i="27"/>
  <c r="O276" i="27" s="1"/>
  <c r="P275" i="27"/>
  <c r="Q275" i="27" s="1"/>
  <c r="N275" i="27"/>
  <c r="O275" i="27" s="1"/>
  <c r="P274" i="27"/>
  <c r="Q274" i="27" s="1"/>
  <c r="N274" i="27"/>
  <c r="O274" i="27" s="1"/>
  <c r="P273" i="27"/>
  <c r="Q273" i="27" s="1"/>
  <c r="N273" i="27"/>
  <c r="O273" i="27" s="1"/>
  <c r="P272" i="27"/>
  <c r="Q272" i="27" s="1"/>
  <c r="N272" i="27"/>
  <c r="O272" i="27" s="1"/>
  <c r="P271" i="27"/>
  <c r="Q271" i="27" s="1"/>
  <c r="N271" i="27"/>
  <c r="O271" i="27" s="1"/>
  <c r="P270" i="27"/>
  <c r="Q270" i="27" s="1"/>
  <c r="N270" i="27"/>
  <c r="O270" i="27" s="1"/>
  <c r="P269" i="27"/>
  <c r="Q269" i="27" s="1"/>
  <c r="N269" i="27"/>
  <c r="O269" i="27" s="1"/>
  <c r="P268" i="27"/>
  <c r="Q268" i="27" s="1"/>
  <c r="N268" i="27"/>
  <c r="O268" i="27" s="1"/>
  <c r="P267" i="27"/>
  <c r="Q267" i="27" s="1"/>
  <c r="N267" i="27"/>
  <c r="O267" i="27" s="1"/>
  <c r="P266" i="27"/>
  <c r="Q266" i="27" s="1"/>
  <c r="N266" i="27"/>
  <c r="O266" i="27" s="1"/>
  <c r="P265" i="27"/>
  <c r="Q265" i="27" s="1"/>
  <c r="N265" i="27"/>
  <c r="O265" i="27" s="1"/>
  <c r="P264" i="27"/>
  <c r="Q264" i="27" s="1"/>
  <c r="N264" i="27"/>
  <c r="O264" i="27" s="1"/>
  <c r="P263" i="27"/>
  <c r="Q263" i="27" s="1"/>
  <c r="N263" i="27"/>
  <c r="O263" i="27" s="1"/>
  <c r="P262" i="27"/>
  <c r="Q262" i="27" s="1"/>
  <c r="N262" i="27"/>
  <c r="O262" i="27" s="1"/>
  <c r="P261" i="27"/>
  <c r="Q261" i="27" s="1"/>
  <c r="N261" i="27"/>
  <c r="O261" i="27" s="1"/>
  <c r="P260" i="27"/>
  <c r="Q260" i="27" s="1"/>
  <c r="N260" i="27"/>
  <c r="O260" i="27" s="1"/>
  <c r="P259" i="27"/>
  <c r="Q259" i="27" s="1"/>
  <c r="N259" i="27"/>
  <c r="O259" i="27" s="1"/>
  <c r="P258" i="27"/>
  <c r="Q258" i="27" s="1"/>
  <c r="N258" i="27"/>
  <c r="O258" i="27" s="1"/>
  <c r="P257" i="27"/>
  <c r="Q257" i="27" s="1"/>
  <c r="N257" i="27"/>
  <c r="O257" i="27" s="1"/>
  <c r="P256" i="27"/>
  <c r="Q256" i="27" s="1"/>
  <c r="N256" i="27"/>
  <c r="O256" i="27" s="1"/>
  <c r="P255" i="27"/>
  <c r="Q255" i="27" s="1"/>
  <c r="N255" i="27"/>
  <c r="O255" i="27" s="1"/>
  <c r="P254" i="27"/>
  <c r="Q254" i="27" s="1"/>
  <c r="N254" i="27"/>
  <c r="O254" i="27" s="1"/>
  <c r="P253" i="27"/>
  <c r="Q253" i="27" s="1"/>
  <c r="N253" i="27"/>
  <c r="O253" i="27" s="1"/>
  <c r="P252" i="27"/>
  <c r="Q252" i="27" s="1"/>
  <c r="N252" i="27"/>
  <c r="O252" i="27" s="1"/>
  <c r="P251" i="27"/>
  <c r="Q251" i="27" s="1"/>
  <c r="N251" i="27"/>
  <c r="O251" i="27" s="1"/>
  <c r="P250" i="27"/>
  <c r="Q250" i="27" s="1"/>
  <c r="N250" i="27"/>
  <c r="O250" i="27" s="1"/>
  <c r="P249" i="27"/>
  <c r="Q249" i="27" s="1"/>
  <c r="N249" i="27"/>
  <c r="O249" i="27" s="1"/>
  <c r="P248" i="27"/>
  <c r="Q248" i="27" s="1"/>
  <c r="N248" i="27"/>
  <c r="O248" i="27" s="1"/>
  <c r="P247" i="27"/>
  <c r="Q247" i="27" s="1"/>
  <c r="N247" i="27"/>
  <c r="O247" i="27" s="1"/>
  <c r="Q246" i="27"/>
  <c r="P246" i="27"/>
  <c r="N246" i="27"/>
  <c r="O246" i="27" s="1"/>
  <c r="P245" i="27"/>
  <c r="Q245" i="27" s="1"/>
  <c r="N245" i="27"/>
  <c r="O245" i="27" s="1"/>
  <c r="P244" i="27"/>
  <c r="Q244" i="27" s="1"/>
  <c r="N244" i="27"/>
  <c r="O244" i="27" s="1"/>
  <c r="P243" i="27"/>
  <c r="Q243" i="27" s="1"/>
  <c r="N243" i="27"/>
  <c r="O243" i="27" s="1"/>
  <c r="P242" i="27"/>
  <c r="Q242" i="27" s="1"/>
  <c r="N242" i="27"/>
  <c r="O242" i="27" s="1"/>
  <c r="P241" i="27"/>
  <c r="Q241" i="27" s="1"/>
  <c r="N241" i="27"/>
  <c r="O241" i="27" s="1"/>
  <c r="Q240" i="27"/>
  <c r="P240" i="27"/>
  <c r="N240" i="27"/>
  <c r="O240" i="27" s="1"/>
  <c r="P239" i="27"/>
  <c r="Q239" i="27" s="1"/>
  <c r="N239" i="27"/>
  <c r="O239" i="27" s="1"/>
  <c r="P238" i="27"/>
  <c r="Q238" i="27" s="1"/>
  <c r="N238" i="27"/>
  <c r="O238" i="27" s="1"/>
  <c r="P237" i="27"/>
  <c r="Q237" i="27" s="1"/>
  <c r="N237" i="27"/>
  <c r="O237" i="27" s="1"/>
  <c r="P236" i="27"/>
  <c r="Q236" i="27" s="1"/>
  <c r="N236" i="27"/>
  <c r="O236" i="27" s="1"/>
  <c r="P235" i="27"/>
  <c r="Q235" i="27" s="1"/>
  <c r="N235" i="27"/>
  <c r="O235" i="27" s="1"/>
  <c r="P234" i="27"/>
  <c r="Q234" i="27" s="1"/>
  <c r="N234" i="27"/>
  <c r="O234" i="27" s="1"/>
  <c r="P233" i="27"/>
  <c r="Q233" i="27" s="1"/>
  <c r="N233" i="27"/>
  <c r="O233" i="27" s="1"/>
  <c r="P232" i="27"/>
  <c r="Q232" i="27" s="1"/>
  <c r="N232" i="27"/>
  <c r="O232" i="27" s="1"/>
  <c r="P231" i="27"/>
  <c r="Q231" i="27" s="1"/>
  <c r="N231" i="27"/>
  <c r="O231" i="27" s="1"/>
  <c r="P230" i="27"/>
  <c r="Q230" i="27" s="1"/>
  <c r="N230" i="27"/>
  <c r="O230" i="27" s="1"/>
  <c r="P229" i="27"/>
  <c r="Q229" i="27" s="1"/>
  <c r="N229" i="27"/>
  <c r="O229" i="27" s="1"/>
  <c r="P228" i="27"/>
  <c r="Q228" i="27" s="1"/>
  <c r="N228" i="27"/>
  <c r="O228" i="27" s="1"/>
  <c r="P227" i="27"/>
  <c r="Q227" i="27" s="1"/>
  <c r="N227" i="27"/>
  <c r="O227" i="27" s="1"/>
  <c r="P226" i="27"/>
  <c r="Q226" i="27" s="1"/>
  <c r="N226" i="27"/>
  <c r="O226" i="27" s="1"/>
  <c r="P225" i="27"/>
  <c r="Q225" i="27" s="1"/>
  <c r="N225" i="27"/>
  <c r="O225" i="27" s="1"/>
  <c r="P224" i="27"/>
  <c r="Q224" i="27" s="1"/>
  <c r="N224" i="27"/>
  <c r="O224" i="27" s="1"/>
  <c r="P223" i="27"/>
  <c r="Q223" i="27" s="1"/>
  <c r="N223" i="27"/>
  <c r="O223" i="27" s="1"/>
  <c r="P222" i="27"/>
  <c r="Q222" i="27" s="1"/>
  <c r="N222" i="27"/>
  <c r="O222" i="27" s="1"/>
  <c r="P221" i="27"/>
  <c r="Q221" i="27" s="1"/>
  <c r="N221" i="27"/>
  <c r="O221" i="27" s="1"/>
  <c r="P220" i="27"/>
  <c r="Q220" i="27" s="1"/>
  <c r="N220" i="27"/>
  <c r="O220" i="27" s="1"/>
  <c r="P219" i="27"/>
  <c r="Q219" i="27" s="1"/>
  <c r="N219" i="27"/>
  <c r="O219" i="27" s="1"/>
  <c r="P218" i="27"/>
  <c r="Q218" i="27" s="1"/>
  <c r="N218" i="27"/>
  <c r="O218" i="27" s="1"/>
  <c r="P217" i="27"/>
  <c r="Q217" i="27" s="1"/>
  <c r="N217" i="27"/>
  <c r="O217" i="27" s="1"/>
  <c r="P216" i="27"/>
  <c r="Q216" i="27" s="1"/>
  <c r="N216" i="27"/>
  <c r="O216" i="27" s="1"/>
  <c r="P215" i="27"/>
  <c r="Q215" i="27" s="1"/>
  <c r="N215" i="27"/>
  <c r="O215" i="27" s="1"/>
  <c r="P214" i="27"/>
  <c r="Q214" i="27" s="1"/>
  <c r="N214" i="27"/>
  <c r="O214" i="27" s="1"/>
  <c r="P213" i="27"/>
  <c r="Q213" i="27" s="1"/>
  <c r="N213" i="27"/>
  <c r="O213" i="27" s="1"/>
  <c r="P212" i="27"/>
  <c r="Q212" i="27" s="1"/>
  <c r="N212" i="27"/>
  <c r="O212" i="27" s="1"/>
  <c r="P211" i="27"/>
  <c r="Q211" i="27" s="1"/>
  <c r="N211" i="27"/>
  <c r="O211" i="27" s="1"/>
  <c r="P210" i="27"/>
  <c r="Q210" i="27" s="1"/>
  <c r="N210" i="27"/>
  <c r="O210" i="27" s="1"/>
  <c r="P209" i="27"/>
  <c r="Q209" i="27" s="1"/>
  <c r="N209" i="27"/>
  <c r="O209" i="27" s="1"/>
  <c r="Q208" i="27"/>
  <c r="P208" i="27"/>
  <c r="N208" i="27"/>
  <c r="O208" i="27" s="1"/>
  <c r="P207" i="27"/>
  <c r="Q207" i="27" s="1"/>
  <c r="N207" i="27"/>
  <c r="O207" i="27" s="1"/>
  <c r="P206" i="27"/>
  <c r="Q206" i="27" s="1"/>
  <c r="N206" i="27"/>
  <c r="O206" i="27" s="1"/>
  <c r="P205" i="27"/>
  <c r="Q205" i="27" s="1"/>
  <c r="N205" i="27"/>
  <c r="O205" i="27" s="1"/>
  <c r="P204" i="27"/>
  <c r="Q204" i="27" s="1"/>
  <c r="N204" i="27"/>
  <c r="O204" i="27" s="1"/>
  <c r="P203" i="27"/>
  <c r="Q203" i="27" s="1"/>
  <c r="N203" i="27"/>
  <c r="O203" i="27" s="1"/>
  <c r="P202" i="27"/>
  <c r="Q202" i="27" s="1"/>
  <c r="N202" i="27"/>
  <c r="O202" i="27" s="1"/>
  <c r="P201" i="27"/>
  <c r="Q201" i="27" s="1"/>
  <c r="N201" i="27"/>
  <c r="O201" i="27" s="1"/>
  <c r="P200" i="27"/>
  <c r="Q200" i="27" s="1"/>
  <c r="N200" i="27"/>
  <c r="O200" i="27" s="1"/>
  <c r="P199" i="27"/>
  <c r="Q199" i="27" s="1"/>
  <c r="N199" i="27"/>
  <c r="O199" i="27" s="1"/>
  <c r="P198" i="27"/>
  <c r="Q198" i="27" s="1"/>
  <c r="N198" i="27"/>
  <c r="O198" i="27" s="1"/>
  <c r="P197" i="27"/>
  <c r="Q197" i="27" s="1"/>
  <c r="N197" i="27"/>
  <c r="O197" i="27" s="1"/>
  <c r="P196" i="27"/>
  <c r="Q196" i="27" s="1"/>
  <c r="N196" i="27"/>
  <c r="O196" i="27" s="1"/>
  <c r="P195" i="27"/>
  <c r="Q195" i="27" s="1"/>
  <c r="N195" i="27"/>
  <c r="O195" i="27" s="1"/>
  <c r="Q194" i="27"/>
  <c r="P194" i="27"/>
  <c r="N194" i="27"/>
  <c r="O194" i="27" s="1"/>
  <c r="P193" i="27"/>
  <c r="Q193" i="27" s="1"/>
  <c r="N193" i="27"/>
  <c r="O193" i="27" s="1"/>
  <c r="P192" i="27"/>
  <c r="Q192" i="27" s="1"/>
  <c r="N192" i="27"/>
  <c r="O192" i="27" s="1"/>
  <c r="Q191" i="27"/>
  <c r="P191" i="27"/>
  <c r="N191" i="27"/>
  <c r="O191" i="27" s="1"/>
  <c r="P190" i="27"/>
  <c r="Q190" i="27" s="1"/>
  <c r="N190" i="27"/>
  <c r="O190" i="27" s="1"/>
  <c r="P189" i="27"/>
  <c r="Q189" i="27" s="1"/>
  <c r="N189" i="27"/>
  <c r="O189" i="27" s="1"/>
  <c r="P188" i="27"/>
  <c r="Q188" i="27" s="1"/>
  <c r="N188" i="27"/>
  <c r="O188" i="27" s="1"/>
  <c r="P187" i="27"/>
  <c r="Q187" i="27" s="1"/>
  <c r="N187" i="27"/>
  <c r="O187" i="27" s="1"/>
  <c r="P186" i="27"/>
  <c r="Q186" i="27" s="1"/>
  <c r="N186" i="27"/>
  <c r="O186" i="27" s="1"/>
  <c r="P185" i="27"/>
  <c r="Q185" i="27" s="1"/>
  <c r="N185" i="27"/>
  <c r="O185" i="27" s="1"/>
  <c r="P184" i="27"/>
  <c r="Q184" i="27" s="1"/>
  <c r="N184" i="27"/>
  <c r="O184" i="27" s="1"/>
  <c r="P183" i="27"/>
  <c r="Q183" i="27" s="1"/>
  <c r="N183" i="27"/>
  <c r="O183" i="27" s="1"/>
  <c r="P182" i="27"/>
  <c r="Q182" i="27" s="1"/>
  <c r="N182" i="27"/>
  <c r="O182" i="27" s="1"/>
  <c r="P181" i="27"/>
  <c r="Q181" i="27" s="1"/>
  <c r="N181" i="27"/>
  <c r="O181" i="27" s="1"/>
  <c r="Q180" i="27"/>
  <c r="P180" i="27"/>
  <c r="N180" i="27"/>
  <c r="O180" i="27" s="1"/>
  <c r="P179" i="27"/>
  <c r="Q179" i="27" s="1"/>
  <c r="N179" i="27"/>
  <c r="O179" i="27" s="1"/>
  <c r="P178" i="27"/>
  <c r="Q178" i="27" s="1"/>
  <c r="N178" i="27"/>
  <c r="O178" i="27" s="1"/>
  <c r="P177" i="27"/>
  <c r="Q177" i="27" s="1"/>
  <c r="N177" i="27"/>
  <c r="O177" i="27" s="1"/>
  <c r="P176" i="27"/>
  <c r="Q176" i="27" s="1"/>
  <c r="O176" i="27"/>
  <c r="N176" i="27"/>
  <c r="P175" i="27"/>
  <c r="Q175" i="27" s="1"/>
  <c r="N175" i="27"/>
  <c r="O175" i="27" s="1"/>
  <c r="P174" i="27"/>
  <c r="Q174" i="27" s="1"/>
  <c r="O174" i="27"/>
  <c r="N174" i="27"/>
  <c r="P173" i="27"/>
  <c r="Q173" i="27" s="1"/>
  <c r="N173" i="27"/>
  <c r="O173" i="27" s="1"/>
  <c r="P172" i="27"/>
  <c r="Q172" i="27" s="1"/>
  <c r="N172" i="27"/>
  <c r="O172" i="27" s="1"/>
  <c r="P171" i="27"/>
  <c r="Q171" i="27" s="1"/>
  <c r="N171" i="27"/>
  <c r="O171" i="27" s="1"/>
  <c r="P170" i="27"/>
  <c r="Q170" i="27" s="1"/>
  <c r="N170" i="27"/>
  <c r="O170" i="27" s="1"/>
  <c r="P169" i="27"/>
  <c r="Q169" i="27" s="1"/>
  <c r="N169" i="27"/>
  <c r="O169" i="27" s="1"/>
  <c r="P168" i="27"/>
  <c r="Q168" i="27" s="1"/>
  <c r="N168" i="27"/>
  <c r="O168" i="27" s="1"/>
  <c r="P167" i="27"/>
  <c r="Q167" i="27" s="1"/>
  <c r="N167" i="27"/>
  <c r="O167" i="27" s="1"/>
  <c r="P166" i="27"/>
  <c r="Q166" i="27" s="1"/>
  <c r="N166" i="27"/>
  <c r="O166" i="27" s="1"/>
  <c r="P165" i="27"/>
  <c r="Q165" i="27" s="1"/>
  <c r="N165" i="27"/>
  <c r="O165" i="27" s="1"/>
  <c r="P164" i="27"/>
  <c r="Q164" i="27" s="1"/>
  <c r="N164" i="27"/>
  <c r="O164" i="27" s="1"/>
  <c r="P163" i="27"/>
  <c r="Q163" i="27" s="1"/>
  <c r="N163" i="27"/>
  <c r="O163" i="27" s="1"/>
  <c r="P162" i="27"/>
  <c r="Q162" i="27" s="1"/>
  <c r="N162" i="27"/>
  <c r="O162" i="27" s="1"/>
  <c r="P161" i="27"/>
  <c r="Q161" i="27" s="1"/>
  <c r="N161" i="27"/>
  <c r="O161" i="27" s="1"/>
  <c r="Q160" i="27"/>
  <c r="P160" i="27"/>
  <c r="N160" i="27"/>
  <c r="O160" i="27" s="1"/>
  <c r="P159" i="27"/>
  <c r="Q159" i="27" s="1"/>
  <c r="N159" i="27"/>
  <c r="O159" i="27" s="1"/>
  <c r="P158" i="27"/>
  <c r="Q158" i="27" s="1"/>
  <c r="N158" i="27"/>
  <c r="O158" i="27" s="1"/>
  <c r="P157" i="27"/>
  <c r="Q157" i="27" s="1"/>
  <c r="N157" i="27"/>
  <c r="O157" i="27" s="1"/>
  <c r="P156" i="27"/>
  <c r="Q156" i="27" s="1"/>
  <c r="O156" i="27"/>
  <c r="N156" i="27"/>
  <c r="P155" i="27"/>
  <c r="Q155" i="27" s="1"/>
  <c r="N155" i="27"/>
  <c r="O155" i="27" s="1"/>
  <c r="P154" i="27"/>
  <c r="Q154" i="27" s="1"/>
  <c r="N154" i="27"/>
  <c r="O154" i="27" s="1"/>
  <c r="P153" i="27"/>
  <c r="Q153" i="27" s="1"/>
  <c r="N153" i="27"/>
  <c r="O153" i="27" s="1"/>
  <c r="Q152" i="27"/>
  <c r="P152" i="27"/>
  <c r="N152" i="27"/>
  <c r="O152" i="27" s="1"/>
  <c r="P151" i="27"/>
  <c r="Q151" i="27" s="1"/>
  <c r="O151" i="27"/>
  <c r="N151" i="27"/>
  <c r="P150" i="27"/>
  <c r="Q150" i="27" s="1"/>
  <c r="N150" i="27"/>
  <c r="O150" i="27" s="1"/>
  <c r="P149" i="27"/>
  <c r="Q149" i="27" s="1"/>
  <c r="N149" i="27"/>
  <c r="O149" i="27" s="1"/>
  <c r="P148" i="27"/>
  <c r="Q148" i="27" s="1"/>
  <c r="O148" i="27"/>
  <c r="N148" i="27"/>
  <c r="P147" i="27"/>
  <c r="Q147" i="27" s="1"/>
  <c r="N147" i="27"/>
  <c r="O147" i="27" s="1"/>
  <c r="Q146" i="27"/>
  <c r="P146" i="27"/>
  <c r="N146" i="27"/>
  <c r="O146" i="27" s="1"/>
  <c r="P145" i="27"/>
  <c r="Q145" i="27" s="1"/>
  <c r="N145" i="27"/>
  <c r="O145" i="27" s="1"/>
  <c r="Q144" i="27"/>
  <c r="P144" i="27"/>
  <c r="N144" i="27"/>
  <c r="O144" i="27" s="1"/>
  <c r="P143" i="27"/>
  <c r="Q143" i="27" s="1"/>
  <c r="N143" i="27"/>
  <c r="O143" i="27" s="1"/>
  <c r="P142" i="27"/>
  <c r="Q142" i="27" s="1"/>
  <c r="N142" i="27"/>
  <c r="O142" i="27" s="1"/>
  <c r="P141" i="27"/>
  <c r="Q141" i="27" s="1"/>
  <c r="N141" i="27"/>
  <c r="O141" i="27" s="1"/>
  <c r="P140" i="27"/>
  <c r="Q140" i="27" s="1"/>
  <c r="N140" i="27"/>
  <c r="O140" i="27" s="1"/>
  <c r="P139" i="27"/>
  <c r="Q139" i="27" s="1"/>
  <c r="N139" i="27"/>
  <c r="O139" i="27" s="1"/>
  <c r="P138" i="27"/>
  <c r="Q138" i="27" s="1"/>
  <c r="N138" i="27"/>
  <c r="O138" i="27" s="1"/>
  <c r="P137" i="27"/>
  <c r="Q137" i="27" s="1"/>
  <c r="N137" i="27"/>
  <c r="O137" i="27" s="1"/>
  <c r="P136" i="27"/>
  <c r="Q136" i="27" s="1"/>
  <c r="N136" i="27"/>
  <c r="O136" i="27" s="1"/>
  <c r="P135" i="27"/>
  <c r="Q135" i="27" s="1"/>
  <c r="O135" i="27"/>
  <c r="N135" i="27"/>
  <c r="P134" i="27"/>
  <c r="Q134" i="27" s="1"/>
  <c r="N134" i="27"/>
  <c r="O134" i="27" s="1"/>
  <c r="P133" i="27"/>
  <c r="Q133" i="27" s="1"/>
  <c r="N133" i="27"/>
  <c r="O133" i="27" s="1"/>
  <c r="P132" i="27"/>
  <c r="Q132" i="27" s="1"/>
  <c r="O132" i="27"/>
  <c r="N132" i="27"/>
  <c r="P131" i="27"/>
  <c r="Q131" i="27" s="1"/>
  <c r="N131" i="27"/>
  <c r="O131" i="27" s="1"/>
  <c r="P130" i="27"/>
  <c r="Q130" i="27" s="1"/>
  <c r="N130" i="27"/>
  <c r="O130" i="27" s="1"/>
  <c r="P129" i="27"/>
  <c r="Q129" i="27" s="1"/>
  <c r="N129" i="27"/>
  <c r="O129" i="27" s="1"/>
  <c r="P128" i="27"/>
  <c r="Q128" i="27" s="1"/>
  <c r="N128" i="27"/>
  <c r="O128" i="27" s="1"/>
  <c r="P127" i="27"/>
  <c r="Q127" i="27" s="1"/>
  <c r="N127" i="27"/>
  <c r="O127" i="27" s="1"/>
  <c r="P126" i="27"/>
  <c r="Q126" i="27" s="1"/>
  <c r="N126" i="27"/>
  <c r="O126" i="27" s="1"/>
  <c r="P125" i="27"/>
  <c r="Q125" i="27" s="1"/>
  <c r="N125" i="27"/>
  <c r="O125" i="27" s="1"/>
  <c r="Q124" i="27"/>
  <c r="P124" i="27"/>
  <c r="N124" i="27"/>
  <c r="O124" i="27" s="1"/>
  <c r="P123" i="27"/>
  <c r="Q123" i="27" s="1"/>
  <c r="O123" i="27"/>
  <c r="N123" i="27"/>
  <c r="P122" i="27"/>
  <c r="Q122" i="27" s="1"/>
  <c r="N122" i="27"/>
  <c r="O122" i="27" s="1"/>
  <c r="P121" i="27"/>
  <c r="Q121" i="27" s="1"/>
  <c r="N121" i="27"/>
  <c r="O121" i="27" s="1"/>
  <c r="P120" i="27"/>
  <c r="Q120" i="27" s="1"/>
  <c r="N120" i="27"/>
  <c r="O120" i="27" s="1"/>
  <c r="P119" i="27"/>
  <c r="Q119" i="27" s="1"/>
  <c r="N119" i="27"/>
  <c r="O119" i="27" s="1"/>
  <c r="P118" i="27"/>
  <c r="Q118" i="27" s="1"/>
  <c r="N118" i="27"/>
  <c r="O118" i="27" s="1"/>
  <c r="P117" i="27"/>
  <c r="Q117" i="27" s="1"/>
  <c r="N117" i="27"/>
  <c r="O117" i="27" s="1"/>
  <c r="Q116" i="27"/>
  <c r="P116" i="27"/>
  <c r="N116" i="27"/>
  <c r="O116" i="27" s="1"/>
  <c r="P115" i="27"/>
  <c r="Q115" i="27" s="1"/>
  <c r="O115" i="27"/>
  <c r="N115" i="27"/>
  <c r="P114" i="27"/>
  <c r="Q114" i="27" s="1"/>
  <c r="N114" i="27"/>
  <c r="O114" i="27" s="1"/>
  <c r="P113" i="27"/>
  <c r="Q113" i="27" s="1"/>
  <c r="N113" i="27"/>
  <c r="O113" i="27" s="1"/>
  <c r="P112" i="27"/>
  <c r="Q112" i="27" s="1"/>
  <c r="N112" i="27"/>
  <c r="O112" i="27" s="1"/>
  <c r="P111" i="27"/>
  <c r="Q111" i="27" s="1"/>
  <c r="N111" i="27"/>
  <c r="O111" i="27" s="1"/>
  <c r="P110" i="27"/>
  <c r="Q110" i="27" s="1"/>
  <c r="N110" i="27"/>
  <c r="O110" i="27" s="1"/>
  <c r="P109" i="27"/>
  <c r="Q109" i="27" s="1"/>
  <c r="N109" i="27"/>
  <c r="O109" i="27" s="1"/>
  <c r="P108" i="27"/>
  <c r="Q108" i="27" s="1"/>
  <c r="N108" i="27"/>
  <c r="O108" i="27" s="1"/>
  <c r="P107" i="27"/>
  <c r="Q107" i="27" s="1"/>
  <c r="N107" i="27"/>
  <c r="O107" i="27" s="1"/>
  <c r="P106" i="27"/>
  <c r="Q106" i="27" s="1"/>
  <c r="N106" i="27"/>
  <c r="O106" i="27" s="1"/>
  <c r="P105" i="27"/>
  <c r="Q105" i="27" s="1"/>
  <c r="N105" i="27"/>
  <c r="O105" i="27" s="1"/>
  <c r="P104" i="27"/>
  <c r="Q104" i="27" s="1"/>
  <c r="N104" i="27"/>
  <c r="O104" i="27" s="1"/>
  <c r="P103" i="27"/>
  <c r="Q103" i="27" s="1"/>
  <c r="N103" i="27"/>
  <c r="O103" i="27" s="1"/>
  <c r="P102" i="27"/>
  <c r="Q102" i="27" s="1"/>
  <c r="N102" i="27"/>
  <c r="O102" i="27" s="1"/>
  <c r="P101" i="27"/>
  <c r="Q101" i="27" s="1"/>
  <c r="N101" i="27"/>
  <c r="O101" i="27" s="1"/>
  <c r="P100" i="27"/>
  <c r="Q100" i="27" s="1"/>
  <c r="N100" i="27"/>
  <c r="O100" i="27" s="1"/>
  <c r="P99" i="27"/>
  <c r="Q99" i="27" s="1"/>
  <c r="N99" i="27"/>
  <c r="O99" i="27" s="1"/>
  <c r="P98" i="27"/>
  <c r="Q98" i="27" s="1"/>
  <c r="N98" i="27"/>
  <c r="O98" i="27" s="1"/>
  <c r="P97" i="27"/>
  <c r="Q97" i="27" s="1"/>
  <c r="N97" i="27"/>
  <c r="O97" i="27" s="1"/>
  <c r="P96" i="27"/>
  <c r="Q96" i="27" s="1"/>
  <c r="N96" i="27"/>
  <c r="O96" i="27" s="1"/>
  <c r="P95" i="27"/>
  <c r="Q95" i="27" s="1"/>
  <c r="N95" i="27"/>
  <c r="O95" i="27" s="1"/>
  <c r="P94" i="27"/>
  <c r="Q94" i="27" s="1"/>
  <c r="N94" i="27"/>
  <c r="O94" i="27" s="1"/>
  <c r="P93" i="27"/>
  <c r="Q93" i="27" s="1"/>
  <c r="N93" i="27"/>
  <c r="O93" i="27" s="1"/>
  <c r="P92" i="27"/>
  <c r="Q92" i="27" s="1"/>
  <c r="N92" i="27"/>
  <c r="O92" i="27" s="1"/>
  <c r="P91" i="27"/>
  <c r="Q91" i="27" s="1"/>
  <c r="N91" i="27"/>
  <c r="O91" i="27" s="1"/>
  <c r="P90" i="27"/>
  <c r="Q90" i="27" s="1"/>
  <c r="N90" i="27"/>
  <c r="O90" i="27" s="1"/>
  <c r="P89" i="27"/>
  <c r="Q89" i="27" s="1"/>
  <c r="N89" i="27"/>
  <c r="O89" i="27" s="1"/>
  <c r="P88" i="27"/>
  <c r="Q88" i="27" s="1"/>
  <c r="N88" i="27"/>
  <c r="O88" i="27" s="1"/>
  <c r="P87" i="27"/>
  <c r="Q87" i="27" s="1"/>
  <c r="N87" i="27"/>
  <c r="O87" i="27" s="1"/>
  <c r="P86" i="27"/>
  <c r="Q86" i="27" s="1"/>
  <c r="N86" i="27"/>
  <c r="O86" i="27" s="1"/>
  <c r="P85" i="27"/>
  <c r="Q85" i="27" s="1"/>
  <c r="N85" i="27"/>
  <c r="O85" i="27" s="1"/>
  <c r="P84" i="27"/>
  <c r="Q84" i="27" s="1"/>
  <c r="N84" i="27"/>
  <c r="O84" i="27" s="1"/>
  <c r="P83" i="27"/>
  <c r="Q83" i="27" s="1"/>
  <c r="N83" i="27"/>
  <c r="O83" i="27" s="1"/>
  <c r="P82" i="27"/>
  <c r="Q82" i="27" s="1"/>
  <c r="N82" i="27"/>
  <c r="O82" i="27" s="1"/>
  <c r="P81" i="27"/>
  <c r="Q81" i="27" s="1"/>
  <c r="N81" i="27"/>
  <c r="O81" i="27" s="1"/>
  <c r="P80" i="27"/>
  <c r="Q80" i="27" s="1"/>
  <c r="N80" i="27"/>
  <c r="O80" i="27" s="1"/>
  <c r="P79" i="27"/>
  <c r="Q79" i="27" s="1"/>
  <c r="N79" i="27"/>
  <c r="O79" i="27" s="1"/>
  <c r="P78" i="27"/>
  <c r="Q78" i="27" s="1"/>
  <c r="N78" i="27"/>
  <c r="O78" i="27" s="1"/>
  <c r="P77" i="27"/>
  <c r="Q77" i="27" s="1"/>
  <c r="N77" i="27"/>
  <c r="O77" i="27" s="1"/>
  <c r="P76" i="27"/>
  <c r="Q76" i="27" s="1"/>
  <c r="N76" i="27"/>
  <c r="O76" i="27" s="1"/>
  <c r="P75" i="27"/>
  <c r="Q75" i="27" s="1"/>
  <c r="N75" i="27"/>
  <c r="O75" i="27" s="1"/>
  <c r="P74" i="27"/>
  <c r="Q74" i="27" s="1"/>
  <c r="N74" i="27"/>
  <c r="O74" i="27" s="1"/>
  <c r="P73" i="27"/>
  <c r="Q73" i="27" s="1"/>
  <c r="N73" i="27"/>
  <c r="O73" i="27" s="1"/>
  <c r="P72" i="27"/>
  <c r="Q72" i="27" s="1"/>
  <c r="N72" i="27"/>
  <c r="O72" i="27" s="1"/>
  <c r="P71" i="27"/>
  <c r="Q71" i="27" s="1"/>
  <c r="N71" i="27"/>
  <c r="O71" i="27" s="1"/>
  <c r="P70" i="27"/>
  <c r="Q70" i="27" s="1"/>
  <c r="N70" i="27"/>
  <c r="O70" i="27" s="1"/>
  <c r="P69" i="27"/>
  <c r="Q69" i="27" s="1"/>
  <c r="N69" i="27"/>
  <c r="O69" i="27" s="1"/>
  <c r="P68" i="27"/>
  <c r="Q68" i="27" s="1"/>
  <c r="N68" i="27"/>
  <c r="O68" i="27" s="1"/>
  <c r="P67" i="27"/>
  <c r="Q67" i="27" s="1"/>
  <c r="N67" i="27"/>
  <c r="O67" i="27" s="1"/>
  <c r="P66" i="27"/>
  <c r="Q66" i="27" s="1"/>
  <c r="N66" i="27"/>
  <c r="O66" i="27" s="1"/>
  <c r="P65" i="27"/>
  <c r="Q65" i="27" s="1"/>
  <c r="N65" i="27"/>
  <c r="O65" i="27" s="1"/>
  <c r="P64" i="27"/>
  <c r="Q64" i="27" s="1"/>
  <c r="N64" i="27"/>
  <c r="O64" i="27" s="1"/>
  <c r="P63" i="27"/>
  <c r="Q63" i="27" s="1"/>
  <c r="N63" i="27"/>
  <c r="O63" i="27" s="1"/>
  <c r="P62" i="27"/>
  <c r="Q62" i="27" s="1"/>
  <c r="N62" i="27"/>
  <c r="O62" i="27" s="1"/>
  <c r="P61" i="27"/>
  <c r="Q61" i="27" s="1"/>
  <c r="N61" i="27"/>
  <c r="O61" i="27" s="1"/>
  <c r="P60" i="27"/>
  <c r="Q60" i="27" s="1"/>
  <c r="N60" i="27"/>
  <c r="O60" i="27" s="1"/>
  <c r="P59" i="27"/>
  <c r="Q59" i="27" s="1"/>
  <c r="N59" i="27"/>
  <c r="O59" i="27" s="1"/>
  <c r="P58" i="27"/>
  <c r="Q58" i="27" s="1"/>
  <c r="N58" i="27"/>
  <c r="O58" i="27" s="1"/>
  <c r="P57" i="27"/>
  <c r="Q57" i="27" s="1"/>
  <c r="N57" i="27"/>
  <c r="O57" i="27" s="1"/>
  <c r="P56" i="27"/>
  <c r="Q56" i="27" s="1"/>
  <c r="N56" i="27"/>
  <c r="O56" i="27" s="1"/>
  <c r="P55" i="27"/>
  <c r="Q55" i="27" s="1"/>
  <c r="N55" i="27"/>
  <c r="O55" i="27" s="1"/>
  <c r="P54" i="27"/>
  <c r="Q54" i="27" s="1"/>
  <c r="N54" i="27"/>
  <c r="O54" i="27" s="1"/>
  <c r="P53" i="27"/>
  <c r="Q53" i="27" s="1"/>
  <c r="N53" i="27"/>
  <c r="O53" i="27" s="1"/>
  <c r="P52" i="27"/>
  <c r="Q52" i="27" s="1"/>
  <c r="N52" i="27"/>
  <c r="O52" i="27" s="1"/>
  <c r="P51" i="27"/>
  <c r="Q51" i="27" s="1"/>
  <c r="N51" i="27"/>
  <c r="O51" i="27" s="1"/>
  <c r="P50" i="27"/>
  <c r="Q50" i="27" s="1"/>
  <c r="N50" i="27"/>
  <c r="O50" i="27" s="1"/>
  <c r="P49" i="27"/>
  <c r="Q49" i="27" s="1"/>
  <c r="N49" i="27"/>
  <c r="O49" i="27" s="1"/>
  <c r="P48" i="27"/>
  <c r="Q48" i="27" s="1"/>
  <c r="N48" i="27"/>
  <c r="O48" i="27" s="1"/>
  <c r="P47" i="27"/>
  <c r="Q47" i="27" s="1"/>
  <c r="N47" i="27"/>
  <c r="O47" i="27" s="1"/>
  <c r="P46" i="27"/>
  <c r="Q46" i="27" s="1"/>
  <c r="N46" i="27"/>
  <c r="O46" i="27" s="1"/>
  <c r="P45" i="27"/>
  <c r="Q45" i="27" s="1"/>
  <c r="N45" i="27"/>
  <c r="O45" i="27" s="1"/>
  <c r="P44" i="27"/>
  <c r="Q44" i="27" s="1"/>
  <c r="N44" i="27"/>
  <c r="O44" i="27" s="1"/>
  <c r="P43" i="27"/>
  <c r="Q43" i="27" s="1"/>
  <c r="N43" i="27"/>
  <c r="O43" i="27" s="1"/>
  <c r="P42" i="27"/>
  <c r="Q42" i="27" s="1"/>
  <c r="N42" i="27"/>
  <c r="O42" i="27" s="1"/>
  <c r="P41" i="27"/>
  <c r="Q41" i="27" s="1"/>
  <c r="N41" i="27"/>
  <c r="O41" i="27" s="1"/>
  <c r="P40" i="27"/>
  <c r="Q40" i="27" s="1"/>
  <c r="N40" i="27"/>
  <c r="O40" i="27" s="1"/>
  <c r="P39" i="27"/>
  <c r="Q39" i="27" s="1"/>
  <c r="N39" i="27"/>
  <c r="O39" i="27" s="1"/>
  <c r="P38" i="27"/>
  <c r="Q38" i="27" s="1"/>
  <c r="N38" i="27"/>
  <c r="O38" i="27" s="1"/>
  <c r="P37" i="27"/>
  <c r="Q37" i="27" s="1"/>
  <c r="N37" i="27"/>
  <c r="O37" i="27" s="1"/>
  <c r="P36" i="27"/>
  <c r="Q36" i="27" s="1"/>
  <c r="N36" i="27"/>
  <c r="O36" i="27" s="1"/>
  <c r="P35" i="27"/>
  <c r="Q35" i="27" s="1"/>
  <c r="N35" i="27"/>
  <c r="O35" i="27" s="1"/>
  <c r="P34" i="27"/>
  <c r="Q34" i="27" s="1"/>
  <c r="N34" i="27"/>
  <c r="O34" i="27" s="1"/>
  <c r="P33" i="27"/>
  <c r="Q33" i="27" s="1"/>
  <c r="N33" i="27"/>
  <c r="O33" i="27" s="1"/>
  <c r="P32" i="27"/>
  <c r="Q32" i="27" s="1"/>
  <c r="N32" i="27"/>
  <c r="O32" i="27" s="1"/>
  <c r="P31" i="27"/>
  <c r="Q31" i="27" s="1"/>
  <c r="N31" i="27"/>
  <c r="O31" i="27" s="1"/>
  <c r="P30" i="27"/>
  <c r="Q30" i="27" s="1"/>
  <c r="N30" i="27"/>
  <c r="O30" i="27" s="1"/>
  <c r="P29" i="27"/>
  <c r="Q29" i="27" s="1"/>
  <c r="N29" i="27"/>
  <c r="O29" i="27" s="1"/>
  <c r="P28" i="27"/>
  <c r="Q28" i="27" s="1"/>
  <c r="N28" i="27"/>
  <c r="O28" i="27" s="1"/>
  <c r="P27" i="27"/>
  <c r="Q27" i="27" s="1"/>
  <c r="N27" i="27"/>
  <c r="O27" i="27" s="1"/>
  <c r="P26" i="27"/>
  <c r="Q26" i="27" s="1"/>
  <c r="N26" i="27"/>
  <c r="O26" i="27" s="1"/>
  <c r="P25" i="27"/>
  <c r="Q25" i="27" s="1"/>
  <c r="N25" i="27"/>
  <c r="O25" i="27" s="1"/>
  <c r="P24" i="27"/>
  <c r="Q24" i="27" s="1"/>
  <c r="N24" i="27"/>
  <c r="O24" i="27" s="1"/>
  <c r="P23" i="27"/>
  <c r="Q23" i="27" s="1"/>
  <c r="N23" i="27"/>
  <c r="O23" i="27" s="1"/>
  <c r="P22" i="27"/>
  <c r="Q22" i="27" s="1"/>
  <c r="N22" i="27"/>
  <c r="O22" i="27" s="1"/>
  <c r="P21" i="27"/>
  <c r="Q21" i="27" s="1"/>
  <c r="N21" i="27"/>
  <c r="O21" i="27" s="1"/>
  <c r="P20" i="27"/>
  <c r="Q20" i="27" s="1"/>
  <c r="N20" i="27"/>
  <c r="O20" i="27" s="1"/>
  <c r="P19" i="27"/>
  <c r="Q19" i="27" s="1"/>
  <c r="N19" i="27"/>
  <c r="O19" i="27" s="1"/>
  <c r="P18" i="27"/>
  <c r="Q18" i="27" s="1"/>
  <c r="N18" i="27"/>
  <c r="O18" i="27" s="1"/>
  <c r="P17" i="27"/>
  <c r="Q17" i="27" s="1"/>
  <c r="N17" i="27"/>
  <c r="O17" i="27" s="1"/>
  <c r="P16" i="27"/>
  <c r="Q16" i="27" s="1"/>
  <c r="N16" i="27"/>
  <c r="O16" i="27" s="1"/>
  <c r="P15" i="27"/>
  <c r="Q15" i="27" s="1"/>
  <c r="N15" i="27"/>
  <c r="O15" i="27" s="1"/>
  <c r="P14" i="27"/>
  <c r="Q14" i="27" s="1"/>
  <c r="N14" i="27"/>
  <c r="O14" i="27" s="1"/>
  <c r="P13" i="27"/>
  <c r="Q13" i="27" s="1"/>
  <c r="N13" i="27"/>
  <c r="O13" i="27" s="1"/>
  <c r="P12" i="27"/>
  <c r="Q12" i="27" s="1"/>
  <c r="N12" i="27"/>
  <c r="O12" i="27" s="1"/>
  <c r="P11" i="27"/>
  <c r="Q11" i="27" s="1"/>
  <c r="N11" i="27"/>
  <c r="O11" i="27" s="1"/>
  <c r="P10" i="27"/>
  <c r="Q10" i="27" s="1"/>
  <c r="N10" i="27"/>
  <c r="O10" i="27" s="1"/>
  <c r="P9" i="27"/>
  <c r="Q9" i="27" s="1"/>
  <c r="N9" i="27"/>
  <c r="O9" i="27" s="1"/>
  <c r="P8" i="27"/>
  <c r="Q8" i="27" s="1"/>
  <c r="N8" i="27"/>
  <c r="O8" i="27" s="1"/>
  <c r="T2" i="27"/>
  <c r="AG178" i="9"/>
  <c r="AI178" i="9" s="1"/>
  <c r="AJ178" i="9" s="1"/>
  <c r="AK178" i="9" s="1"/>
  <c r="T1" i="27" l="1"/>
  <c r="T4" i="27"/>
  <c r="AL178" i="9"/>
  <c r="AG760" i="9" l="1"/>
  <c r="AG759" i="9"/>
  <c r="AG758" i="9"/>
  <c r="AG757" i="9"/>
  <c r="AG756" i="9"/>
  <c r="AG755" i="9"/>
  <c r="AG754" i="9"/>
  <c r="AG753" i="9"/>
  <c r="AG752" i="9"/>
  <c r="AG751" i="9"/>
  <c r="AG750" i="9"/>
  <c r="AG749" i="9"/>
  <c r="AG748" i="9"/>
  <c r="AG747" i="9"/>
  <c r="AG746" i="9"/>
  <c r="AG745" i="9"/>
  <c r="AG744" i="9"/>
  <c r="AG743" i="9"/>
  <c r="AG742" i="9"/>
  <c r="AG741" i="9"/>
  <c r="AG740" i="9"/>
  <c r="AG739" i="9"/>
  <c r="AG738" i="9"/>
  <c r="AG737" i="9"/>
  <c r="AG736" i="9"/>
  <c r="AG735" i="9"/>
  <c r="AG734" i="9"/>
  <c r="AG733" i="9"/>
  <c r="AG732" i="9"/>
  <c r="AG731" i="9"/>
  <c r="AG730" i="9"/>
  <c r="AG729" i="9"/>
  <c r="AG728" i="9"/>
  <c r="AG727" i="9"/>
  <c r="AG726" i="9"/>
  <c r="AG725" i="9"/>
  <c r="AG724" i="9"/>
  <c r="AG723" i="9"/>
  <c r="AG722" i="9"/>
  <c r="AG721" i="9"/>
  <c r="AG720" i="9"/>
  <c r="AG719" i="9"/>
  <c r="AG718" i="9"/>
  <c r="AG717" i="9"/>
  <c r="AG716" i="9"/>
  <c r="AG715" i="9"/>
  <c r="AG714" i="9"/>
  <c r="AG713" i="9"/>
  <c r="AG712" i="9"/>
  <c r="AG711" i="9"/>
  <c r="AG710" i="9"/>
  <c r="AG709" i="9"/>
  <c r="AG708" i="9"/>
  <c r="AG707" i="9"/>
  <c r="AG706" i="9"/>
  <c r="AG705" i="9"/>
  <c r="AG704" i="9"/>
  <c r="AG703" i="9"/>
  <c r="AG702" i="9"/>
  <c r="AG701" i="9"/>
  <c r="AG700" i="9"/>
  <c r="AG699" i="9"/>
  <c r="AG698" i="9"/>
  <c r="AG697" i="9"/>
  <c r="AG696" i="9"/>
  <c r="AG695" i="9"/>
  <c r="AG694" i="9"/>
  <c r="AG693" i="9"/>
  <c r="AG692" i="9"/>
  <c r="AG691" i="9"/>
  <c r="AG690" i="9"/>
  <c r="AG689" i="9"/>
  <c r="AG688" i="9"/>
  <c r="AG687" i="9"/>
  <c r="AG686" i="9"/>
  <c r="AG685" i="9"/>
  <c r="AG684" i="9"/>
  <c r="AG683" i="9"/>
  <c r="AG682" i="9"/>
  <c r="AG681" i="9"/>
  <c r="AG680" i="9"/>
  <c r="AG679" i="9"/>
  <c r="AG678" i="9"/>
  <c r="AG677" i="9"/>
  <c r="AG676" i="9"/>
  <c r="AG675" i="9"/>
  <c r="AG674" i="9"/>
  <c r="AG673" i="9"/>
  <c r="AG672" i="9"/>
  <c r="AG671" i="9"/>
  <c r="AG670" i="9"/>
  <c r="AG669" i="9"/>
  <c r="AG668" i="9"/>
  <c r="AG667" i="9"/>
  <c r="AG666" i="9"/>
  <c r="AG665" i="9"/>
  <c r="AG664" i="9"/>
  <c r="AG663" i="9"/>
  <c r="AG662" i="9"/>
  <c r="AG661" i="9"/>
  <c r="AG660" i="9"/>
  <c r="AG659" i="9"/>
  <c r="AG658" i="9"/>
  <c r="AG657" i="9"/>
  <c r="AG656" i="9"/>
  <c r="AG655" i="9"/>
  <c r="AG654" i="9"/>
  <c r="AG653" i="9"/>
  <c r="AG652" i="9"/>
  <c r="AG651" i="9"/>
  <c r="AG650" i="9"/>
  <c r="AG649" i="9"/>
  <c r="AG648" i="9"/>
  <c r="AG647" i="9"/>
  <c r="AG646" i="9"/>
  <c r="AG645" i="9"/>
  <c r="AG644" i="9"/>
  <c r="AG643" i="9"/>
  <c r="AG642" i="9"/>
  <c r="AG641" i="9"/>
  <c r="AG640" i="9"/>
  <c r="AG639" i="9"/>
  <c r="AG638" i="9"/>
  <c r="AG637" i="9"/>
  <c r="AG636" i="9"/>
  <c r="AG635" i="9"/>
  <c r="AG634" i="9"/>
  <c r="AG633" i="9"/>
  <c r="AG632" i="9"/>
  <c r="AG631" i="9"/>
  <c r="AG630" i="9"/>
  <c r="AG629" i="9"/>
  <c r="AG628" i="9"/>
  <c r="AG627" i="9"/>
  <c r="AG626" i="9"/>
  <c r="AG625" i="9"/>
  <c r="AG624" i="9"/>
  <c r="AG623" i="9"/>
  <c r="AG622" i="9"/>
  <c r="AG621" i="9"/>
  <c r="AG620" i="9"/>
  <c r="AG619" i="9"/>
  <c r="AG618" i="9"/>
  <c r="AG617" i="9"/>
  <c r="AG616" i="9"/>
  <c r="AG615" i="9"/>
  <c r="AG614" i="9"/>
  <c r="AG613" i="9"/>
  <c r="AG612" i="9"/>
  <c r="AG611" i="9"/>
  <c r="AG610" i="9"/>
  <c r="AG609" i="9"/>
  <c r="AG608" i="9"/>
  <c r="AG607" i="9"/>
  <c r="AG606" i="9"/>
  <c r="AG605" i="9"/>
  <c r="AG604" i="9"/>
  <c r="AG603" i="9"/>
  <c r="AG602" i="9"/>
  <c r="AG601" i="9"/>
  <c r="AG600" i="9"/>
  <c r="AG599" i="9"/>
  <c r="AG598" i="9"/>
  <c r="AG597" i="9"/>
  <c r="AG596" i="9"/>
  <c r="AG595" i="9"/>
  <c r="AG594" i="9"/>
  <c r="AG593" i="9"/>
  <c r="AG592" i="9"/>
  <c r="AG591" i="9"/>
  <c r="AG590" i="9"/>
  <c r="AG589" i="9"/>
  <c r="AG588" i="9"/>
  <c r="AG587" i="9"/>
  <c r="AG586" i="9"/>
  <c r="AG585" i="9"/>
  <c r="AG584" i="9"/>
  <c r="AG583" i="9"/>
  <c r="AG582" i="9"/>
  <c r="AG581" i="9"/>
  <c r="AG580" i="9"/>
  <c r="AG579" i="9"/>
  <c r="AG578" i="9"/>
  <c r="AG577" i="9"/>
  <c r="AG576" i="9"/>
  <c r="AG575" i="9"/>
  <c r="AG574" i="9"/>
  <c r="AG573" i="9"/>
  <c r="AG572" i="9"/>
  <c r="AG571" i="9"/>
  <c r="AG570" i="9"/>
  <c r="AG569" i="9"/>
  <c r="AG568" i="9"/>
  <c r="AG567" i="9"/>
  <c r="AG566" i="9"/>
  <c r="AG565" i="9"/>
  <c r="AG564" i="9"/>
  <c r="AG563" i="9"/>
  <c r="AG562" i="9"/>
  <c r="AG561" i="9"/>
  <c r="AG560" i="9"/>
  <c r="AG559" i="9"/>
  <c r="AG558" i="9"/>
  <c r="AG557" i="9"/>
  <c r="AG556" i="9"/>
  <c r="AG555" i="9"/>
  <c r="AG554" i="9"/>
  <c r="AG553" i="9"/>
  <c r="AG552" i="9"/>
  <c r="AG551" i="9"/>
  <c r="AG550" i="9"/>
  <c r="AG549" i="9"/>
  <c r="AG548" i="9"/>
  <c r="AG547" i="9"/>
  <c r="AG546" i="9"/>
  <c r="AG545" i="9"/>
  <c r="AG544" i="9"/>
  <c r="AG543" i="9"/>
  <c r="AG542" i="9"/>
  <c r="AG541" i="9"/>
  <c r="AG540" i="9"/>
  <c r="AG539" i="9"/>
  <c r="AG538" i="9"/>
  <c r="AG537" i="9"/>
  <c r="AG536" i="9"/>
  <c r="AG535" i="9"/>
  <c r="AG534" i="9"/>
  <c r="AG533" i="9"/>
  <c r="AG532" i="9"/>
  <c r="AG531" i="9"/>
  <c r="AG530" i="9"/>
  <c r="AG529" i="9"/>
  <c r="AG528" i="9"/>
  <c r="AG527" i="9"/>
  <c r="AG526" i="9"/>
  <c r="AG525" i="9"/>
  <c r="AG524" i="9"/>
  <c r="AG523" i="9"/>
  <c r="AG522" i="9"/>
  <c r="AG521" i="9"/>
  <c r="AG520" i="9"/>
  <c r="AG519" i="9"/>
  <c r="AG518" i="9"/>
  <c r="AG517" i="9"/>
  <c r="AG516" i="9"/>
  <c r="AG515" i="9"/>
  <c r="AG514" i="9"/>
  <c r="AG513" i="9"/>
  <c r="AG512" i="9"/>
  <c r="AG511" i="9"/>
  <c r="AG510" i="9"/>
  <c r="AG509" i="9"/>
  <c r="AG508" i="9"/>
  <c r="AG507" i="9"/>
  <c r="AG506" i="9"/>
  <c r="AG505" i="9"/>
  <c r="AG504" i="9"/>
  <c r="AG503" i="9"/>
  <c r="AG502" i="9"/>
  <c r="AG501" i="9"/>
  <c r="AG500" i="9"/>
  <c r="AG499" i="9"/>
  <c r="AG498" i="9"/>
  <c r="AG497" i="9"/>
  <c r="AG496" i="9"/>
  <c r="AG495" i="9"/>
  <c r="AG494" i="9"/>
  <c r="AG493" i="9"/>
  <c r="AG492" i="9"/>
  <c r="AG491" i="9"/>
  <c r="AG490" i="9"/>
  <c r="AG489" i="9"/>
  <c r="AG488" i="9"/>
  <c r="AG487" i="9"/>
  <c r="AG486" i="9"/>
  <c r="AG485" i="9"/>
  <c r="AG484" i="9"/>
  <c r="AG483" i="9"/>
  <c r="AG482" i="9"/>
  <c r="AG481" i="9"/>
  <c r="AG480" i="9"/>
  <c r="AG479" i="9"/>
  <c r="AG478" i="9"/>
  <c r="AG477" i="9"/>
  <c r="AG476" i="9"/>
  <c r="AG475" i="9"/>
  <c r="AG474" i="9"/>
  <c r="AG473" i="9"/>
  <c r="AG472" i="9"/>
  <c r="AG471" i="9"/>
  <c r="AG470" i="9"/>
  <c r="AG469" i="9"/>
  <c r="AG468" i="9"/>
  <c r="AG467" i="9"/>
  <c r="AG466" i="9"/>
  <c r="AG465" i="9"/>
  <c r="AG464" i="9"/>
  <c r="AG463" i="9"/>
  <c r="AG462" i="9"/>
  <c r="AG461" i="9"/>
  <c r="AG460" i="9"/>
  <c r="AG459" i="9"/>
  <c r="AG458" i="9"/>
  <c r="AG457" i="9"/>
  <c r="AG456" i="9"/>
  <c r="AG455" i="9"/>
  <c r="AG454" i="9"/>
  <c r="AG453" i="9"/>
  <c r="AG452" i="9"/>
  <c r="AG451" i="9"/>
  <c r="AG450" i="9"/>
  <c r="AG449" i="9"/>
  <c r="AG448" i="9"/>
  <c r="AG447" i="9"/>
  <c r="AG446" i="9"/>
  <c r="AG445" i="9"/>
  <c r="AG444" i="9"/>
  <c r="AG443" i="9"/>
  <c r="AG442" i="9"/>
  <c r="AG441" i="9"/>
  <c r="AG440" i="9"/>
  <c r="AG439" i="9"/>
  <c r="AG438" i="9"/>
  <c r="AG437" i="9"/>
  <c r="AG436" i="9"/>
  <c r="AG435" i="9"/>
  <c r="AG434" i="9"/>
  <c r="AG433" i="9"/>
  <c r="AG432" i="9"/>
  <c r="AG431" i="9"/>
  <c r="AG430" i="9"/>
  <c r="AG429" i="9"/>
  <c r="AG428" i="9"/>
  <c r="AG427" i="9"/>
  <c r="AG426" i="9"/>
  <c r="AG425" i="9"/>
  <c r="AG424" i="9"/>
  <c r="AG423" i="9"/>
  <c r="AG422" i="9"/>
  <c r="AG421" i="9"/>
  <c r="AG420" i="9"/>
  <c r="AG419" i="9"/>
  <c r="AG418" i="9"/>
  <c r="AG417" i="9"/>
  <c r="AG416" i="9"/>
  <c r="AG415" i="9"/>
  <c r="AG414" i="9"/>
  <c r="AG413" i="9"/>
  <c r="AG412" i="9"/>
  <c r="AG411" i="9"/>
  <c r="AG410" i="9"/>
  <c r="AG409" i="9"/>
  <c r="AG408" i="9"/>
  <c r="AG407" i="9"/>
  <c r="AG406" i="9"/>
  <c r="AG405" i="9"/>
  <c r="AG404" i="9"/>
  <c r="AG403" i="9"/>
  <c r="AG402" i="9"/>
  <c r="AG401" i="9"/>
  <c r="AG400" i="9"/>
  <c r="AG399" i="9"/>
  <c r="AG398" i="9"/>
  <c r="AG397" i="9"/>
  <c r="AG396" i="9"/>
  <c r="AG395" i="9"/>
  <c r="AG394" i="9"/>
  <c r="AG393" i="9"/>
  <c r="AG392" i="9"/>
  <c r="AG391" i="9"/>
  <c r="AG390" i="9"/>
  <c r="AG389" i="9"/>
  <c r="AG388" i="9"/>
  <c r="AG387" i="9"/>
  <c r="AG386" i="9"/>
  <c r="AG385" i="9"/>
  <c r="AG384" i="9"/>
  <c r="AG383" i="9"/>
  <c r="AG382" i="9"/>
  <c r="AG381" i="9"/>
  <c r="AG380" i="9"/>
  <c r="AG379" i="9"/>
  <c r="AG378" i="9"/>
  <c r="AG377" i="9"/>
  <c r="AG376" i="9"/>
  <c r="AG375" i="9"/>
  <c r="AG374" i="9"/>
  <c r="AG373" i="9"/>
  <c r="AG372" i="9"/>
  <c r="AG371" i="9"/>
  <c r="AG370" i="9"/>
  <c r="AG369" i="9"/>
  <c r="AG368" i="9"/>
  <c r="AG367" i="9"/>
  <c r="AG366" i="9"/>
  <c r="AG365" i="9"/>
  <c r="AG364" i="9"/>
  <c r="AG363" i="9"/>
  <c r="AG362" i="9"/>
  <c r="AG361" i="9"/>
  <c r="AG360" i="9"/>
  <c r="AG359" i="9"/>
  <c r="AG358" i="9"/>
  <c r="AG357" i="9"/>
  <c r="AG356" i="9"/>
  <c r="AG355" i="9"/>
  <c r="AG354" i="9"/>
  <c r="AG353" i="9"/>
  <c r="AG352" i="9"/>
  <c r="AG351" i="9"/>
  <c r="AG350" i="9"/>
  <c r="AG349" i="9"/>
  <c r="AG348" i="9"/>
  <c r="AG347" i="9"/>
  <c r="AG346" i="9"/>
  <c r="AG345" i="9"/>
  <c r="AG344" i="9"/>
  <c r="AG343" i="9"/>
  <c r="AG342" i="9"/>
  <c r="AG341" i="9"/>
  <c r="AG340" i="9"/>
  <c r="AG339" i="9"/>
  <c r="AG338" i="9"/>
  <c r="AG337" i="9"/>
  <c r="AG336" i="9"/>
  <c r="AG335" i="9"/>
  <c r="AG334" i="9"/>
  <c r="AG333" i="9"/>
  <c r="AG332" i="9"/>
  <c r="AG331" i="9"/>
  <c r="AG330" i="9"/>
  <c r="AG329" i="9"/>
  <c r="AG328" i="9"/>
  <c r="AG327" i="9"/>
  <c r="AG326" i="9"/>
  <c r="AG325" i="9"/>
  <c r="AG324" i="9"/>
  <c r="AG323" i="9"/>
  <c r="AG322" i="9"/>
  <c r="AG321" i="9"/>
  <c r="AG320" i="9"/>
  <c r="AG319" i="9"/>
  <c r="AG318" i="9"/>
  <c r="AG317" i="9"/>
  <c r="AG316" i="9"/>
  <c r="AG315" i="9"/>
  <c r="AG314" i="9"/>
  <c r="AG313" i="9"/>
  <c r="AG312" i="9"/>
  <c r="AG311" i="9"/>
  <c r="AG310" i="9"/>
  <c r="AG309" i="9"/>
  <c r="AG308" i="9"/>
  <c r="AG307" i="9"/>
  <c r="AG306" i="9"/>
  <c r="AG304" i="9"/>
  <c r="AG303" i="9"/>
  <c r="AG302" i="9"/>
  <c r="AG301" i="9"/>
  <c r="AG300" i="9"/>
  <c r="AG299" i="9"/>
  <c r="AG298" i="9"/>
  <c r="AG297" i="9"/>
  <c r="AG296" i="9"/>
  <c r="AG295" i="9"/>
  <c r="AG294" i="9"/>
  <c r="AG293" i="9"/>
  <c r="AG292" i="9"/>
  <c r="AG291" i="9"/>
  <c r="AG290" i="9"/>
  <c r="AG289" i="9"/>
  <c r="AG288" i="9"/>
  <c r="AG287" i="9"/>
  <c r="AG286" i="9"/>
  <c r="AG285" i="9"/>
  <c r="AG284" i="9"/>
  <c r="AG283" i="9"/>
  <c r="AG282" i="9"/>
  <c r="AG281" i="9"/>
  <c r="AG280" i="9"/>
  <c r="AG279" i="9"/>
  <c r="AG278" i="9"/>
  <c r="AG277" i="9"/>
  <c r="AG276" i="9"/>
  <c r="AG275" i="9"/>
  <c r="AG274" i="9"/>
  <c r="AG273" i="9"/>
  <c r="AG272" i="9"/>
  <c r="AG271" i="9"/>
  <c r="AG270" i="9"/>
  <c r="AG269" i="9"/>
  <c r="AG268" i="9"/>
  <c r="AG267" i="9"/>
  <c r="AG265" i="9"/>
  <c r="AG264" i="9"/>
  <c r="AG263" i="9"/>
  <c r="AG262" i="9"/>
  <c r="AG261" i="9"/>
  <c r="AG260" i="9"/>
  <c r="AG259" i="9"/>
  <c r="AG258" i="9"/>
  <c r="AG257" i="9"/>
  <c r="AG256" i="9"/>
  <c r="AG255" i="9"/>
  <c r="AG254" i="9"/>
  <c r="AG253" i="9"/>
  <c r="AG252" i="9"/>
  <c r="AG251" i="9"/>
  <c r="AG250" i="9"/>
  <c r="AG249" i="9"/>
  <c r="AG247" i="9"/>
  <c r="AG246" i="9"/>
  <c r="AG245" i="9"/>
  <c r="AG244" i="9"/>
  <c r="AG243" i="9"/>
  <c r="AG242" i="9"/>
  <c r="AG241" i="9"/>
  <c r="AG240" i="9"/>
  <c r="AG239" i="9"/>
  <c r="AG238" i="9"/>
  <c r="AG237" i="9"/>
  <c r="AG236" i="9"/>
  <c r="AG235" i="9"/>
  <c r="AG234" i="9"/>
  <c r="AG233" i="9"/>
  <c r="AG232" i="9"/>
  <c r="AG231" i="9"/>
  <c r="AG229" i="9"/>
  <c r="AG228" i="9"/>
  <c r="AG227" i="9"/>
  <c r="AG226" i="9"/>
  <c r="AG225" i="9"/>
  <c r="AG224" i="9"/>
  <c r="AG223" i="9"/>
  <c r="AG222" i="9"/>
  <c r="AG221" i="9"/>
  <c r="AG220" i="9"/>
  <c r="AG219" i="9"/>
  <c r="AG218" i="9"/>
  <c r="AG217" i="9"/>
  <c r="AG216" i="9"/>
  <c r="AG215" i="9"/>
  <c r="AG214" i="9"/>
  <c r="AG212" i="9"/>
  <c r="AG211" i="9"/>
  <c r="AG210" i="9"/>
  <c r="AG209" i="9"/>
  <c r="AG208" i="9"/>
  <c r="AG207" i="9"/>
  <c r="AG206" i="9"/>
  <c r="AG205" i="9"/>
  <c r="AG203" i="9"/>
  <c r="AG202" i="9"/>
  <c r="AG201" i="9"/>
  <c r="AG197" i="9"/>
  <c r="AG196" i="9"/>
  <c r="AG195" i="9"/>
  <c r="AG194" i="9"/>
  <c r="AG193" i="9"/>
  <c r="AG192" i="9"/>
  <c r="AG191" i="9"/>
  <c r="AG190" i="9"/>
  <c r="AG189" i="9"/>
  <c r="AG188" i="9"/>
  <c r="AG187" i="9"/>
  <c r="AG186" i="9"/>
  <c r="AG185" i="9"/>
  <c r="AG184" i="9"/>
  <c r="AG183" i="9"/>
  <c r="AG182" i="9"/>
  <c r="AG181" i="9"/>
  <c r="AG180" i="9"/>
  <c r="AG179" i="9"/>
  <c r="AG177" i="9"/>
  <c r="AG176" i="9"/>
  <c r="AG175" i="9"/>
  <c r="AG174" i="9"/>
  <c r="AG173" i="9"/>
  <c r="AG172" i="9"/>
  <c r="AG171" i="9"/>
  <c r="AG170" i="9"/>
  <c r="AG169" i="9"/>
  <c r="AG168" i="9"/>
  <c r="AG167" i="9"/>
  <c r="AG166" i="9"/>
  <c r="AG164" i="9"/>
  <c r="AG163" i="9"/>
  <c r="AG162" i="9"/>
  <c r="AG161" i="9"/>
  <c r="K760" i="9" l="1"/>
  <c r="J760" i="9"/>
  <c r="K759" i="9"/>
  <c r="J759" i="9"/>
  <c r="K758" i="9"/>
  <c r="J758" i="9"/>
  <c r="K757" i="9"/>
  <c r="J757" i="9"/>
  <c r="K756" i="9"/>
  <c r="J756" i="9"/>
  <c r="K755" i="9"/>
  <c r="J755" i="9"/>
  <c r="K754" i="9"/>
  <c r="J754" i="9"/>
  <c r="K753" i="9"/>
  <c r="J753" i="9"/>
  <c r="K752" i="9"/>
  <c r="J752" i="9"/>
  <c r="K751" i="9"/>
  <c r="J751" i="9"/>
  <c r="K750" i="9"/>
  <c r="J750" i="9"/>
  <c r="K749" i="9"/>
  <c r="J749" i="9"/>
  <c r="K748" i="9"/>
  <c r="J748" i="9"/>
  <c r="K747" i="9"/>
  <c r="J747" i="9"/>
  <c r="K746" i="9"/>
  <c r="J746" i="9"/>
  <c r="K745" i="9"/>
  <c r="J745" i="9"/>
  <c r="K744" i="9"/>
  <c r="J744" i="9"/>
  <c r="K743" i="9"/>
  <c r="J743" i="9"/>
  <c r="K742" i="9"/>
  <c r="J742" i="9"/>
  <c r="K741" i="9"/>
  <c r="J741" i="9"/>
  <c r="K740" i="9"/>
  <c r="J740" i="9"/>
  <c r="K739" i="9"/>
  <c r="J739" i="9"/>
  <c r="K738" i="9"/>
  <c r="J738" i="9"/>
  <c r="K737" i="9"/>
  <c r="J737" i="9"/>
  <c r="K736" i="9"/>
  <c r="J736" i="9"/>
  <c r="K735" i="9"/>
  <c r="J735" i="9"/>
  <c r="K734" i="9"/>
  <c r="J734" i="9"/>
  <c r="K733" i="9"/>
  <c r="J733" i="9"/>
  <c r="K732" i="9"/>
  <c r="J732" i="9"/>
  <c r="K731" i="9"/>
  <c r="J731" i="9"/>
  <c r="K730" i="9"/>
  <c r="J730" i="9"/>
  <c r="K729" i="9"/>
  <c r="J729" i="9"/>
  <c r="K728" i="9"/>
  <c r="J728" i="9"/>
  <c r="K727" i="9"/>
  <c r="J727" i="9"/>
  <c r="K726" i="9"/>
  <c r="J726" i="9"/>
  <c r="K725" i="9"/>
  <c r="J725" i="9"/>
  <c r="K724" i="9"/>
  <c r="J724" i="9"/>
  <c r="K723" i="9"/>
  <c r="J723" i="9"/>
  <c r="K722" i="9"/>
  <c r="J722" i="9"/>
  <c r="K721" i="9"/>
  <c r="J721" i="9"/>
  <c r="K720" i="9"/>
  <c r="J720" i="9"/>
  <c r="K719" i="9"/>
  <c r="J719" i="9"/>
  <c r="K718" i="9"/>
  <c r="J718" i="9"/>
  <c r="K717" i="9"/>
  <c r="J717" i="9"/>
  <c r="K716" i="9"/>
  <c r="J716" i="9"/>
  <c r="K715" i="9"/>
  <c r="J715" i="9"/>
  <c r="K714" i="9"/>
  <c r="J714" i="9"/>
  <c r="K713" i="9"/>
  <c r="J713" i="9"/>
  <c r="K712" i="9"/>
  <c r="J712" i="9"/>
  <c r="K711" i="9"/>
  <c r="J711" i="9"/>
  <c r="K710" i="9"/>
  <c r="J710" i="9"/>
  <c r="K709" i="9"/>
  <c r="J709" i="9"/>
  <c r="K708" i="9"/>
  <c r="J708" i="9"/>
  <c r="K707" i="9"/>
  <c r="J707" i="9"/>
  <c r="K706" i="9"/>
  <c r="J706" i="9"/>
  <c r="K705" i="9"/>
  <c r="J705" i="9"/>
  <c r="K704" i="9"/>
  <c r="J704" i="9"/>
  <c r="K703" i="9"/>
  <c r="J703" i="9"/>
  <c r="K702" i="9"/>
  <c r="J702" i="9"/>
  <c r="K701" i="9"/>
  <c r="J701" i="9"/>
  <c r="K700" i="9"/>
  <c r="J700" i="9"/>
  <c r="K699" i="9"/>
  <c r="J699" i="9"/>
  <c r="K698" i="9"/>
  <c r="J698" i="9"/>
  <c r="K697" i="9"/>
  <c r="J697" i="9"/>
  <c r="K696" i="9"/>
  <c r="J696" i="9"/>
  <c r="K695" i="9"/>
  <c r="J695" i="9"/>
  <c r="K694" i="9"/>
  <c r="J694" i="9"/>
  <c r="K693" i="9"/>
  <c r="J693" i="9"/>
  <c r="K692" i="9"/>
  <c r="J692" i="9"/>
  <c r="K691" i="9"/>
  <c r="J691" i="9"/>
  <c r="K690" i="9"/>
  <c r="J690" i="9"/>
  <c r="K689" i="9"/>
  <c r="J689" i="9"/>
  <c r="K688" i="9"/>
  <c r="J688" i="9"/>
  <c r="K687" i="9"/>
  <c r="J687" i="9"/>
  <c r="K686" i="9"/>
  <c r="J686" i="9"/>
  <c r="K685" i="9"/>
  <c r="J685" i="9"/>
  <c r="K684" i="9"/>
  <c r="J684" i="9"/>
  <c r="K683" i="9"/>
  <c r="J683" i="9"/>
  <c r="K682" i="9"/>
  <c r="J682" i="9"/>
  <c r="K681" i="9"/>
  <c r="J681" i="9"/>
  <c r="K680" i="9"/>
  <c r="J680" i="9"/>
  <c r="K679" i="9"/>
  <c r="J679" i="9"/>
  <c r="K678" i="9"/>
  <c r="J678" i="9"/>
  <c r="K677" i="9"/>
  <c r="J677" i="9"/>
  <c r="K676" i="9"/>
  <c r="J676" i="9"/>
  <c r="K675" i="9"/>
  <c r="J675" i="9"/>
  <c r="K674" i="9"/>
  <c r="J674" i="9"/>
  <c r="K673" i="9"/>
  <c r="J673" i="9"/>
  <c r="K672" i="9"/>
  <c r="J672" i="9"/>
  <c r="K671" i="9"/>
  <c r="J671" i="9"/>
  <c r="K670" i="9"/>
  <c r="J670" i="9"/>
  <c r="K669" i="9"/>
  <c r="J669" i="9"/>
  <c r="K668" i="9"/>
  <c r="J668" i="9"/>
  <c r="K667" i="9"/>
  <c r="J667" i="9"/>
  <c r="K666" i="9"/>
  <c r="J666" i="9"/>
  <c r="K665" i="9"/>
  <c r="J665" i="9"/>
  <c r="K664" i="9"/>
  <c r="J664" i="9"/>
  <c r="K663" i="9"/>
  <c r="J663" i="9"/>
  <c r="K662" i="9"/>
  <c r="J662" i="9"/>
  <c r="K661" i="9"/>
  <c r="J661" i="9"/>
  <c r="K660" i="9"/>
  <c r="J660" i="9"/>
  <c r="K659" i="9"/>
  <c r="J659" i="9"/>
  <c r="K658" i="9"/>
  <c r="J658" i="9"/>
  <c r="K657" i="9"/>
  <c r="J657" i="9"/>
  <c r="K656" i="9"/>
  <c r="J656" i="9"/>
  <c r="K655" i="9"/>
  <c r="J655" i="9"/>
  <c r="K654" i="9"/>
  <c r="J654" i="9"/>
  <c r="K653" i="9"/>
  <c r="J653" i="9"/>
  <c r="K652" i="9"/>
  <c r="J652" i="9"/>
  <c r="K651" i="9"/>
  <c r="J651" i="9"/>
  <c r="K650" i="9"/>
  <c r="J650" i="9"/>
  <c r="K649" i="9"/>
  <c r="J649" i="9"/>
  <c r="K648" i="9"/>
  <c r="J648" i="9"/>
  <c r="K647" i="9"/>
  <c r="J647" i="9"/>
  <c r="K646" i="9"/>
  <c r="J646" i="9"/>
  <c r="K645" i="9"/>
  <c r="J645" i="9"/>
  <c r="K644" i="9"/>
  <c r="J644" i="9"/>
  <c r="K643" i="9"/>
  <c r="J643" i="9"/>
  <c r="K642" i="9"/>
  <c r="J642" i="9"/>
  <c r="K641" i="9"/>
  <c r="J641" i="9"/>
  <c r="K640" i="9"/>
  <c r="J640" i="9"/>
  <c r="K639" i="9"/>
  <c r="J639" i="9"/>
  <c r="K638" i="9"/>
  <c r="J638" i="9"/>
  <c r="K637" i="9"/>
  <c r="J637" i="9"/>
  <c r="K636" i="9"/>
  <c r="J636" i="9"/>
  <c r="K635" i="9"/>
  <c r="J635" i="9"/>
  <c r="K634" i="9"/>
  <c r="J634" i="9"/>
  <c r="K633" i="9"/>
  <c r="J633" i="9"/>
  <c r="K632" i="9"/>
  <c r="J632" i="9"/>
  <c r="K631" i="9"/>
  <c r="J631" i="9"/>
  <c r="K630" i="9"/>
  <c r="J630" i="9"/>
  <c r="K629" i="9"/>
  <c r="J629" i="9"/>
  <c r="K628" i="9"/>
  <c r="J628" i="9"/>
  <c r="K627" i="9"/>
  <c r="J627" i="9"/>
  <c r="K626" i="9"/>
  <c r="J626" i="9"/>
  <c r="K625" i="9"/>
  <c r="J625" i="9"/>
  <c r="K624" i="9"/>
  <c r="J624" i="9"/>
  <c r="K623" i="9"/>
  <c r="J623" i="9"/>
  <c r="K622" i="9"/>
  <c r="J622" i="9"/>
  <c r="K621" i="9"/>
  <c r="J621" i="9"/>
  <c r="K620" i="9"/>
  <c r="J620" i="9"/>
  <c r="K619" i="9"/>
  <c r="J619" i="9"/>
  <c r="K618" i="9"/>
  <c r="J618" i="9"/>
  <c r="K617" i="9"/>
  <c r="J617" i="9"/>
  <c r="K616" i="9"/>
  <c r="J616" i="9"/>
  <c r="K615" i="9"/>
  <c r="J615" i="9"/>
  <c r="K614" i="9"/>
  <c r="J614" i="9"/>
  <c r="K613" i="9"/>
  <c r="J613" i="9"/>
  <c r="K612" i="9"/>
  <c r="J612" i="9"/>
  <c r="K611" i="9"/>
  <c r="J611" i="9"/>
  <c r="K610" i="9"/>
  <c r="J610" i="9"/>
  <c r="K609" i="9"/>
  <c r="J609" i="9"/>
  <c r="K608" i="9"/>
  <c r="J608" i="9"/>
  <c r="K607" i="9"/>
  <c r="J607" i="9"/>
  <c r="K606" i="9"/>
  <c r="J606" i="9"/>
  <c r="K605" i="9"/>
  <c r="J605" i="9"/>
  <c r="K604" i="9"/>
  <c r="J604" i="9"/>
  <c r="K603" i="9"/>
  <c r="J603" i="9"/>
  <c r="K602" i="9"/>
  <c r="J602" i="9"/>
  <c r="K601" i="9"/>
  <c r="J601" i="9"/>
  <c r="K600" i="9"/>
  <c r="J600" i="9"/>
  <c r="K599" i="9"/>
  <c r="J599" i="9"/>
  <c r="K598" i="9"/>
  <c r="J598" i="9"/>
  <c r="K597" i="9"/>
  <c r="J597" i="9"/>
  <c r="K596" i="9"/>
  <c r="J596" i="9"/>
  <c r="K595" i="9"/>
  <c r="J595" i="9"/>
  <c r="K594" i="9"/>
  <c r="J594" i="9"/>
  <c r="K593" i="9"/>
  <c r="J593" i="9"/>
  <c r="K592" i="9"/>
  <c r="J592" i="9"/>
  <c r="K591" i="9"/>
  <c r="J591" i="9"/>
  <c r="K590" i="9"/>
  <c r="J590" i="9"/>
  <c r="K589" i="9"/>
  <c r="J589" i="9"/>
  <c r="K588" i="9"/>
  <c r="J588" i="9"/>
  <c r="K587" i="9"/>
  <c r="J587" i="9"/>
  <c r="K586" i="9"/>
  <c r="J586" i="9"/>
  <c r="K585" i="9"/>
  <c r="J585" i="9"/>
  <c r="K584" i="9"/>
  <c r="J584" i="9"/>
  <c r="K583" i="9"/>
  <c r="J583" i="9"/>
  <c r="K582" i="9"/>
  <c r="J582" i="9"/>
  <c r="K581" i="9"/>
  <c r="J581" i="9"/>
  <c r="K580" i="9"/>
  <c r="J580" i="9"/>
  <c r="K579" i="9"/>
  <c r="J579" i="9"/>
  <c r="K578" i="9"/>
  <c r="J578" i="9"/>
  <c r="K577" i="9"/>
  <c r="J577" i="9"/>
  <c r="K576" i="9"/>
  <c r="J576" i="9"/>
  <c r="K575" i="9"/>
  <c r="J575" i="9"/>
  <c r="K574" i="9"/>
  <c r="J574" i="9"/>
  <c r="K573" i="9"/>
  <c r="J573" i="9"/>
  <c r="K572" i="9"/>
  <c r="J572" i="9"/>
  <c r="K571" i="9"/>
  <c r="J571" i="9"/>
  <c r="K570" i="9"/>
  <c r="J570" i="9"/>
  <c r="K569" i="9"/>
  <c r="J569" i="9"/>
  <c r="K568" i="9"/>
  <c r="J568" i="9"/>
  <c r="K567" i="9"/>
  <c r="J567" i="9"/>
  <c r="K566" i="9"/>
  <c r="J566" i="9"/>
  <c r="K565" i="9"/>
  <c r="J565" i="9"/>
  <c r="K564" i="9"/>
  <c r="J564" i="9"/>
  <c r="K563" i="9"/>
  <c r="J563" i="9"/>
  <c r="K562" i="9"/>
  <c r="J562" i="9"/>
  <c r="K561" i="9"/>
  <c r="J561" i="9"/>
  <c r="K560" i="9"/>
  <c r="J560" i="9"/>
  <c r="K559" i="9"/>
  <c r="J559" i="9"/>
  <c r="K558" i="9"/>
  <c r="J558" i="9"/>
  <c r="K557" i="9"/>
  <c r="J557" i="9"/>
  <c r="K556" i="9"/>
  <c r="J556" i="9"/>
  <c r="K555" i="9"/>
  <c r="J555" i="9"/>
  <c r="K554" i="9"/>
  <c r="J554" i="9"/>
  <c r="K553" i="9"/>
  <c r="J553" i="9"/>
  <c r="K552" i="9"/>
  <c r="J552" i="9"/>
  <c r="K551" i="9"/>
  <c r="J551" i="9"/>
  <c r="K550" i="9"/>
  <c r="J550" i="9"/>
  <c r="K549" i="9"/>
  <c r="J549" i="9"/>
  <c r="K548" i="9"/>
  <c r="J548" i="9"/>
  <c r="K547" i="9"/>
  <c r="J547" i="9"/>
  <c r="K546" i="9"/>
  <c r="J546" i="9"/>
  <c r="K545" i="9"/>
  <c r="J545" i="9"/>
  <c r="K544" i="9"/>
  <c r="J544" i="9"/>
  <c r="K543" i="9"/>
  <c r="J543" i="9"/>
  <c r="K542" i="9"/>
  <c r="J542" i="9"/>
  <c r="K541" i="9"/>
  <c r="J541" i="9"/>
  <c r="K540" i="9"/>
  <c r="J540" i="9"/>
  <c r="K539" i="9"/>
  <c r="J539" i="9"/>
  <c r="K538" i="9"/>
  <c r="J538" i="9"/>
  <c r="K537" i="9"/>
  <c r="J537" i="9"/>
  <c r="K536" i="9"/>
  <c r="J536" i="9"/>
  <c r="K535" i="9"/>
  <c r="J535" i="9"/>
  <c r="K534" i="9"/>
  <c r="J534" i="9"/>
  <c r="K533" i="9"/>
  <c r="J533" i="9"/>
  <c r="K532" i="9"/>
  <c r="J532" i="9"/>
  <c r="K531" i="9"/>
  <c r="J531" i="9"/>
  <c r="K530" i="9"/>
  <c r="J530" i="9"/>
  <c r="K529" i="9"/>
  <c r="J529" i="9"/>
  <c r="K528" i="9"/>
  <c r="J528" i="9"/>
  <c r="K527" i="9"/>
  <c r="J527" i="9"/>
  <c r="K526" i="9"/>
  <c r="J526" i="9"/>
  <c r="K525" i="9"/>
  <c r="J525" i="9"/>
  <c r="K524" i="9"/>
  <c r="J524" i="9"/>
  <c r="K523" i="9"/>
  <c r="J523" i="9"/>
  <c r="K522" i="9"/>
  <c r="J522" i="9"/>
  <c r="K521" i="9"/>
  <c r="J521" i="9"/>
  <c r="K520" i="9"/>
  <c r="J520" i="9"/>
  <c r="K519" i="9"/>
  <c r="J519" i="9"/>
  <c r="K518" i="9"/>
  <c r="J518" i="9"/>
  <c r="K517" i="9"/>
  <c r="J517" i="9"/>
  <c r="K516" i="9"/>
  <c r="J516" i="9"/>
  <c r="K515" i="9"/>
  <c r="J515" i="9"/>
  <c r="K514" i="9"/>
  <c r="J514" i="9"/>
  <c r="K513" i="9"/>
  <c r="J513" i="9"/>
  <c r="K512" i="9"/>
  <c r="J512" i="9"/>
  <c r="K511" i="9"/>
  <c r="J511" i="9"/>
  <c r="K510" i="9"/>
  <c r="J510" i="9"/>
  <c r="K509" i="9"/>
  <c r="J509" i="9"/>
  <c r="K508" i="9"/>
  <c r="J508" i="9"/>
  <c r="K507" i="9"/>
  <c r="J507" i="9"/>
  <c r="K506" i="9"/>
  <c r="J506" i="9"/>
  <c r="K505" i="9"/>
  <c r="J505" i="9"/>
  <c r="K504" i="9"/>
  <c r="J504" i="9"/>
  <c r="K503" i="9"/>
  <c r="J503" i="9"/>
  <c r="K502" i="9"/>
  <c r="J502" i="9"/>
  <c r="K501" i="9"/>
  <c r="J501" i="9"/>
  <c r="K500" i="9"/>
  <c r="J500" i="9"/>
  <c r="K499" i="9"/>
  <c r="J499" i="9"/>
  <c r="K498" i="9"/>
  <c r="J498" i="9"/>
  <c r="K497" i="9"/>
  <c r="J497" i="9"/>
  <c r="K496" i="9"/>
  <c r="J496" i="9"/>
  <c r="K495" i="9"/>
  <c r="J495" i="9"/>
  <c r="K494" i="9"/>
  <c r="J494" i="9"/>
  <c r="K493" i="9"/>
  <c r="J493" i="9"/>
  <c r="K492" i="9"/>
  <c r="J492" i="9"/>
  <c r="K491" i="9"/>
  <c r="J491" i="9"/>
  <c r="K490" i="9"/>
  <c r="J490" i="9"/>
  <c r="K489" i="9"/>
  <c r="J489" i="9"/>
  <c r="K488" i="9"/>
  <c r="J488" i="9"/>
  <c r="K487" i="9"/>
  <c r="J487" i="9"/>
  <c r="K486" i="9"/>
  <c r="J486" i="9"/>
  <c r="K485" i="9"/>
  <c r="J485" i="9"/>
  <c r="K484" i="9"/>
  <c r="J484" i="9"/>
  <c r="K483" i="9"/>
  <c r="J483" i="9"/>
  <c r="K482" i="9"/>
  <c r="J482" i="9"/>
  <c r="K481" i="9"/>
  <c r="J481" i="9"/>
  <c r="K480" i="9"/>
  <c r="J480" i="9"/>
  <c r="K479" i="9"/>
  <c r="J479" i="9"/>
  <c r="K478" i="9"/>
  <c r="J478" i="9"/>
  <c r="K477" i="9"/>
  <c r="J477" i="9"/>
  <c r="K476" i="9"/>
  <c r="J476" i="9"/>
  <c r="K475" i="9"/>
  <c r="J475" i="9"/>
  <c r="K474" i="9"/>
  <c r="J474" i="9"/>
  <c r="K473" i="9"/>
  <c r="J473" i="9"/>
  <c r="K472" i="9"/>
  <c r="J472" i="9"/>
  <c r="K471" i="9"/>
  <c r="J471" i="9"/>
  <c r="K470" i="9"/>
  <c r="J470" i="9"/>
  <c r="K469" i="9"/>
  <c r="J469" i="9"/>
  <c r="K468" i="9"/>
  <c r="J468" i="9"/>
  <c r="K467" i="9"/>
  <c r="J467" i="9"/>
  <c r="K466" i="9"/>
  <c r="J466" i="9"/>
  <c r="K465" i="9"/>
  <c r="J465" i="9"/>
  <c r="K464" i="9"/>
  <c r="J464" i="9"/>
  <c r="K463" i="9"/>
  <c r="J463" i="9"/>
  <c r="K462" i="9"/>
  <c r="J462" i="9"/>
  <c r="K461" i="9"/>
  <c r="J461" i="9"/>
  <c r="K460" i="9"/>
  <c r="J460" i="9"/>
  <c r="K459" i="9"/>
  <c r="J459" i="9"/>
  <c r="K458" i="9"/>
  <c r="J458" i="9"/>
  <c r="K457" i="9"/>
  <c r="J457" i="9"/>
  <c r="K456" i="9"/>
  <c r="J456" i="9"/>
  <c r="K455" i="9"/>
  <c r="J455" i="9"/>
  <c r="K454" i="9"/>
  <c r="J454" i="9"/>
  <c r="K453" i="9"/>
  <c r="J453" i="9"/>
  <c r="K452" i="9"/>
  <c r="J452" i="9"/>
  <c r="K451" i="9"/>
  <c r="J451" i="9"/>
  <c r="K450" i="9"/>
  <c r="J450" i="9"/>
  <c r="K449" i="9"/>
  <c r="J449" i="9"/>
  <c r="K448" i="9"/>
  <c r="J448" i="9"/>
  <c r="K447" i="9"/>
  <c r="J447" i="9"/>
  <c r="K446" i="9"/>
  <c r="J446" i="9"/>
  <c r="K445" i="9"/>
  <c r="J445" i="9"/>
  <c r="K444" i="9"/>
  <c r="J444" i="9"/>
  <c r="K443" i="9"/>
  <c r="J443" i="9"/>
  <c r="K442" i="9"/>
  <c r="J442" i="9"/>
  <c r="K441" i="9"/>
  <c r="J441" i="9"/>
  <c r="K440" i="9"/>
  <c r="J440" i="9"/>
  <c r="K439" i="9"/>
  <c r="J439" i="9"/>
  <c r="K438" i="9"/>
  <c r="J438" i="9"/>
  <c r="K437" i="9"/>
  <c r="J437" i="9"/>
  <c r="K436" i="9"/>
  <c r="J436" i="9"/>
  <c r="K435" i="9"/>
  <c r="J435" i="9"/>
  <c r="K434" i="9"/>
  <c r="J434" i="9"/>
  <c r="K433" i="9"/>
  <c r="J433" i="9"/>
  <c r="K432" i="9"/>
  <c r="J432" i="9"/>
  <c r="K431" i="9"/>
  <c r="J431" i="9"/>
  <c r="K430" i="9"/>
  <c r="J430" i="9"/>
  <c r="K429" i="9"/>
  <c r="J429" i="9"/>
  <c r="K428" i="9"/>
  <c r="J428" i="9"/>
  <c r="K427" i="9"/>
  <c r="J427" i="9"/>
  <c r="K426" i="9"/>
  <c r="J426" i="9"/>
  <c r="K425" i="9"/>
  <c r="J425" i="9"/>
  <c r="K424" i="9"/>
  <c r="J424" i="9"/>
  <c r="K423" i="9"/>
  <c r="J423" i="9"/>
  <c r="K422" i="9"/>
  <c r="J422" i="9"/>
  <c r="K421" i="9"/>
  <c r="J421" i="9"/>
  <c r="K420" i="9"/>
  <c r="J420" i="9"/>
  <c r="K419" i="9"/>
  <c r="J419" i="9"/>
  <c r="K418" i="9"/>
  <c r="J418" i="9"/>
  <c r="K417" i="9"/>
  <c r="J417" i="9"/>
  <c r="K416" i="9"/>
  <c r="J416" i="9"/>
  <c r="K415" i="9"/>
  <c r="J415" i="9"/>
  <c r="K414" i="9"/>
  <c r="J414" i="9"/>
  <c r="K413" i="9"/>
  <c r="J413" i="9"/>
  <c r="K412" i="9"/>
  <c r="J412" i="9"/>
  <c r="K411" i="9"/>
  <c r="J411" i="9"/>
  <c r="K410" i="9"/>
  <c r="J410" i="9"/>
  <c r="K409" i="9"/>
  <c r="J409" i="9"/>
  <c r="K408" i="9"/>
  <c r="J408" i="9"/>
  <c r="K407" i="9"/>
  <c r="J407" i="9"/>
  <c r="K406" i="9"/>
  <c r="J406" i="9"/>
  <c r="K405" i="9"/>
  <c r="J405" i="9"/>
  <c r="K404" i="9"/>
  <c r="J404" i="9"/>
  <c r="K403" i="9"/>
  <c r="J403" i="9"/>
  <c r="K402" i="9"/>
  <c r="J402" i="9"/>
  <c r="K401" i="9"/>
  <c r="J401" i="9"/>
  <c r="K400" i="9"/>
  <c r="J400" i="9"/>
  <c r="K399" i="9"/>
  <c r="J399" i="9"/>
  <c r="K398" i="9"/>
  <c r="J398" i="9"/>
  <c r="K397" i="9"/>
  <c r="J397" i="9"/>
  <c r="K396" i="9"/>
  <c r="J396" i="9"/>
  <c r="K395" i="9"/>
  <c r="J395" i="9"/>
  <c r="K394" i="9"/>
  <c r="J394" i="9"/>
  <c r="K393" i="9"/>
  <c r="J393" i="9"/>
  <c r="K392" i="9"/>
  <c r="J392" i="9"/>
  <c r="K391" i="9"/>
  <c r="J391" i="9"/>
  <c r="K390" i="9"/>
  <c r="J390" i="9"/>
  <c r="K389" i="9"/>
  <c r="J389" i="9"/>
  <c r="K388" i="9"/>
  <c r="J388" i="9"/>
  <c r="K387" i="9"/>
  <c r="J387" i="9"/>
  <c r="K386" i="9"/>
  <c r="J386" i="9"/>
  <c r="K385" i="9"/>
  <c r="J385" i="9"/>
  <c r="K384" i="9"/>
  <c r="J384" i="9"/>
  <c r="K383" i="9"/>
  <c r="J383" i="9"/>
  <c r="K382" i="9"/>
  <c r="J382" i="9"/>
  <c r="K381" i="9"/>
  <c r="J381" i="9"/>
  <c r="K380" i="9"/>
  <c r="J380" i="9"/>
  <c r="K379" i="9"/>
  <c r="J379" i="9"/>
  <c r="K378" i="9"/>
  <c r="J378" i="9"/>
  <c r="K377" i="9"/>
  <c r="J377" i="9"/>
  <c r="K376" i="9"/>
  <c r="J376" i="9"/>
  <c r="K375" i="9"/>
  <c r="J375" i="9"/>
  <c r="K374" i="9"/>
  <c r="J374" i="9"/>
  <c r="K373" i="9"/>
  <c r="J373" i="9"/>
  <c r="K372" i="9"/>
  <c r="J372" i="9"/>
  <c r="K371" i="9"/>
  <c r="J371" i="9"/>
  <c r="K370" i="9"/>
  <c r="J370" i="9"/>
  <c r="K369" i="9"/>
  <c r="J369" i="9"/>
  <c r="K368" i="9"/>
  <c r="J368" i="9"/>
  <c r="K367" i="9"/>
  <c r="J367" i="9"/>
  <c r="K366" i="9"/>
  <c r="J366" i="9"/>
  <c r="K365" i="9"/>
  <c r="J365" i="9"/>
  <c r="K364" i="9"/>
  <c r="J364" i="9"/>
  <c r="K363" i="9"/>
  <c r="J363" i="9"/>
  <c r="K362" i="9"/>
  <c r="J362" i="9"/>
  <c r="K361" i="9"/>
  <c r="J361" i="9"/>
  <c r="K360" i="9"/>
  <c r="J360" i="9"/>
  <c r="K359" i="9"/>
  <c r="J359" i="9"/>
  <c r="K358" i="9"/>
  <c r="J358" i="9"/>
  <c r="K357" i="9"/>
  <c r="J357" i="9"/>
  <c r="K356" i="9"/>
  <c r="J356" i="9"/>
  <c r="K355" i="9"/>
  <c r="J355" i="9"/>
  <c r="K354" i="9"/>
  <c r="J354" i="9"/>
  <c r="K353" i="9"/>
  <c r="J353" i="9"/>
  <c r="K352" i="9"/>
  <c r="J352" i="9"/>
  <c r="K351" i="9"/>
  <c r="J351" i="9"/>
  <c r="K350" i="9"/>
  <c r="J350" i="9"/>
  <c r="K349" i="9"/>
  <c r="J349" i="9"/>
  <c r="K348" i="9"/>
  <c r="J348" i="9"/>
  <c r="K347" i="9"/>
  <c r="J347" i="9"/>
  <c r="K346" i="9"/>
  <c r="J346" i="9"/>
  <c r="K345" i="9"/>
  <c r="J345" i="9"/>
  <c r="K344" i="9"/>
  <c r="J344" i="9"/>
  <c r="K343" i="9"/>
  <c r="J343" i="9"/>
  <c r="K342" i="9"/>
  <c r="J342" i="9"/>
  <c r="K341" i="9"/>
  <c r="J341" i="9"/>
  <c r="K340" i="9"/>
  <c r="J340" i="9"/>
  <c r="K339" i="9"/>
  <c r="J339" i="9"/>
  <c r="K338" i="9"/>
  <c r="J338" i="9"/>
  <c r="K337" i="9"/>
  <c r="J337" i="9"/>
  <c r="K336" i="9"/>
  <c r="J336" i="9"/>
  <c r="K335" i="9"/>
  <c r="J335" i="9"/>
  <c r="K334" i="9"/>
  <c r="J334" i="9"/>
  <c r="K333" i="9"/>
  <c r="J333" i="9"/>
  <c r="K332" i="9"/>
  <c r="J332" i="9"/>
  <c r="K331" i="9"/>
  <c r="J331" i="9"/>
  <c r="K330" i="9"/>
  <c r="J330" i="9"/>
  <c r="K329" i="9"/>
  <c r="J329" i="9"/>
  <c r="K328" i="9"/>
  <c r="J328" i="9"/>
  <c r="K327" i="9"/>
  <c r="J327" i="9"/>
  <c r="K326" i="9"/>
  <c r="J326" i="9"/>
  <c r="K325" i="9"/>
  <c r="J325" i="9"/>
  <c r="K324" i="9"/>
  <c r="J324" i="9"/>
  <c r="K323" i="9"/>
  <c r="J323" i="9"/>
  <c r="K322" i="9"/>
  <c r="J322" i="9"/>
  <c r="K321" i="9"/>
  <c r="J321" i="9"/>
  <c r="K320" i="9"/>
  <c r="J320" i="9"/>
  <c r="K319" i="9"/>
  <c r="J319" i="9"/>
  <c r="K318" i="9"/>
  <c r="J318" i="9"/>
  <c r="K317" i="9"/>
  <c r="J317" i="9"/>
  <c r="K316" i="9"/>
  <c r="J316" i="9"/>
  <c r="K315" i="9"/>
  <c r="J315" i="9"/>
  <c r="K314" i="9"/>
  <c r="J314" i="9"/>
  <c r="K313" i="9"/>
  <c r="J313" i="9"/>
  <c r="K312" i="9"/>
  <c r="J312" i="9"/>
  <c r="K311" i="9"/>
  <c r="J311" i="9"/>
  <c r="K310" i="9"/>
  <c r="J310" i="9"/>
  <c r="K309" i="9"/>
  <c r="J309" i="9"/>
  <c r="K308" i="9"/>
  <c r="J308" i="9"/>
  <c r="K307" i="9"/>
  <c r="J307" i="9"/>
  <c r="A760" i="9"/>
  <c r="A759" i="9"/>
  <c r="A758" i="9"/>
  <c r="A757" i="9"/>
  <c r="A756" i="9"/>
  <c r="A755" i="9"/>
  <c r="A754" i="9"/>
  <c r="A753" i="9"/>
  <c r="A752" i="9"/>
  <c r="A751" i="9"/>
  <c r="A750" i="9"/>
  <c r="A749" i="9"/>
  <c r="A748" i="9"/>
  <c r="A747" i="9"/>
  <c r="A746" i="9"/>
  <c r="A745" i="9"/>
  <c r="A744" i="9"/>
  <c r="A743" i="9"/>
  <c r="A742" i="9"/>
  <c r="A741" i="9"/>
  <c r="A740" i="9"/>
  <c r="A739" i="9"/>
  <c r="A738" i="9"/>
  <c r="A737" i="9"/>
  <c r="A736" i="9"/>
  <c r="A735" i="9"/>
  <c r="A734" i="9"/>
  <c r="A733" i="9"/>
  <c r="A732" i="9"/>
  <c r="A731" i="9"/>
  <c r="A730" i="9"/>
  <c r="A729" i="9"/>
  <c r="A728" i="9"/>
  <c r="A727" i="9"/>
  <c r="A726" i="9"/>
  <c r="A725" i="9"/>
  <c r="A724" i="9"/>
  <c r="A723" i="9"/>
  <c r="A722" i="9"/>
  <c r="A721" i="9"/>
  <c r="A720" i="9"/>
  <c r="A719" i="9"/>
  <c r="A718" i="9"/>
  <c r="A717" i="9"/>
  <c r="A716" i="9"/>
  <c r="A715" i="9"/>
  <c r="A714" i="9"/>
  <c r="A713" i="9"/>
  <c r="A712" i="9"/>
  <c r="A711" i="9"/>
  <c r="A710" i="9"/>
  <c r="A709" i="9"/>
  <c r="A708" i="9"/>
  <c r="A707" i="9"/>
  <c r="A706" i="9"/>
  <c r="A705" i="9"/>
  <c r="A704" i="9"/>
  <c r="A703" i="9"/>
  <c r="A702" i="9"/>
  <c r="A701" i="9"/>
  <c r="A700" i="9"/>
  <c r="A699" i="9"/>
  <c r="A698" i="9"/>
  <c r="A697" i="9"/>
  <c r="A696" i="9"/>
  <c r="A695" i="9"/>
  <c r="A694" i="9"/>
  <c r="A693" i="9"/>
  <c r="A692" i="9"/>
  <c r="A691" i="9"/>
  <c r="A690" i="9"/>
  <c r="A689" i="9"/>
  <c r="A688" i="9"/>
  <c r="A687" i="9"/>
  <c r="A686" i="9"/>
  <c r="A685" i="9"/>
  <c r="A684" i="9"/>
  <c r="A683" i="9"/>
  <c r="A682" i="9"/>
  <c r="A681" i="9"/>
  <c r="A680" i="9"/>
  <c r="A679" i="9"/>
  <c r="A678" i="9"/>
  <c r="A677" i="9"/>
  <c r="A676" i="9"/>
  <c r="A675" i="9"/>
  <c r="A674" i="9"/>
  <c r="A673" i="9"/>
  <c r="A672" i="9"/>
  <c r="A671" i="9"/>
  <c r="A670" i="9"/>
  <c r="A669" i="9"/>
  <c r="A668" i="9"/>
  <c r="A667" i="9"/>
  <c r="A666" i="9"/>
  <c r="A665" i="9"/>
  <c r="A664" i="9"/>
  <c r="A663" i="9"/>
  <c r="A662" i="9"/>
  <c r="A661" i="9"/>
  <c r="A660" i="9"/>
  <c r="A659" i="9"/>
  <c r="A658" i="9"/>
  <c r="A657" i="9"/>
  <c r="A656" i="9"/>
  <c r="A655" i="9"/>
  <c r="A654" i="9"/>
  <c r="A653" i="9"/>
  <c r="A652" i="9"/>
  <c r="A651" i="9"/>
  <c r="A650" i="9"/>
  <c r="A649" i="9"/>
  <c r="A648" i="9"/>
  <c r="A647" i="9"/>
  <c r="A646" i="9"/>
  <c r="A645" i="9"/>
  <c r="A644" i="9"/>
  <c r="A643" i="9"/>
  <c r="A642" i="9"/>
  <c r="A641" i="9"/>
  <c r="A640" i="9"/>
  <c r="A639" i="9"/>
  <c r="A638" i="9"/>
  <c r="A637" i="9"/>
  <c r="A636" i="9"/>
  <c r="A635" i="9"/>
  <c r="A634" i="9"/>
  <c r="A633" i="9"/>
  <c r="A632" i="9"/>
  <c r="A631" i="9"/>
  <c r="A630" i="9"/>
  <c r="A629" i="9"/>
  <c r="A628" i="9"/>
  <c r="A627" i="9"/>
  <c r="A626" i="9"/>
  <c r="A625" i="9"/>
  <c r="A624" i="9"/>
  <c r="A623" i="9"/>
  <c r="A622" i="9"/>
  <c r="A621" i="9"/>
  <c r="A620" i="9"/>
  <c r="A619" i="9"/>
  <c r="A618" i="9"/>
  <c r="A617" i="9"/>
  <c r="A616" i="9"/>
  <c r="A615" i="9"/>
  <c r="A614" i="9"/>
  <c r="A613" i="9"/>
  <c r="A612" i="9"/>
  <c r="A611" i="9"/>
  <c r="A610" i="9"/>
  <c r="A609" i="9"/>
  <c r="A608" i="9"/>
  <c r="A607" i="9"/>
  <c r="A606" i="9"/>
  <c r="A605" i="9"/>
  <c r="A604" i="9"/>
  <c r="A603" i="9"/>
  <c r="A602" i="9"/>
  <c r="A601" i="9"/>
  <c r="A600" i="9"/>
  <c r="A599" i="9"/>
  <c r="A598" i="9"/>
  <c r="A597" i="9"/>
  <c r="A596" i="9"/>
  <c r="A595" i="9"/>
  <c r="A594" i="9"/>
  <c r="A593" i="9"/>
  <c r="A592" i="9"/>
  <c r="A591" i="9"/>
  <c r="A590" i="9"/>
  <c r="A589" i="9"/>
  <c r="A588" i="9"/>
  <c r="A587" i="9"/>
  <c r="A586" i="9"/>
  <c r="A585" i="9"/>
  <c r="A584" i="9"/>
  <c r="A583" i="9"/>
  <c r="A582" i="9"/>
  <c r="A581" i="9"/>
  <c r="A580" i="9"/>
  <c r="A579" i="9"/>
  <c r="A578" i="9"/>
  <c r="A577" i="9"/>
  <c r="A576" i="9"/>
  <c r="A575" i="9"/>
  <c r="A574" i="9"/>
  <c r="A573" i="9"/>
  <c r="A572" i="9"/>
  <c r="A571" i="9"/>
  <c r="A570" i="9"/>
  <c r="A569" i="9"/>
  <c r="A568" i="9"/>
  <c r="A567" i="9"/>
  <c r="A566" i="9"/>
  <c r="A565" i="9"/>
  <c r="A564" i="9"/>
  <c r="A563" i="9"/>
  <c r="A562" i="9"/>
  <c r="A561" i="9"/>
  <c r="A560" i="9"/>
  <c r="A559" i="9"/>
  <c r="A558" i="9"/>
  <c r="A557" i="9"/>
  <c r="A556" i="9"/>
  <c r="A555" i="9"/>
  <c r="A554" i="9"/>
  <c r="A553" i="9"/>
  <c r="A552" i="9"/>
  <c r="A551" i="9"/>
  <c r="A550" i="9"/>
  <c r="A549" i="9"/>
  <c r="A548" i="9"/>
  <c r="A547" i="9"/>
  <c r="A546" i="9"/>
  <c r="A545" i="9"/>
  <c r="A544" i="9"/>
  <c r="A543" i="9"/>
  <c r="A542" i="9"/>
  <c r="A541" i="9"/>
  <c r="A540" i="9"/>
  <c r="A539" i="9"/>
  <c r="A538" i="9"/>
  <c r="A537" i="9"/>
  <c r="A536" i="9"/>
  <c r="A535" i="9"/>
  <c r="A534" i="9"/>
  <c r="A533" i="9"/>
  <c r="A532" i="9"/>
  <c r="A531" i="9"/>
  <c r="A530" i="9"/>
  <c r="A529" i="9"/>
  <c r="A528" i="9"/>
  <c r="A527" i="9"/>
  <c r="A526" i="9"/>
  <c r="A525" i="9"/>
  <c r="A524" i="9"/>
  <c r="A523" i="9"/>
  <c r="A522" i="9"/>
  <c r="A521" i="9"/>
  <c r="A520" i="9"/>
  <c r="A519" i="9"/>
  <c r="A518" i="9"/>
  <c r="A517" i="9"/>
  <c r="A516" i="9"/>
  <c r="A515" i="9"/>
  <c r="A514" i="9"/>
  <c r="A513" i="9"/>
  <c r="A512" i="9"/>
  <c r="A511" i="9"/>
  <c r="A510" i="9"/>
  <c r="A509" i="9"/>
  <c r="A508" i="9"/>
  <c r="A507" i="9"/>
  <c r="A506" i="9"/>
  <c r="A505" i="9"/>
  <c r="A504" i="9"/>
  <c r="A503" i="9"/>
  <c r="A502" i="9"/>
  <c r="A501" i="9"/>
  <c r="A500" i="9"/>
  <c r="A499" i="9"/>
  <c r="A498" i="9"/>
  <c r="A497" i="9"/>
  <c r="A496" i="9"/>
  <c r="A495" i="9"/>
  <c r="A494" i="9"/>
  <c r="A493" i="9"/>
  <c r="A492" i="9"/>
  <c r="A491" i="9"/>
  <c r="A490" i="9"/>
  <c r="A489" i="9"/>
  <c r="A488" i="9"/>
  <c r="A487" i="9"/>
  <c r="A486" i="9"/>
  <c r="A485" i="9"/>
  <c r="A484" i="9"/>
  <c r="A483" i="9"/>
  <c r="A482" i="9"/>
  <c r="A481" i="9"/>
  <c r="A480" i="9"/>
  <c r="A479" i="9"/>
  <c r="A478" i="9"/>
  <c r="A477" i="9"/>
  <c r="A476" i="9"/>
  <c r="A475" i="9"/>
  <c r="A474" i="9"/>
  <c r="A473" i="9"/>
  <c r="A472" i="9"/>
  <c r="A471" i="9"/>
  <c r="A470" i="9"/>
  <c r="A469" i="9"/>
  <c r="A468" i="9"/>
  <c r="A467" i="9"/>
  <c r="A466" i="9"/>
  <c r="A465" i="9"/>
  <c r="A464" i="9"/>
  <c r="A463" i="9"/>
  <c r="A462" i="9"/>
  <c r="A461" i="9"/>
  <c r="A460" i="9"/>
  <c r="A459" i="9"/>
  <c r="A458" i="9"/>
  <c r="A457" i="9"/>
  <c r="A456" i="9"/>
  <c r="A455" i="9"/>
  <c r="A454" i="9"/>
  <c r="A453" i="9"/>
  <c r="A452" i="9"/>
  <c r="A451" i="9"/>
  <c r="A450" i="9"/>
  <c r="A449" i="9"/>
  <c r="A448" i="9"/>
  <c r="A447" i="9"/>
  <c r="A446" i="9"/>
  <c r="A445" i="9"/>
  <c r="A444" i="9"/>
  <c r="A443" i="9"/>
  <c r="A442" i="9"/>
  <c r="A441" i="9"/>
  <c r="A440" i="9"/>
  <c r="A439" i="9"/>
  <c r="A438" i="9"/>
  <c r="A437" i="9"/>
  <c r="A436" i="9"/>
  <c r="A435" i="9"/>
  <c r="A434" i="9"/>
  <c r="A433" i="9"/>
  <c r="A432" i="9"/>
  <c r="A431" i="9"/>
  <c r="A430" i="9"/>
  <c r="A429" i="9"/>
  <c r="A428" i="9"/>
  <c r="A427" i="9"/>
  <c r="A426" i="9"/>
  <c r="A425" i="9"/>
  <c r="A424" i="9"/>
  <c r="A423" i="9"/>
  <c r="A422" i="9"/>
  <c r="A421" i="9"/>
  <c r="A420" i="9"/>
  <c r="A419" i="9"/>
  <c r="A418" i="9"/>
  <c r="A417" i="9"/>
  <c r="A416" i="9"/>
  <c r="A415" i="9"/>
  <c r="A414" i="9"/>
  <c r="A413" i="9"/>
  <c r="A412" i="9"/>
  <c r="A411" i="9"/>
  <c r="A410" i="9"/>
  <c r="A409" i="9"/>
  <c r="A408" i="9"/>
  <c r="A407" i="9"/>
  <c r="A406" i="9"/>
  <c r="A405" i="9"/>
  <c r="A404" i="9"/>
  <c r="A403" i="9"/>
  <c r="A402" i="9"/>
  <c r="A401" i="9"/>
  <c r="A400" i="9"/>
  <c r="A399" i="9"/>
  <c r="A398" i="9"/>
  <c r="A397" i="9"/>
  <c r="A396" i="9"/>
  <c r="A395" i="9"/>
  <c r="A394" i="9"/>
  <c r="A393" i="9"/>
  <c r="A392" i="9"/>
  <c r="A391" i="9"/>
  <c r="A390" i="9"/>
  <c r="A389" i="9"/>
  <c r="A388" i="9"/>
  <c r="A387" i="9"/>
  <c r="A386" i="9"/>
  <c r="A385" i="9"/>
  <c r="A384" i="9"/>
  <c r="A383" i="9"/>
  <c r="A382" i="9"/>
  <c r="A381" i="9"/>
  <c r="A380" i="9"/>
  <c r="A379" i="9"/>
  <c r="A378" i="9"/>
  <c r="A377" i="9"/>
  <c r="A376" i="9"/>
  <c r="A375" i="9"/>
  <c r="A374" i="9"/>
  <c r="A373" i="9"/>
  <c r="A372" i="9"/>
  <c r="A371" i="9"/>
  <c r="A370" i="9"/>
  <c r="A369" i="9"/>
  <c r="A368" i="9"/>
  <c r="A367" i="9"/>
  <c r="A366" i="9"/>
  <c r="A365" i="9"/>
  <c r="A364" i="9"/>
  <c r="A363" i="9"/>
  <c r="A362" i="9"/>
  <c r="A361" i="9"/>
  <c r="A360" i="9"/>
  <c r="A359" i="9"/>
  <c r="A358" i="9"/>
  <c r="A357" i="9"/>
  <c r="A356" i="9"/>
  <c r="A355" i="9"/>
  <c r="A354" i="9"/>
  <c r="A353" i="9"/>
  <c r="A352" i="9"/>
  <c r="A351" i="9"/>
  <c r="A350" i="9"/>
  <c r="A349" i="9"/>
  <c r="A348" i="9"/>
  <c r="A347" i="9"/>
  <c r="A346" i="9"/>
  <c r="A345" i="9"/>
  <c r="A344" i="9"/>
  <c r="A343" i="9"/>
  <c r="A342" i="9"/>
  <c r="A341" i="9"/>
  <c r="A340" i="9"/>
  <c r="A339" i="9"/>
  <c r="A338" i="9"/>
  <c r="A337" i="9"/>
  <c r="A336" i="9"/>
  <c r="A335" i="9"/>
  <c r="A334" i="9"/>
  <c r="A333" i="9"/>
  <c r="A332" i="9"/>
  <c r="A331" i="9"/>
  <c r="A330" i="9"/>
  <c r="A329" i="9"/>
  <c r="A328" i="9"/>
  <c r="A327" i="9"/>
  <c r="A326" i="9"/>
  <c r="A325" i="9"/>
  <c r="A324" i="9"/>
  <c r="A323" i="9"/>
  <c r="A322" i="9"/>
  <c r="A321" i="9"/>
  <c r="A320" i="9"/>
  <c r="A319" i="9"/>
  <c r="A318" i="9"/>
  <c r="A317" i="9"/>
  <c r="A316" i="9"/>
  <c r="A315" i="9"/>
  <c r="A314" i="9"/>
  <c r="A313" i="9"/>
  <c r="A312" i="9"/>
  <c r="A311" i="9"/>
  <c r="A310" i="9"/>
  <c r="A309" i="9"/>
  <c r="A308" i="9"/>
  <c r="A307"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8"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E760" i="9" l="1"/>
  <c r="AD760" i="9"/>
  <c r="E760" i="9"/>
  <c r="D760" i="9"/>
  <c r="C760" i="9"/>
  <c r="B760" i="9"/>
  <c r="AI760" i="9"/>
  <c r="AE759" i="9"/>
  <c r="AD759" i="9"/>
  <c r="E759" i="9"/>
  <c r="D759" i="9"/>
  <c r="C759" i="9"/>
  <c r="B759" i="9"/>
  <c r="AI759" i="9"/>
  <c r="AE758" i="9"/>
  <c r="AD758" i="9"/>
  <c r="E758" i="9"/>
  <c r="D758" i="9"/>
  <c r="C758" i="9"/>
  <c r="B758" i="9"/>
  <c r="AI758" i="9"/>
  <c r="AL758" i="9" s="1"/>
  <c r="AE757" i="9"/>
  <c r="AD757" i="9"/>
  <c r="E757" i="9"/>
  <c r="D757" i="9"/>
  <c r="C757" i="9"/>
  <c r="B757" i="9"/>
  <c r="AI757" i="9"/>
  <c r="AI756" i="9"/>
  <c r="AL756" i="9" s="1"/>
  <c r="AE756" i="9"/>
  <c r="AD756" i="9"/>
  <c r="E756" i="9"/>
  <c r="D756" i="9"/>
  <c r="C756" i="9"/>
  <c r="B756" i="9"/>
  <c r="AE755" i="9"/>
  <c r="AD755" i="9"/>
  <c r="E755" i="9"/>
  <c r="D755" i="9"/>
  <c r="C755" i="9"/>
  <c r="B755" i="9"/>
  <c r="AI755" i="9"/>
  <c r="AE754" i="9"/>
  <c r="AD754" i="9"/>
  <c r="E754" i="9"/>
  <c r="D754" i="9"/>
  <c r="C754" i="9"/>
  <c r="B754" i="9"/>
  <c r="AI754" i="9"/>
  <c r="AL754" i="9" s="1"/>
  <c r="AI753" i="9"/>
  <c r="AE753" i="9"/>
  <c r="AD753" i="9"/>
  <c r="E753" i="9"/>
  <c r="D753" i="9"/>
  <c r="C753" i="9"/>
  <c r="B753" i="9"/>
  <c r="AI752" i="9"/>
  <c r="AJ752" i="9" s="1"/>
  <c r="AK752" i="9" s="1"/>
  <c r="AE752" i="9"/>
  <c r="AD752" i="9"/>
  <c r="E752" i="9"/>
  <c r="D752" i="9"/>
  <c r="C752" i="9"/>
  <c r="B752" i="9"/>
  <c r="AE751" i="9"/>
  <c r="AD751" i="9"/>
  <c r="E751" i="9"/>
  <c r="D751" i="9"/>
  <c r="C751" i="9"/>
  <c r="B751" i="9"/>
  <c r="AI751" i="9"/>
  <c r="AE750" i="9"/>
  <c r="AD750" i="9"/>
  <c r="E750" i="9"/>
  <c r="D750" i="9"/>
  <c r="C750" i="9"/>
  <c r="B750" i="9"/>
  <c r="AI750" i="9"/>
  <c r="AL750" i="9" s="1"/>
  <c r="AE749" i="9"/>
  <c r="AD749" i="9"/>
  <c r="E749" i="9"/>
  <c r="D749" i="9"/>
  <c r="C749" i="9"/>
  <c r="B749" i="9"/>
  <c r="AI749" i="9"/>
  <c r="AE748" i="9"/>
  <c r="AD748" i="9"/>
  <c r="E748" i="9"/>
  <c r="D748" i="9"/>
  <c r="C748" i="9"/>
  <c r="B748" i="9"/>
  <c r="AI748" i="9"/>
  <c r="AL748" i="9" s="1"/>
  <c r="AE747" i="9"/>
  <c r="AD747" i="9"/>
  <c r="E747" i="9"/>
  <c r="D747" i="9"/>
  <c r="C747" i="9"/>
  <c r="B747" i="9"/>
  <c r="AI747" i="9"/>
  <c r="AE746" i="9"/>
  <c r="AD746" i="9"/>
  <c r="E746" i="9"/>
  <c r="D746" i="9"/>
  <c r="C746" i="9"/>
  <c r="B746" i="9"/>
  <c r="AI746" i="9"/>
  <c r="AL746" i="9" s="1"/>
  <c r="AE745" i="9"/>
  <c r="AD745" i="9"/>
  <c r="E745" i="9"/>
  <c r="D745" i="9"/>
  <c r="C745" i="9"/>
  <c r="B745" i="9"/>
  <c r="AI745" i="9"/>
  <c r="AE744" i="9"/>
  <c r="AD744" i="9"/>
  <c r="E744" i="9"/>
  <c r="D744" i="9"/>
  <c r="C744" i="9"/>
  <c r="B744" i="9"/>
  <c r="AI744" i="9"/>
  <c r="AE743" i="9"/>
  <c r="AD743" i="9"/>
  <c r="E743" i="9"/>
  <c r="D743" i="9"/>
  <c r="C743" i="9"/>
  <c r="B743" i="9"/>
  <c r="AI743" i="9"/>
  <c r="AE742" i="9"/>
  <c r="AD742" i="9"/>
  <c r="E742" i="9"/>
  <c r="D742" i="9"/>
  <c r="C742" i="9"/>
  <c r="B742" i="9"/>
  <c r="AI742" i="9"/>
  <c r="AL742" i="9" s="1"/>
  <c r="AE741" i="9"/>
  <c r="AD741" i="9"/>
  <c r="E741" i="9"/>
  <c r="D741" i="9"/>
  <c r="C741" i="9"/>
  <c r="B741" i="9"/>
  <c r="AI741" i="9"/>
  <c r="AE740" i="9"/>
  <c r="AD740" i="9"/>
  <c r="E740" i="9"/>
  <c r="D740" i="9"/>
  <c r="C740" i="9"/>
  <c r="B740" i="9"/>
  <c r="AI740" i="9"/>
  <c r="AL740" i="9" s="1"/>
  <c r="AE739" i="9"/>
  <c r="AD739" i="9"/>
  <c r="E739" i="9"/>
  <c r="D739" i="9"/>
  <c r="C739" i="9"/>
  <c r="B739" i="9"/>
  <c r="AI739" i="9"/>
  <c r="AE738" i="9"/>
  <c r="AD738" i="9"/>
  <c r="E738" i="9"/>
  <c r="D738" i="9"/>
  <c r="C738" i="9"/>
  <c r="B738" i="9"/>
  <c r="AI738" i="9"/>
  <c r="AL738" i="9" s="1"/>
  <c r="AE737" i="9"/>
  <c r="AD737" i="9"/>
  <c r="E737" i="9"/>
  <c r="D737" i="9"/>
  <c r="C737" i="9"/>
  <c r="B737" i="9"/>
  <c r="AI737" i="9"/>
  <c r="AI736" i="9"/>
  <c r="AJ736" i="9" s="1"/>
  <c r="AK736" i="9" s="1"/>
  <c r="AE736" i="9"/>
  <c r="AD736" i="9"/>
  <c r="E736" i="9"/>
  <c r="D736" i="9"/>
  <c r="C736" i="9"/>
  <c r="B736" i="9"/>
  <c r="AE735" i="9"/>
  <c r="AD735" i="9"/>
  <c r="E735" i="9"/>
  <c r="D735" i="9"/>
  <c r="C735" i="9"/>
  <c r="B735" i="9"/>
  <c r="AI735" i="9"/>
  <c r="AE734" i="9"/>
  <c r="AD734" i="9"/>
  <c r="E734" i="9"/>
  <c r="D734" i="9"/>
  <c r="C734" i="9"/>
  <c r="B734" i="9"/>
  <c r="AI734" i="9"/>
  <c r="AL734" i="9" s="1"/>
  <c r="AE733" i="9"/>
  <c r="AD733" i="9"/>
  <c r="E733" i="9"/>
  <c r="D733" i="9"/>
  <c r="C733" i="9"/>
  <c r="B733" i="9"/>
  <c r="AI733" i="9"/>
  <c r="AE732" i="9"/>
  <c r="AD732" i="9"/>
  <c r="E732" i="9"/>
  <c r="D732" i="9"/>
  <c r="C732" i="9"/>
  <c r="B732" i="9"/>
  <c r="AI732" i="9"/>
  <c r="AL732" i="9" s="1"/>
  <c r="AE731" i="9"/>
  <c r="AD731" i="9"/>
  <c r="E731" i="9"/>
  <c r="D731" i="9"/>
  <c r="C731" i="9"/>
  <c r="B731" i="9"/>
  <c r="AI731" i="9"/>
  <c r="AI730" i="9"/>
  <c r="AL730" i="9" s="1"/>
  <c r="AE730" i="9"/>
  <c r="AD730" i="9"/>
  <c r="E730" i="9"/>
  <c r="D730" i="9"/>
  <c r="C730" i="9"/>
  <c r="B730" i="9"/>
  <c r="AI729" i="9"/>
  <c r="AE729" i="9"/>
  <c r="AD729" i="9"/>
  <c r="E729" i="9"/>
  <c r="D729" i="9"/>
  <c r="C729" i="9"/>
  <c r="B729" i="9"/>
  <c r="AE728" i="9"/>
  <c r="AD728" i="9"/>
  <c r="E728" i="9"/>
  <c r="D728" i="9"/>
  <c r="C728" i="9"/>
  <c r="B728" i="9"/>
  <c r="AI728" i="9"/>
  <c r="AE727" i="9"/>
  <c r="AD727" i="9"/>
  <c r="E727" i="9"/>
  <c r="D727" i="9"/>
  <c r="C727" i="9"/>
  <c r="B727" i="9"/>
  <c r="AI727" i="9"/>
  <c r="AE726" i="9"/>
  <c r="AD726" i="9"/>
  <c r="E726" i="9"/>
  <c r="D726" i="9"/>
  <c r="C726" i="9"/>
  <c r="B726" i="9"/>
  <c r="AI726" i="9"/>
  <c r="AL726" i="9" s="1"/>
  <c r="AE725" i="9"/>
  <c r="AD725" i="9"/>
  <c r="E725" i="9"/>
  <c r="D725" i="9"/>
  <c r="C725" i="9"/>
  <c r="B725" i="9"/>
  <c r="AI725" i="9"/>
  <c r="AI724" i="9"/>
  <c r="AL724" i="9" s="1"/>
  <c r="AE724" i="9"/>
  <c r="AD724" i="9"/>
  <c r="E724" i="9"/>
  <c r="D724" i="9"/>
  <c r="C724" i="9"/>
  <c r="B724" i="9"/>
  <c r="AE723" i="9"/>
  <c r="AD723" i="9"/>
  <c r="E723" i="9"/>
  <c r="D723" i="9"/>
  <c r="C723" i="9"/>
  <c r="B723" i="9"/>
  <c r="AI723" i="9"/>
  <c r="AE722" i="9"/>
  <c r="AD722" i="9"/>
  <c r="E722" i="9"/>
  <c r="D722" i="9"/>
  <c r="C722" i="9"/>
  <c r="B722" i="9"/>
  <c r="AI722" i="9"/>
  <c r="AL722" i="9" s="1"/>
  <c r="AE721" i="9"/>
  <c r="AD721" i="9"/>
  <c r="E721" i="9"/>
  <c r="D721" i="9"/>
  <c r="C721" i="9"/>
  <c r="B721" i="9"/>
  <c r="AI721" i="9"/>
  <c r="AI720" i="9"/>
  <c r="AJ720" i="9" s="1"/>
  <c r="AK720" i="9" s="1"/>
  <c r="AE720" i="9"/>
  <c r="AD720" i="9"/>
  <c r="E720" i="9"/>
  <c r="D720" i="9"/>
  <c r="C720" i="9"/>
  <c r="B720" i="9"/>
  <c r="AE719" i="9"/>
  <c r="AD719" i="9"/>
  <c r="E719" i="9"/>
  <c r="D719" i="9"/>
  <c r="C719" i="9"/>
  <c r="B719" i="9"/>
  <c r="AI719" i="9"/>
  <c r="AE718" i="9"/>
  <c r="AD718" i="9"/>
  <c r="E718" i="9"/>
  <c r="D718" i="9"/>
  <c r="C718" i="9"/>
  <c r="B718" i="9"/>
  <c r="AI718" i="9"/>
  <c r="AL718" i="9" s="1"/>
  <c r="AE717" i="9"/>
  <c r="AD717" i="9"/>
  <c r="E717" i="9"/>
  <c r="D717" i="9"/>
  <c r="C717" i="9"/>
  <c r="B717" i="9"/>
  <c r="AI717" i="9"/>
  <c r="AE716" i="9"/>
  <c r="AD716" i="9"/>
  <c r="E716" i="9"/>
  <c r="D716" i="9"/>
  <c r="C716" i="9"/>
  <c r="B716" i="9"/>
  <c r="AI716" i="9"/>
  <c r="AL716" i="9" s="1"/>
  <c r="AE715" i="9"/>
  <c r="AD715" i="9"/>
  <c r="E715" i="9"/>
  <c r="D715" i="9"/>
  <c r="C715" i="9"/>
  <c r="B715" i="9"/>
  <c r="AI715" i="9"/>
  <c r="AE714" i="9"/>
  <c r="AD714" i="9"/>
  <c r="E714" i="9"/>
  <c r="D714" i="9"/>
  <c r="C714" i="9"/>
  <c r="B714" i="9"/>
  <c r="AI714" i="9"/>
  <c r="AL714" i="9" s="1"/>
  <c r="AE713" i="9"/>
  <c r="AD713" i="9"/>
  <c r="E713" i="9"/>
  <c r="D713" i="9"/>
  <c r="C713" i="9"/>
  <c r="B713" i="9"/>
  <c r="AI713" i="9"/>
  <c r="AE712" i="9"/>
  <c r="AD712" i="9"/>
  <c r="E712" i="9"/>
  <c r="D712" i="9"/>
  <c r="C712" i="9"/>
  <c r="B712" i="9"/>
  <c r="AI712" i="9"/>
  <c r="AE711" i="9"/>
  <c r="AD711" i="9"/>
  <c r="E711" i="9"/>
  <c r="D711" i="9"/>
  <c r="C711" i="9"/>
  <c r="B711" i="9"/>
  <c r="AI711" i="9"/>
  <c r="AE710" i="9"/>
  <c r="AD710" i="9"/>
  <c r="E710" i="9"/>
  <c r="D710" i="9"/>
  <c r="C710" i="9"/>
  <c r="B710" i="9"/>
  <c r="AI710" i="9"/>
  <c r="AL710" i="9" s="1"/>
  <c r="AE709" i="9"/>
  <c r="AD709" i="9"/>
  <c r="E709" i="9"/>
  <c r="D709" i="9"/>
  <c r="C709" i="9"/>
  <c r="B709" i="9"/>
  <c r="AI709" i="9"/>
  <c r="AI708" i="9"/>
  <c r="AL708" i="9" s="1"/>
  <c r="AE708" i="9"/>
  <c r="AD708" i="9"/>
  <c r="E708" i="9"/>
  <c r="D708" i="9"/>
  <c r="C708" i="9"/>
  <c r="B708" i="9"/>
  <c r="AE707" i="9"/>
  <c r="AD707" i="9"/>
  <c r="E707" i="9"/>
  <c r="D707" i="9"/>
  <c r="C707" i="9"/>
  <c r="B707" i="9"/>
  <c r="AI707" i="9"/>
  <c r="AE706" i="9"/>
  <c r="AD706" i="9"/>
  <c r="E706" i="9"/>
  <c r="D706" i="9"/>
  <c r="C706" i="9"/>
  <c r="B706" i="9"/>
  <c r="AI706" i="9"/>
  <c r="AL706" i="9" s="1"/>
  <c r="AE705" i="9"/>
  <c r="AD705" i="9"/>
  <c r="E705" i="9"/>
  <c r="D705" i="9"/>
  <c r="C705" i="9"/>
  <c r="B705" i="9"/>
  <c r="AI705" i="9"/>
  <c r="AI704" i="9"/>
  <c r="AJ704" i="9" s="1"/>
  <c r="AK704" i="9" s="1"/>
  <c r="AE704" i="9"/>
  <c r="AD704" i="9"/>
  <c r="E704" i="9"/>
  <c r="D704" i="9"/>
  <c r="C704" i="9"/>
  <c r="B704" i="9"/>
  <c r="AE703" i="9"/>
  <c r="AD703" i="9"/>
  <c r="E703" i="9"/>
  <c r="D703" i="9"/>
  <c r="C703" i="9"/>
  <c r="B703" i="9"/>
  <c r="AI703" i="9"/>
  <c r="AE702" i="9"/>
  <c r="AD702" i="9"/>
  <c r="E702" i="9"/>
  <c r="D702" i="9"/>
  <c r="C702" i="9"/>
  <c r="B702" i="9"/>
  <c r="AI702" i="9"/>
  <c r="AE701" i="9"/>
  <c r="AD701" i="9"/>
  <c r="E701" i="9"/>
  <c r="D701" i="9"/>
  <c r="C701" i="9"/>
  <c r="B701" i="9"/>
  <c r="AI701" i="9"/>
  <c r="AI700" i="9"/>
  <c r="AL700" i="9" s="1"/>
  <c r="AE700" i="9"/>
  <c r="AD700" i="9"/>
  <c r="E700" i="9"/>
  <c r="D700" i="9"/>
  <c r="C700" i="9"/>
  <c r="B700" i="9"/>
  <c r="AE699" i="9"/>
  <c r="AD699" i="9"/>
  <c r="E699" i="9"/>
  <c r="D699" i="9"/>
  <c r="C699" i="9"/>
  <c r="B699" i="9"/>
  <c r="AI699" i="9"/>
  <c r="AI698" i="9"/>
  <c r="AL698" i="9" s="1"/>
  <c r="AE698" i="9"/>
  <c r="AD698" i="9"/>
  <c r="E698" i="9"/>
  <c r="D698" i="9"/>
  <c r="C698" i="9"/>
  <c r="B698" i="9"/>
  <c r="AI697" i="9"/>
  <c r="AE697" i="9"/>
  <c r="AD697" i="9"/>
  <c r="E697" i="9"/>
  <c r="D697" i="9"/>
  <c r="C697" i="9"/>
  <c r="B697" i="9"/>
  <c r="AI696" i="9"/>
  <c r="AJ696" i="9" s="1"/>
  <c r="AK696" i="9" s="1"/>
  <c r="AE696" i="9"/>
  <c r="AD696" i="9"/>
  <c r="E696" i="9"/>
  <c r="D696" i="9"/>
  <c r="C696" i="9"/>
  <c r="B696" i="9"/>
  <c r="AE695" i="9"/>
  <c r="AD695" i="9"/>
  <c r="E695" i="9"/>
  <c r="D695" i="9"/>
  <c r="C695" i="9"/>
  <c r="B695" i="9"/>
  <c r="AI695" i="9"/>
  <c r="AE694" i="9"/>
  <c r="AD694" i="9"/>
  <c r="E694" i="9"/>
  <c r="D694" i="9"/>
  <c r="C694" i="9"/>
  <c r="B694" i="9"/>
  <c r="AI694" i="9"/>
  <c r="AL694" i="9" s="1"/>
  <c r="AE693" i="9"/>
  <c r="AD693" i="9"/>
  <c r="E693" i="9"/>
  <c r="D693" i="9"/>
  <c r="C693" i="9"/>
  <c r="B693" i="9"/>
  <c r="AI693" i="9"/>
  <c r="AE692" i="9"/>
  <c r="AD692" i="9"/>
  <c r="E692" i="9"/>
  <c r="D692" i="9"/>
  <c r="C692" i="9"/>
  <c r="B692" i="9"/>
  <c r="AI692" i="9"/>
  <c r="AL692" i="9" s="1"/>
  <c r="AE691" i="9"/>
  <c r="AD691" i="9"/>
  <c r="E691" i="9"/>
  <c r="D691" i="9"/>
  <c r="C691" i="9"/>
  <c r="B691" i="9"/>
  <c r="AI691" i="9"/>
  <c r="AE690" i="9"/>
  <c r="AD690" i="9"/>
  <c r="E690" i="9"/>
  <c r="D690" i="9"/>
  <c r="C690" i="9"/>
  <c r="B690" i="9"/>
  <c r="AI690" i="9"/>
  <c r="AL690" i="9" s="1"/>
  <c r="AE689" i="9"/>
  <c r="AD689" i="9"/>
  <c r="E689" i="9"/>
  <c r="D689" i="9"/>
  <c r="C689" i="9"/>
  <c r="B689" i="9"/>
  <c r="AI689" i="9"/>
  <c r="AE688" i="9"/>
  <c r="AD688" i="9"/>
  <c r="E688" i="9"/>
  <c r="D688" i="9"/>
  <c r="C688" i="9"/>
  <c r="B688" i="9"/>
  <c r="AI688" i="9"/>
  <c r="AE687" i="9"/>
  <c r="AD687" i="9"/>
  <c r="E687" i="9"/>
  <c r="D687" i="9"/>
  <c r="C687" i="9"/>
  <c r="B687" i="9"/>
  <c r="AI687" i="9"/>
  <c r="AE686" i="9"/>
  <c r="AD686" i="9"/>
  <c r="E686" i="9"/>
  <c r="D686" i="9"/>
  <c r="C686" i="9"/>
  <c r="B686" i="9"/>
  <c r="AI686" i="9"/>
  <c r="AL686" i="9" s="1"/>
  <c r="AE685" i="9"/>
  <c r="AD685" i="9"/>
  <c r="E685" i="9"/>
  <c r="D685" i="9"/>
  <c r="C685" i="9"/>
  <c r="B685" i="9"/>
  <c r="AI685" i="9"/>
  <c r="AE684" i="9"/>
  <c r="AD684" i="9"/>
  <c r="E684" i="9"/>
  <c r="D684" i="9"/>
  <c r="C684" i="9"/>
  <c r="B684" i="9"/>
  <c r="AI684" i="9"/>
  <c r="AL684" i="9" s="1"/>
  <c r="AE683" i="9"/>
  <c r="AD683" i="9"/>
  <c r="E683" i="9"/>
  <c r="D683" i="9"/>
  <c r="C683" i="9"/>
  <c r="B683" i="9"/>
  <c r="AI683" i="9"/>
  <c r="AI682" i="9"/>
  <c r="AL682" i="9" s="1"/>
  <c r="AE682" i="9"/>
  <c r="AD682" i="9"/>
  <c r="E682" i="9"/>
  <c r="D682" i="9"/>
  <c r="C682" i="9"/>
  <c r="B682" i="9"/>
  <c r="AI681" i="9"/>
  <c r="AE681" i="9"/>
  <c r="AD681" i="9"/>
  <c r="E681" i="9"/>
  <c r="D681" i="9"/>
  <c r="C681" i="9"/>
  <c r="B681" i="9"/>
  <c r="AE680" i="9"/>
  <c r="AD680" i="9"/>
  <c r="E680" i="9"/>
  <c r="D680" i="9"/>
  <c r="C680" i="9"/>
  <c r="B680" i="9"/>
  <c r="AI680" i="9"/>
  <c r="AE679" i="9"/>
  <c r="AD679" i="9"/>
  <c r="E679" i="9"/>
  <c r="D679" i="9"/>
  <c r="C679" i="9"/>
  <c r="B679" i="9"/>
  <c r="AI679" i="9"/>
  <c r="AE678" i="9"/>
  <c r="AD678" i="9"/>
  <c r="E678" i="9"/>
  <c r="D678" i="9"/>
  <c r="C678" i="9"/>
  <c r="B678" i="9"/>
  <c r="AI678" i="9"/>
  <c r="AL678" i="9" s="1"/>
  <c r="AE677" i="9"/>
  <c r="AD677" i="9"/>
  <c r="E677" i="9"/>
  <c r="D677" i="9"/>
  <c r="C677" i="9"/>
  <c r="B677" i="9"/>
  <c r="AI677" i="9"/>
  <c r="AE676" i="9"/>
  <c r="AD676" i="9"/>
  <c r="E676" i="9"/>
  <c r="D676" i="9"/>
  <c r="C676" i="9"/>
  <c r="B676" i="9"/>
  <c r="AI676" i="9"/>
  <c r="AL676" i="9" s="1"/>
  <c r="AE675" i="9"/>
  <c r="AD675" i="9"/>
  <c r="E675" i="9"/>
  <c r="D675" i="9"/>
  <c r="C675" i="9"/>
  <c r="B675" i="9"/>
  <c r="AI675" i="9"/>
  <c r="AI674" i="9"/>
  <c r="AL674" i="9" s="1"/>
  <c r="AE674" i="9"/>
  <c r="AD674" i="9"/>
  <c r="E674" i="9"/>
  <c r="D674" i="9"/>
  <c r="C674" i="9"/>
  <c r="B674" i="9"/>
  <c r="AI673" i="9"/>
  <c r="AE673" i="9"/>
  <c r="AD673" i="9"/>
  <c r="E673" i="9"/>
  <c r="D673" i="9"/>
  <c r="C673" i="9"/>
  <c r="B673" i="9"/>
  <c r="AE672" i="9"/>
  <c r="AD672" i="9"/>
  <c r="E672" i="9"/>
  <c r="D672" i="9"/>
  <c r="C672" i="9"/>
  <c r="B672" i="9"/>
  <c r="AI672" i="9"/>
  <c r="AE671" i="9"/>
  <c r="AD671" i="9"/>
  <c r="E671" i="9"/>
  <c r="D671" i="9"/>
  <c r="C671" i="9"/>
  <c r="B671" i="9"/>
  <c r="AI671" i="9"/>
  <c r="AE670" i="9"/>
  <c r="AD670" i="9"/>
  <c r="E670" i="9"/>
  <c r="D670" i="9"/>
  <c r="C670" i="9"/>
  <c r="B670" i="9"/>
  <c r="AI670" i="9"/>
  <c r="AL670" i="9" s="1"/>
  <c r="AE669" i="9"/>
  <c r="AD669" i="9"/>
  <c r="E669" i="9"/>
  <c r="D669" i="9"/>
  <c r="C669" i="9"/>
  <c r="B669" i="9"/>
  <c r="AI669" i="9"/>
  <c r="AI668" i="9"/>
  <c r="AL668" i="9" s="1"/>
  <c r="AE668" i="9"/>
  <c r="AD668" i="9"/>
  <c r="E668" i="9"/>
  <c r="D668" i="9"/>
  <c r="C668" i="9"/>
  <c r="B668" i="9"/>
  <c r="AE667" i="9"/>
  <c r="AD667" i="9"/>
  <c r="E667" i="9"/>
  <c r="D667" i="9"/>
  <c r="C667" i="9"/>
  <c r="B667" i="9"/>
  <c r="AI667" i="9"/>
  <c r="AE666" i="9"/>
  <c r="AD666" i="9"/>
  <c r="E666" i="9"/>
  <c r="D666" i="9"/>
  <c r="C666" i="9"/>
  <c r="B666" i="9"/>
  <c r="AI666" i="9"/>
  <c r="AL666" i="9" s="1"/>
  <c r="AE665" i="9"/>
  <c r="AD665" i="9"/>
  <c r="E665" i="9"/>
  <c r="D665" i="9"/>
  <c r="C665" i="9"/>
  <c r="B665" i="9"/>
  <c r="AI665" i="9"/>
  <c r="AI664" i="9"/>
  <c r="AJ664" i="9" s="1"/>
  <c r="AK664" i="9" s="1"/>
  <c r="AE664" i="9"/>
  <c r="AD664" i="9"/>
  <c r="E664" i="9"/>
  <c r="D664" i="9"/>
  <c r="C664" i="9"/>
  <c r="B664" i="9"/>
  <c r="AE663" i="9"/>
  <c r="AD663" i="9"/>
  <c r="E663" i="9"/>
  <c r="D663" i="9"/>
  <c r="C663" i="9"/>
  <c r="B663" i="9"/>
  <c r="AI663" i="9"/>
  <c r="AE662" i="9"/>
  <c r="AD662" i="9"/>
  <c r="E662" i="9"/>
  <c r="D662" i="9"/>
  <c r="C662" i="9"/>
  <c r="B662" i="9"/>
  <c r="AI662" i="9"/>
  <c r="AL662" i="9" s="1"/>
  <c r="AE661" i="9"/>
  <c r="AD661" i="9"/>
  <c r="E661" i="9"/>
  <c r="D661" i="9"/>
  <c r="C661" i="9"/>
  <c r="B661" i="9"/>
  <c r="AI661" i="9"/>
  <c r="AE660" i="9"/>
  <c r="AD660" i="9"/>
  <c r="E660" i="9"/>
  <c r="D660" i="9"/>
  <c r="C660" i="9"/>
  <c r="B660" i="9"/>
  <c r="AI660" i="9"/>
  <c r="AL660" i="9" s="1"/>
  <c r="AE659" i="9"/>
  <c r="AD659" i="9"/>
  <c r="E659" i="9"/>
  <c r="D659" i="9"/>
  <c r="C659" i="9"/>
  <c r="B659" i="9"/>
  <c r="AI659" i="9"/>
  <c r="AE658" i="9"/>
  <c r="AD658" i="9"/>
  <c r="E658" i="9"/>
  <c r="D658" i="9"/>
  <c r="C658" i="9"/>
  <c r="B658" i="9"/>
  <c r="AI658" i="9"/>
  <c r="AL658" i="9" s="1"/>
  <c r="AE657" i="9"/>
  <c r="AD657" i="9"/>
  <c r="E657" i="9"/>
  <c r="D657" i="9"/>
  <c r="C657" i="9"/>
  <c r="B657" i="9"/>
  <c r="AI657" i="9"/>
  <c r="AI656" i="9"/>
  <c r="AJ656" i="9" s="1"/>
  <c r="AK656" i="9" s="1"/>
  <c r="AE656" i="9"/>
  <c r="AD656" i="9"/>
  <c r="E656" i="9"/>
  <c r="D656" i="9"/>
  <c r="C656" i="9"/>
  <c r="B656" i="9"/>
  <c r="AE655" i="9"/>
  <c r="AD655" i="9"/>
  <c r="E655" i="9"/>
  <c r="D655" i="9"/>
  <c r="C655" i="9"/>
  <c r="B655" i="9"/>
  <c r="AI655" i="9"/>
  <c r="AE654" i="9"/>
  <c r="AD654" i="9"/>
  <c r="E654" i="9"/>
  <c r="D654" i="9"/>
  <c r="C654" i="9"/>
  <c r="B654" i="9"/>
  <c r="AI654" i="9"/>
  <c r="AL654" i="9" s="1"/>
  <c r="AE653" i="9"/>
  <c r="AD653" i="9"/>
  <c r="E653" i="9"/>
  <c r="D653" i="9"/>
  <c r="C653" i="9"/>
  <c r="B653" i="9"/>
  <c r="AI653" i="9"/>
  <c r="AI652" i="9"/>
  <c r="AL652" i="9" s="1"/>
  <c r="AE652" i="9"/>
  <c r="AD652" i="9"/>
  <c r="E652" i="9"/>
  <c r="D652" i="9"/>
  <c r="C652" i="9"/>
  <c r="B652" i="9"/>
  <c r="AE651" i="9"/>
  <c r="AD651" i="9"/>
  <c r="E651" i="9"/>
  <c r="D651" i="9"/>
  <c r="C651" i="9"/>
  <c r="B651" i="9"/>
  <c r="AI651" i="9"/>
  <c r="AE650" i="9"/>
  <c r="AD650" i="9"/>
  <c r="E650" i="9"/>
  <c r="D650" i="9"/>
  <c r="C650" i="9"/>
  <c r="B650" i="9"/>
  <c r="AI650" i="9"/>
  <c r="AL650" i="9" s="1"/>
  <c r="AE649" i="9"/>
  <c r="AD649" i="9"/>
  <c r="E649" i="9"/>
  <c r="D649" i="9"/>
  <c r="C649" i="9"/>
  <c r="B649" i="9"/>
  <c r="AI649" i="9"/>
  <c r="AI648" i="9"/>
  <c r="AJ648" i="9" s="1"/>
  <c r="AK648" i="9" s="1"/>
  <c r="AE648" i="9"/>
  <c r="AD648" i="9"/>
  <c r="E648" i="9"/>
  <c r="D648" i="9"/>
  <c r="C648" i="9"/>
  <c r="B648" i="9"/>
  <c r="AE647" i="9"/>
  <c r="AD647" i="9"/>
  <c r="E647" i="9"/>
  <c r="D647" i="9"/>
  <c r="C647" i="9"/>
  <c r="B647" i="9"/>
  <c r="AI647" i="9"/>
  <c r="AE646" i="9"/>
  <c r="AD646" i="9"/>
  <c r="E646" i="9"/>
  <c r="D646" i="9"/>
  <c r="C646" i="9"/>
  <c r="B646" i="9"/>
  <c r="AI646" i="9"/>
  <c r="AL646" i="9" s="1"/>
  <c r="AE645" i="9"/>
  <c r="AD645" i="9"/>
  <c r="E645" i="9"/>
  <c r="D645" i="9"/>
  <c r="C645" i="9"/>
  <c r="B645" i="9"/>
  <c r="AI645" i="9"/>
  <c r="AE644" i="9"/>
  <c r="AD644" i="9"/>
  <c r="E644" i="9"/>
  <c r="D644" i="9"/>
  <c r="C644" i="9"/>
  <c r="B644" i="9"/>
  <c r="AI644" i="9"/>
  <c r="AL644" i="9" s="1"/>
  <c r="AE643" i="9"/>
  <c r="AD643" i="9"/>
  <c r="E643" i="9"/>
  <c r="D643" i="9"/>
  <c r="C643" i="9"/>
  <c r="B643" i="9"/>
  <c r="AI643" i="9"/>
  <c r="AI642" i="9"/>
  <c r="AL642" i="9" s="1"/>
  <c r="AE642" i="9"/>
  <c r="AD642" i="9"/>
  <c r="E642" i="9"/>
  <c r="D642" i="9"/>
  <c r="C642" i="9"/>
  <c r="B642" i="9"/>
  <c r="AI641" i="9"/>
  <c r="AE641" i="9"/>
  <c r="AD641" i="9"/>
  <c r="E641" i="9"/>
  <c r="D641" i="9"/>
  <c r="C641" i="9"/>
  <c r="B641" i="9"/>
  <c r="AE640" i="9"/>
  <c r="AD640" i="9"/>
  <c r="E640" i="9"/>
  <c r="D640" i="9"/>
  <c r="C640" i="9"/>
  <c r="B640" i="9"/>
  <c r="AI640" i="9"/>
  <c r="AE639" i="9"/>
  <c r="AD639" i="9"/>
  <c r="E639" i="9"/>
  <c r="D639" i="9"/>
  <c r="C639" i="9"/>
  <c r="B639" i="9"/>
  <c r="AI639" i="9"/>
  <c r="AE638" i="9"/>
  <c r="AD638" i="9"/>
  <c r="E638" i="9"/>
  <c r="D638" i="9"/>
  <c r="C638" i="9"/>
  <c r="B638" i="9"/>
  <c r="AI638" i="9"/>
  <c r="AE637" i="9"/>
  <c r="AD637" i="9"/>
  <c r="E637" i="9"/>
  <c r="D637" i="9"/>
  <c r="C637" i="9"/>
  <c r="B637" i="9"/>
  <c r="AI637" i="9"/>
  <c r="AE636" i="9"/>
  <c r="AD636" i="9"/>
  <c r="E636" i="9"/>
  <c r="D636" i="9"/>
  <c r="C636" i="9"/>
  <c r="B636" i="9"/>
  <c r="AI636" i="9"/>
  <c r="AL636" i="9" s="1"/>
  <c r="AE635" i="9"/>
  <c r="AD635" i="9"/>
  <c r="E635" i="9"/>
  <c r="D635" i="9"/>
  <c r="C635" i="9"/>
  <c r="B635" i="9"/>
  <c r="AI635" i="9"/>
  <c r="AE634" i="9"/>
  <c r="AD634" i="9"/>
  <c r="E634" i="9"/>
  <c r="D634" i="9"/>
  <c r="C634" i="9"/>
  <c r="B634" i="9"/>
  <c r="AI634" i="9"/>
  <c r="AL634" i="9" s="1"/>
  <c r="AE633" i="9"/>
  <c r="AD633" i="9"/>
  <c r="E633" i="9"/>
  <c r="D633" i="9"/>
  <c r="C633" i="9"/>
  <c r="B633" i="9"/>
  <c r="AI633" i="9"/>
  <c r="AE632" i="9"/>
  <c r="AD632" i="9"/>
  <c r="E632" i="9"/>
  <c r="D632" i="9"/>
  <c r="C632" i="9"/>
  <c r="B632" i="9"/>
  <c r="AI632" i="9"/>
  <c r="AE631" i="9"/>
  <c r="AD631" i="9"/>
  <c r="E631" i="9"/>
  <c r="D631" i="9"/>
  <c r="C631" i="9"/>
  <c r="B631" i="9"/>
  <c r="AI631" i="9"/>
  <c r="AE630" i="9"/>
  <c r="AD630" i="9"/>
  <c r="E630" i="9"/>
  <c r="D630" i="9"/>
  <c r="C630" i="9"/>
  <c r="B630" i="9"/>
  <c r="AI630" i="9"/>
  <c r="AL630" i="9" s="1"/>
  <c r="AE629" i="9"/>
  <c r="AD629" i="9"/>
  <c r="E629" i="9"/>
  <c r="D629" i="9"/>
  <c r="C629" i="9"/>
  <c r="B629" i="9"/>
  <c r="AI629" i="9"/>
  <c r="AE628" i="9"/>
  <c r="AD628" i="9"/>
  <c r="E628" i="9"/>
  <c r="D628" i="9"/>
  <c r="C628" i="9"/>
  <c r="B628" i="9"/>
  <c r="AI628" i="9"/>
  <c r="AL628" i="9" s="1"/>
  <c r="AE627" i="9"/>
  <c r="AD627" i="9"/>
  <c r="E627" i="9"/>
  <c r="D627" i="9"/>
  <c r="C627" i="9"/>
  <c r="B627" i="9"/>
  <c r="AI627" i="9"/>
  <c r="AI626" i="9"/>
  <c r="AL626" i="9" s="1"/>
  <c r="AE626" i="9"/>
  <c r="AD626" i="9"/>
  <c r="E626" i="9"/>
  <c r="D626" i="9"/>
  <c r="C626" i="9"/>
  <c r="B626" i="9"/>
  <c r="AI625" i="9"/>
  <c r="AE625" i="9"/>
  <c r="AD625" i="9"/>
  <c r="E625" i="9"/>
  <c r="D625" i="9"/>
  <c r="C625" i="9"/>
  <c r="B625" i="9"/>
  <c r="AE624" i="9"/>
  <c r="AD624" i="9"/>
  <c r="E624" i="9"/>
  <c r="D624" i="9"/>
  <c r="C624" i="9"/>
  <c r="B624" i="9"/>
  <c r="AI624" i="9"/>
  <c r="AE623" i="9"/>
  <c r="AD623" i="9"/>
  <c r="E623" i="9"/>
  <c r="D623" i="9"/>
  <c r="C623" i="9"/>
  <c r="B623" i="9"/>
  <c r="AI623" i="9"/>
  <c r="AE622" i="9"/>
  <c r="AD622" i="9"/>
  <c r="E622" i="9"/>
  <c r="D622" i="9"/>
  <c r="C622" i="9"/>
  <c r="B622" i="9"/>
  <c r="AI622" i="9"/>
  <c r="AL622" i="9" s="1"/>
  <c r="AE621" i="9"/>
  <c r="AD621" i="9"/>
  <c r="E621" i="9"/>
  <c r="D621" i="9"/>
  <c r="C621" i="9"/>
  <c r="B621" i="9"/>
  <c r="AI621" i="9"/>
  <c r="AE620" i="9"/>
  <c r="AD620" i="9"/>
  <c r="E620" i="9"/>
  <c r="D620" i="9"/>
  <c r="C620" i="9"/>
  <c r="B620" i="9"/>
  <c r="AI620" i="9"/>
  <c r="AE619" i="9"/>
  <c r="AD619" i="9"/>
  <c r="E619" i="9"/>
  <c r="D619" i="9"/>
  <c r="C619" i="9"/>
  <c r="B619" i="9"/>
  <c r="AI619" i="9"/>
  <c r="AJ619" i="9" s="1"/>
  <c r="AK619" i="9" s="1"/>
  <c r="AE618" i="9"/>
  <c r="AD618" i="9"/>
  <c r="E618" i="9"/>
  <c r="D618" i="9"/>
  <c r="C618" i="9"/>
  <c r="B618" i="9"/>
  <c r="AI618" i="9"/>
  <c r="AL618" i="9" s="1"/>
  <c r="AE617" i="9"/>
  <c r="AD617" i="9"/>
  <c r="E617" i="9"/>
  <c r="D617" i="9"/>
  <c r="C617" i="9"/>
  <c r="B617" i="9"/>
  <c r="AI617" i="9"/>
  <c r="AI616" i="9"/>
  <c r="AJ616" i="9" s="1"/>
  <c r="AK616" i="9" s="1"/>
  <c r="AE616" i="9"/>
  <c r="AD616" i="9"/>
  <c r="E616" i="9"/>
  <c r="D616" i="9"/>
  <c r="C616" i="9"/>
  <c r="B616" i="9"/>
  <c r="AE615" i="9"/>
  <c r="AD615" i="9"/>
  <c r="E615" i="9"/>
  <c r="D615" i="9"/>
  <c r="C615" i="9"/>
  <c r="B615" i="9"/>
  <c r="AI615" i="9"/>
  <c r="AE614" i="9"/>
  <c r="AD614" i="9"/>
  <c r="E614" i="9"/>
  <c r="D614" i="9"/>
  <c r="C614" i="9"/>
  <c r="B614" i="9"/>
  <c r="AI614" i="9"/>
  <c r="AL614" i="9" s="1"/>
  <c r="AE613" i="9"/>
  <c r="AD613" i="9"/>
  <c r="E613" i="9"/>
  <c r="D613" i="9"/>
  <c r="C613" i="9"/>
  <c r="B613" i="9"/>
  <c r="AI613" i="9"/>
  <c r="AL613" i="9" s="1"/>
  <c r="AE612" i="9"/>
  <c r="AD612" i="9"/>
  <c r="E612" i="9"/>
  <c r="D612" i="9"/>
  <c r="C612" i="9"/>
  <c r="B612" i="9"/>
  <c r="AI612" i="9"/>
  <c r="AE611" i="9"/>
  <c r="AD611" i="9"/>
  <c r="E611" i="9"/>
  <c r="D611" i="9"/>
  <c r="C611" i="9"/>
  <c r="B611" i="9"/>
  <c r="AI611" i="9"/>
  <c r="AJ611" i="9" s="1"/>
  <c r="AK611" i="9" s="1"/>
  <c r="AE610" i="9"/>
  <c r="AD610" i="9"/>
  <c r="E610" i="9"/>
  <c r="D610" i="9"/>
  <c r="C610" i="9"/>
  <c r="B610" i="9"/>
  <c r="AI610" i="9"/>
  <c r="AE609" i="9"/>
  <c r="AD609" i="9"/>
  <c r="E609" i="9"/>
  <c r="D609" i="9"/>
  <c r="C609" i="9"/>
  <c r="B609" i="9"/>
  <c r="AI609" i="9"/>
  <c r="AE608" i="9"/>
  <c r="AD608" i="9"/>
  <c r="E608" i="9"/>
  <c r="D608" i="9"/>
  <c r="C608" i="9"/>
  <c r="B608" i="9"/>
  <c r="AI608" i="9"/>
  <c r="AE607" i="9"/>
  <c r="AD607" i="9"/>
  <c r="E607" i="9"/>
  <c r="D607" i="9"/>
  <c r="C607" i="9"/>
  <c r="B607" i="9"/>
  <c r="AI607" i="9"/>
  <c r="AE606" i="9"/>
  <c r="AD606" i="9"/>
  <c r="E606" i="9"/>
  <c r="D606" i="9"/>
  <c r="C606" i="9"/>
  <c r="B606" i="9"/>
  <c r="AI606" i="9"/>
  <c r="AL606" i="9" s="1"/>
  <c r="AE605" i="9"/>
  <c r="AD605" i="9"/>
  <c r="E605" i="9"/>
  <c r="D605" i="9"/>
  <c r="C605" i="9"/>
  <c r="B605" i="9"/>
  <c r="AI605" i="9"/>
  <c r="AL605" i="9" s="1"/>
  <c r="AE604" i="9"/>
  <c r="AD604" i="9"/>
  <c r="E604" i="9"/>
  <c r="D604" i="9"/>
  <c r="C604" i="9"/>
  <c r="B604" i="9"/>
  <c r="AI604" i="9"/>
  <c r="AL604" i="9" s="1"/>
  <c r="AE603" i="9"/>
  <c r="AD603" i="9"/>
  <c r="E603" i="9"/>
  <c r="D603" i="9"/>
  <c r="C603" i="9"/>
  <c r="B603" i="9"/>
  <c r="AI603" i="9"/>
  <c r="AJ603" i="9" s="1"/>
  <c r="AK603" i="9" s="1"/>
  <c r="AE602" i="9"/>
  <c r="AD602" i="9"/>
  <c r="E602" i="9"/>
  <c r="D602" i="9"/>
  <c r="C602" i="9"/>
  <c r="B602" i="9"/>
  <c r="AI602" i="9"/>
  <c r="AE601" i="9"/>
  <c r="AD601" i="9"/>
  <c r="E601" i="9"/>
  <c r="D601" i="9"/>
  <c r="C601" i="9"/>
  <c r="B601" i="9"/>
  <c r="AI601" i="9"/>
  <c r="AE600" i="9"/>
  <c r="AD600" i="9"/>
  <c r="E600" i="9"/>
  <c r="D600" i="9"/>
  <c r="C600" i="9"/>
  <c r="B600" i="9"/>
  <c r="AI600" i="9"/>
  <c r="AE599" i="9"/>
  <c r="AD599" i="9"/>
  <c r="E599" i="9"/>
  <c r="D599" i="9"/>
  <c r="C599" i="9"/>
  <c r="B599" i="9"/>
  <c r="AI599" i="9"/>
  <c r="AL599" i="9" s="1"/>
  <c r="AI598" i="9"/>
  <c r="AJ598" i="9" s="1"/>
  <c r="AK598" i="9" s="1"/>
  <c r="AE598" i="9"/>
  <c r="AD598" i="9"/>
  <c r="E598" i="9"/>
  <c r="D598" i="9"/>
  <c r="C598" i="9"/>
  <c r="B598" i="9"/>
  <c r="AE597" i="9"/>
  <c r="AD597" i="9"/>
  <c r="E597" i="9"/>
  <c r="D597" i="9"/>
  <c r="C597" i="9"/>
  <c r="B597" i="9"/>
  <c r="AI597" i="9"/>
  <c r="AE596" i="9"/>
  <c r="AD596" i="9"/>
  <c r="E596" i="9"/>
  <c r="D596" i="9"/>
  <c r="C596" i="9"/>
  <c r="B596" i="9"/>
  <c r="AI596" i="9"/>
  <c r="AE595" i="9"/>
  <c r="AD595" i="9"/>
  <c r="E595" i="9"/>
  <c r="D595" i="9"/>
  <c r="C595" i="9"/>
  <c r="B595" i="9"/>
  <c r="AI595" i="9"/>
  <c r="AJ595" i="9" s="1"/>
  <c r="AK595" i="9" s="1"/>
  <c r="AE594" i="9"/>
  <c r="AD594" i="9"/>
  <c r="E594" i="9"/>
  <c r="D594" i="9"/>
  <c r="C594" i="9"/>
  <c r="B594" i="9"/>
  <c r="AI594" i="9"/>
  <c r="AE593" i="9"/>
  <c r="AD593" i="9"/>
  <c r="E593" i="9"/>
  <c r="D593" i="9"/>
  <c r="C593" i="9"/>
  <c r="B593" i="9"/>
  <c r="AI593" i="9"/>
  <c r="AL593" i="9" s="1"/>
  <c r="AE592" i="9"/>
  <c r="AD592" i="9"/>
  <c r="E592" i="9"/>
  <c r="D592" i="9"/>
  <c r="C592" i="9"/>
  <c r="B592" i="9"/>
  <c r="AI592" i="9"/>
  <c r="AE591" i="9"/>
  <c r="AD591" i="9"/>
  <c r="E591" i="9"/>
  <c r="D591" i="9"/>
  <c r="C591" i="9"/>
  <c r="B591" i="9"/>
  <c r="AI591" i="9"/>
  <c r="AL591" i="9" s="1"/>
  <c r="AI590" i="9"/>
  <c r="AJ590" i="9" s="1"/>
  <c r="AK590" i="9" s="1"/>
  <c r="AE590" i="9"/>
  <c r="AD590" i="9"/>
  <c r="E590" i="9"/>
  <c r="D590" i="9"/>
  <c r="C590" i="9"/>
  <c r="B590" i="9"/>
  <c r="AI589" i="9"/>
  <c r="AJ589" i="9" s="1"/>
  <c r="AK589" i="9" s="1"/>
  <c r="AE589" i="9"/>
  <c r="AD589" i="9"/>
  <c r="E589" i="9"/>
  <c r="D589" i="9"/>
  <c r="C589" i="9"/>
  <c r="B589" i="9"/>
  <c r="AI588" i="9"/>
  <c r="AE588" i="9"/>
  <c r="AD588" i="9"/>
  <c r="E588" i="9"/>
  <c r="D588" i="9"/>
  <c r="C588" i="9"/>
  <c r="B588" i="9"/>
  <c r="AE587" i="9"/>
  <c r="AD587" i="9"/>
  <c r="E587" i="9"/>
  <c r="D587" i="9"/>
  <c r="C587" i="9"/>
  <c r="B587" i="9"/>
  <c r="AI587" i="9"/>
  <c r="AJ587" i="9" s="1"/>
  <c r="AK587" i="9" s="1"/>
  <c r="AE586" i="9"/>
  <c r="AD586" i="9"/>
  <c r="E586" i="9"/>
  <c r="D586" i="9"/>
  <c r="C586" i="9"/>
  <c r="B586" i="9"/>
  <c r="AI586" i="9"/>
  <c r="AE585" i="9"/>
  <c r="AD585" i="9"/>
  <c r="E585" i="9"/>
  <c r="D585" i="9"/>
  <c r="C585" i="9"/>
  <c r="B585" i="9"/>
  <c r="AI585" i="9"/>
  <c r="AL585" i="9" s="1"/>
  <c r="AE584" i="9"/>
  <c r="AD584" i="9"/>
  <c r="E584" i="9"/>
  <c r="D584" i="9"/>
  <c r="C584" i="9"/>
  <c r="B584" i="9"/>
  <c r="AI584" i="9"/>
  <c r="AE583" i="9"/>
  <c r="AD583" i="9"/>
  <c r="E583" i="9"/>
  <c r="D583" i="9"/>
  <c r="C583" i="9"/>
  <c r="B583" i="9"/>
  <c r="AI583" i="9"/>
  <c r="AL583" i="9" s="1"/>
  <c r="AI582" i="9"/>
  <c r="AJ582" i="9" s="1"/>
  <c r="AK582" i="9" s="1"/>
  <c r="AE582" i="9"/>
  <c r="AD582" i="9"/>
  <c r="E582" i="9"/>
  <c r="D582" i="9"/>
  <c r="C582" i="9"/>
  <c r="B582" i="9"/>
  <c r="AE581" i="9"/>
  <c r="AD581" i="9"/>
  <c r="E581" i="9"/>
  <c r="D581" i="9"/>
  <c r="C581" i="9"/>
  <c r="B581" i="9"/>
  <c r="AI581" i="9"/>
  <c r="AE580" i="9"/>
  <c r="AD580" i="9"/>
  <c r="E580" i="9"/>
  <c r="D580" i="9"/>
  <c r="C580" i="9"/>
  <c r="B580" i="9"/>
  <c r="AI580" i="9"/>
  <c r="AE579" i="9"/>
  <c r="AD579" i="9"/>
  <c r="E579" i="9"/>
  <c r="D579" i="9"/>
  <c r="C579" i="9"/>
  <c r="B579" i="9"/>
  <c r="AI579" i="9"/>
  <c r="AJ579" i="9" s="1"/>
  <c r="AK579" i="9" s="1"/>
  <c r="AE578" i="9"/>
  <c r="AD578" i="9"/>
  <c r="E578" i="9"/>
  <c r="D578" i="9"/>
  <c r="C578" i="9"/>
  <c r="B578" i="9"/>
  <c r="AI578" i="9"/>
  <c r="AE577" i="9"/>
  <c r="AD577" i="9"/>
  <c r="E577" i="9"/>
  <c r="D577" i="9"/>
  <c r="C577" i="9"/>
  <c r="B577" i="9"/>
  <c r="AI577" i="9"/>
  <c r="AL577" i="9" s="1"/>
  <c r="AE576" i="9"/>
  <c r="AD576" i="9"/>
  <c r="E576" i="9"/>
  <c r="D576" i="9"/>
  <c r="C576" i="9"/>
  <c r="B576" i="9"/>
  <c r="AI576" i="9"/>
  <c r="AE575" i="9"/>
  <c r="AD575" i="9"/>
  <c r="E575" i="9"/>
  <c r="D575" i="9"/>
  <c r="C575" i="9"/>
  <c r="B575" i="9"/>
  <c r="AI575" i="9"/>
  <c r="AL575" i="9" s="1"/>
  <c r="AI574" i="9"/>
  <c r="AJ574" i="9" s="1"/>
  <c r="AK574" i="9" s="1"/>
  <c r="AE574" i="9"/>
  <c r="AD574" i="9"/>
  <c r="E574" i="9"/>
  <c r="D574" i="9"/>
  <c r="C574" i="9"/>
  <c r="B574" i="9"/>
  <c r="AI573" i="9"/>
  <c r="AJ573" i="9" s="1"/>
  <c r="AK573" i="9" s="1"/>
  <c r="AE573" i="9"/>
  <c r="AD573" i="9"/>
  <c r="E573" i="9"/>
  <c r="D573" i="9"/>
  <c r="C573" i="9"/>
  <c r="B573" i="9"/>
  <c r="AI572" i="9"/>
  <c r="AE572" i="9"/>
  <c r="AD572" i="9"/>
  <c r="E572" i="9"/>
  <c r="D572" i="9"/>
  <c r="C572" i="9"/>
  <c r="B572" i="9"/>
  <c r="AE571" i="9"/>
  <c r="AD571" i="9"/>
  <c r="E571" i="9"/>
  <c r="D571" i="9"/>
  <c r="C571" i="9"/>
  <c r="B571" i="9"/>
  <c r="AI571" i="9"/>
  <c r="AJ571" i="9" s="1"/>
  <c r="AK571" i="9" s="1"/>
  <c r="AE570" i="9"/>
  <c r="AD570" i="9"/>
  <c r="E570" i="9"/>
  <c r="D570" i="9"/>
  <c r="C570" i="9"/>
  <c r="B570" i="9"/>
  <c r="AI570" i="9"/>
  <c r="AE569" i="9"/>
  <c r="AD569" i="9"/>
  <c r="E569" i="9"/>
  <c r="D569" i="9"/>
  <c r="C569" i="9"/>
  <c r="B569" i="9"/>
  <c r="AI569" i="9"/>
  <c r="AL569" i="9" s="1"/>
  <c r="AE568" i="9"/>
  <c r="AD568" i="9"/>
  <c r="E568" i="9"/>
  <c r="D568" i="9"/>
  <c r="C568" i="9"/>
  <c r="B568" i="9"/>
  <c r="AI568" i="9"/>
  <c r="AE567" i="9"/>
  <c r="AD567" i="9"/>
  <c r="E567" i="9"/>
  <c r="D567" i="9"/>
  <c r="C567" i="9"/>
  <c r="B567" i="9"/>
  <c r="AI567" i="9"/>
  <c r="AL567" i="9" s="1"/>
  <c r="AI566" i="9"/>
  <c r="AJ566" i="9" s="1"/>
  <c r="AK566" i="9" s="1"/>
  <c r="AE566" i="9"/>
  <c r="AD566" i="9"/>
  <c r="E566" i="9"/>
  <c r="D566" i="9"/>
  <c r="C566" i="9"/>
  <c r="B566" i="9"/>
  <c r="AI565" i="9"/>
  <c r="AJ565" i="9" s="1"/>
  <c r="AK565" i="9" s="1"/>
  <c r="AE565" i="9"/>
  <c r="AD565" i="9"/>
  <c r="E565" i="9"/>
  <c r="D565" i="9"/>
  <c r="C565" i="9"/>
  <c r="B565" i="9"/>
  <c r="AI564" i="9"/>
  <c r="AE564" i="9"/>
  <c r="AD564" i="9"/>
  <c r="E564" i="9"/>
  <c r="D564" i="9"/>
  <c r="C564" i="9"/>
  <c r="B564" i="9"/>
  <c r="AE563" i="9"/>
  <c r="AD563" i="9"/>
  <c r="E563" i="9"/>
  <c r="D563" i="9"/>
  <c r="C563" i="9"/>
  <c r="B563" i="9"/>
  <c r="AI563" i="9"/>
  <c r="AJ563" i="9" s="1"/>
  <c r="AK563" i="9" s="1"/>
  <c r="AE562" i="9"/>
  <c r="AD562" i="9"/>
  <c r="E562" i="9"/>
  <c r="D562" i="9"/>
  <c r="C562" i="9"/>
  <c r="B562" i="9"/>
  <c r="AI562" i="9"/>
  <c r="AE561" i="9"/>
  <c r="AD561" i="9"/>
  <c r="E561" i="9"/>
  <c r="D561" i="9"/>
  <c r="C561" i="9"/>
  <c r="B561" i="9"/>
  <c r="AI561" i="9"/>
  <c r="AL561" i="9" s="1"/>
  <c r="AE560" i="9"/>
  <c r="AD560" i="9"/>
  <c r="E560" i="9"/>
  <c r="D560" i="9"/>
  <c r="C560" i="9"/>
  <c r="B560" i="9"/>
  <c r="AI560" i="9"/>
  <c r="AE559" i="9"/>
  <c r="AD559" i="9"/>
  <c r="E559" i="9"/>
  <c r="D559" i="9"/>
  <c r="C559" i="9"/>
  <c r="B559" i="9"/>
  <c r="AI559" i="9"/>
  <c r="AL559" i="9" s="1"/>
  <c r="AI558" i="9"/>
  <c r="AJ558" i="9" s="1"/>
  <c r="AK558" i="9" s="1"/>
  <c r="AE558" i="9"/>
  <c r="AD558" i="9"/>
  <c r="E558" i="9"/>
  <c r="D558" i="9"/>
  <c r="C558" i="9"/>
  <c r="B558" i="9"/>
  <c r="AI557" i="9"/>
  <c r="AJ557" i="9" s="1"/>
  <c r="AK557" i="9" s="1"/>
  <c r="AE557" i="9"/>
  <c r="AD557" i="9"/>
  <c r="E557" i="9"/>
  <c r="D557" i="9"/>
  <c r="C557" i="9"/>
  <c r="B557" i="9"/>
  <c r="AI556" i="9"/>
  <c r="AE556" i="9"/>
  <c r="AD556" i="9"/>
  <c r="E556" i="9"/>
  <c r="D556" i="9"/>
  <c r="C556" i="9"/>
  <c r="B556" i="9"/>
  <c r="AE555" i="9"/>
  <c r="AD555" i="9"/>
  <c r="E555" i="9"/>
  <c r="D555" i="9"/>
  <c r="C555" i="9"/>
  <c r="B555" i="9"/>
  <c r="AI555" i="9"/>
  <c r="AJ555" i="9" s="1"/>
  <c r="AK555" i="9" s="1"/>
  <c r="AE554" i="9"/>
  <c r="AD554" i="9"/>
  <c r="E554" i="9"/>
  <c r="D554" i="9"/>
  <c r="C554" i="9"/>
  <c r="B554" i="9"/>
  <c r="AI554" i="9"/>
  <c r="AE553" i="9"/>
  <c r="AD553" i="9"/>
  <c r="E553" i="9"/>
  <c r="D553" i="9"/>
  <c r="C553" i="9"/>
  <c r="B553" i="9"/>
  <c r="AI553" i="9"/>
  <c r="AL553" i="9" s="1"/>
  <c r="AE552" i="9"/>
  <c r="AD552" i="9"/>
  <c r="E552" i="9"/>
  <c r="D552" i="9"/>
  <c r="C552" i="9"/>
  <c r="B552" i="9"/>
  <c r="AI552" i="9"/>
  <c r="AE551" i="9"/>
  <c r="AD551" i="9"/>
  <c r="E551" i="9"/>
  <c r="D551" i="9"/>
  <c r="C551" i="9"/>
  <c r="B551" i="9"/>
  <c r="AI551" i="9"/>
  <c r="AL551" i="9" s="1"/>
  <c r="AE550" i="9"/>
  <c r="AD550" i="9"/>
  <c r="E550" i="9"/>
  <c r="D550" i="9"/>
  <c r="C550" i="9"/>
  <c r="B550" i="9"/>
  <c r="AI550" i="9"/>
  <c r="AI549" i="9"/>
  <c r="AJ549" i="9" s="1"/>
  <c r="AK549" i="9" s="1"/>
  <c r="AE549" i="9"/>
  <c r="AD549" i="9"/>
  <c r="E549" i="9"/>
  <c r="D549" i="9"/>
  <c r="C549" i="9"/>
  <c r="B549" i="9"/>
  <c r="AI548" i="9"/>
  <c r="AE548" i="9"/>
  <c r="AD548" i="9"/>
  <c r="E548" i="9"/>
  <c r="D548" i="9"/>
  <c r="C548" i="9"/>
  <c r="B548" i="9"/>
  <c r="AE547" i="9"/>
  <c r="AD547" i="9"/>
  <c r="E547" i="9"/>
  <c r="D547" i="9"/>
  <c r="C547" i="9"/>
  <c r="B547" i="9"/>
  <c r="AI547" i="9"/>
  <c r="AE546" i="9"/>
  <c r="AD546" i="9"/>
  <c r="E546" i="9"/>
  <c r="D546" i="9"/>
  <c r="C546" i="9"/>
  <c r="B546" i="9"/>
  <c r="AI546" i="9"/>
  <c r="AE545" i="9"/>
  <c r="AD545" i="9"/>
  <c r="E545" i="9"/>
  <c r="D545" i="9"/>
  <c r="C545" i="9"/>
  <c r="B545" i="9"/>
  <c r="AI545" i="9"/>
  <c r="AL545" i="9" s="1"/>
  <c r="AE544" i="9"/>
  <c r="AD544" i="9"/>
  <c r="E544" i="9"/>
  <c r="D544" i="9"/>
  <c r="C544" i="9"/>
  <c r="B544" i="9"/>
  <c r="AI544" i="9"/>
  <c r="AI543" i="9"/>
  <c r="AL543" i="9" s="1"/>
  <c r="AE543" i="9"/>
  <c r="AD543" i="9"/>
  <c r="E543" i="9"/>
  <c r="D543" i="9"/>
  <c r="C543" i="9"/>
  <c r="B543" i="9"/>
  <c r="AE542" i="9"/>
  <c r="AD542" i="9"/>
  <c r="E542" i="9"/>
  <c r="D542" i="9"/>
  <c r="C542" i="9"/>
  <c r="B542" i="9"/>
  <c r="AI542" i="9"/>
  <c r="AI541" i="9"/>
  <c r="AJ541" i="9" s="1"/>
  <c r="AK541" i="9" s="1"/>
  <c r="AE541" i="9"/>
  <c r="AD541" i="9"/>
  <c r="E541" i="9"/>
  <c r="D541" i="9"/>
  <c r="C541" i="9"/>
  <c r="B541" i="9"/>
  <c r="AI540" i="9"/>
  <c r="AE540" i="9"/>
  <c r="AD540" i="9"/>
  <c r="E540" i="9"/>
  <c r="D540" i="9"/>
  <c r="C540" i="9"/>
  <c r="B540" i="9"/>
  <c r="AE539" i="9"/>
  <c r="AD539" i="9"/>
  <c r="E539" i="9"/>
  <c r="D539" i="9"/>
  <c r="C539" i="9"/>
  <c r="B539" i="9"/>
  <c r="AI539" i="9"/>
  <c r="AJ539" i="9" s="1"/>
  <c r="AK539" i="9" s="1"/>
  <c r="AE538" i="9"/>
  <c r="AD538" i="9"/>
  <c r="E538" i="9"/>
  <c r="D538" i="9"/>
  <c r="C538" i="9"/>
  <c r="B538" i="9"/>
  <c r="AI538" i="9"/>
  <c r="AE537" i="9"/>
  <c r="AD537" i="9"/>
  <c r="E537" i="9"/>
  <c r="D537" i="9"/>
  <c r="C537" i="9"/>
  <c r="B537" i="9"/>
  <c r="AI537" i="9"/>
  <c r="AE536" i="9"/>
  <c r="AD536" i="9"/>
  <c r="E536" i="9"/>
  <c r="D536" i="9"/>
  <c r="C536" i="9"/>
  <c r="B536" i="9"/>
  <c r="AI536" i="9"/>
  <c r="AE535" i="9"/>
  <c r="AD535" i="9"/>
  <c r="E535" i="9"/>
  <c r="D535" i="9"/>
  <c r="C535" i="9"/>
  <c r="B535" i="9"/>
  <c r="AI535" i="9"/>
  <c r="AL535" i="9" s="1"/>
  <c r="AE534" i="9"/>
  <c r="AD534" i="9"/>
  <c r="E534" i="9"/>
  <c r="D534" i="9"/>
  <c r="C534" i="9"/>
  <c r="B534" i="9"/>
  <c r="AI534" i="9"/>
  <c r="AE533" i="9"/>
  <c r="AD533" i="9"/>
  <c r="E533" i="9"/>
  <c r="D533" i="9"/>
  <c r="C533" i="9"/>
  <c r="B533" i="9"/>
  <c r="AI533" i="9"/>
  <c r="AE532" i="9"/>
  <c r="AD532" i="9"/>
  <c r="E532" i="9"/>
  <c r="D532" i="9"/>
  <c r="C532" i="9"/>
  <c r="B532" i="9"/>
  <c r="AI532" i="9"/>
  <c r="AE531" i="9"/>
  <c r="AD531" i="9"/>
  <c r="E531" i="9"/>
  <c r="D531" i="9"/>
  <c r="C531" i="9"/>
  <c r="B531" i="9"/>
  <c r="AI531" i="9"/>
  <c r="AJ531" i="9" s="1"/>
  <c r="AK531" i="9" s="1"/>
  <c r="AE530" i="9"/>
  <c r="AD530" i="9"/>
  <c r="E530" i="9"/>
  <c r="D530" i="9"/>
  <c r="C530" i="9"/>
  <c r="B530" i="9"/>
  <c r="AI530" i="9"/>
  <c r="AE529" i="9"/>
  <c r="AD529" i="9"/>
  <c r="E529" i="9"/>
  <c r="D529" i="9"/>
  <c r="C529" i="9"/>
  <c r="B529" i="9"/>
  <c r="AI529" i="9"/>
  <c r="AL529" i="9" s="1"/>
  <c r="AE528" i="9"/>
  <c r="AD528" i="9"/>
  <c r="E528" i="9"/>
  <c r="D528" i="9"/>
  <c r="C528" i="9"/>
  <c r="B528" i="9"/>
  <c r="AI528" i="9"/>
  <c r="AE527" i="9"/>
  <c r="AD527" i="9"/>
  <c r="E527" i="9"/>
  <c r="D527" i="9"/>
  <c r="C527" i="9"/>
  <c r="B527" i="9"/>
  <c r="AI527" i="9"/>
  <c r="AL527" i="9" s="1"/>
  <c r="AI526" i="9"/>
  <c r="AJ526" i="9" s="1"/>
  <c r="AK526" i="9" s="1"/>
  <c r="AE526" i="9"/>
  <c r="AD526" i="9"/>
  <c r="E526" i="9"/>
  <c r="D526" i="9"/>
  <c r="C526" i="9"/>
  <c r="B526" i="9"/>
  <c r="AE525" i="9"/>
  <c r="AD525" i="9"/>
  <c r="E525" i="9"/>
  <c r="D525" i="9"/>
  <c r="C525" i="9"/>
  <c r="B525" i="9"/>
  <c r="AI525" i="9"/>
  <c r="AE524" i="9"/>
  <c r="AD524" i="9"/>
  <c r="E524" i="9"/>
  <c r="D524" i="9"/>
  <c r="C524" i="9"/>
  <c r="B524" i="9"/>
  <c r="AI524" i="9"/>
  <c r="AE523" i="9"/>
  <c r="AD523" i="9"/>
  <c r="E523" i="9"/>
  <c r="D523" i="9"/>
  <c r="C523" i="9"/>
  <c r="B523" i="9"/>
  <c r="AI523" i="9"/>
  <c r="AJ523" i="9" s="1"/>
  <c r="AK523" i="9" s="1"/>
  <c r="AE522" i="9"/>
  <c r="AD522" i="9"/>
  <c r="E522" i="9"/>
  <c r="D522" i="9"/>
  <c r="C522" i="9"/>
  <c r="B522" i="9"/>
  <c r="AI522" i="9"/>
  <c r="AE521" i="9"/>
  <c r="AD521" i="9"/>
  <c r="E521" i="9"/>
  <c r="D521" i="9"/>
  <c r="C521" i="9"/>
  <c r="B521" i="9"/>
  <c r="AI521" i="9"/>
  <c r="AL521" i="9" s="1"/>
  <c r="AE520" i="9"/>
  <c r="AD520" i="9"/>
  <c r="E520" i="9"/>
  <c r="D520" i="9"/>
  <c r="C520" i="9"/>
  <c r="B520" i="9"/>
  <c r="AI520" i="9"/>
  <c r="AE519" i="9"/>
  <c r="AD519" i="9"/>
  <c r="E519" i="9"/>
  <c r="D519" i="9"/>
  <c r="C519" i="9"/>
  <c r="B519" i="9"/>
  <c r="AI519" i="9"/>
  <c r="AL519" i="9" s="1"/>
  <c r="AI518" i="9"/>
  <c r="AJ518" i="9" s="1"/>
  <c r="AK518" i="9" s="1"/>
  <c r="AE518" i="9"/>
  <c r="AD518" i="9"/>
  <c r="E518" i="9"/>
  <c r="D518" i="9"/>
  <c r="C518" i="9"/>
  <c r="B518" i="9"/>
  <c r="AE517" i="9"/>
  <c r="AD517" i="9"/>
  <c r="E517" i="9"/>
  <c r="D517" i="9"/>
  <c r="C517" i="9"/>
  <c r="B517" i="9"/>
  <c r="AI517" i="9"/>
  <c r="AE516" i="9"/>
  <c r="AD516" i="9"/>
  <c r="E516" i="9"/>
  <c r="D516" i="9"/>
  <c r="C516" i="9"/>
  <c r="B516" i="9"/>
  <c r="AI516" i="9"/>
  <c r="AE515" i="9"/>
  <c r="AD515" i="9"/>
  <c r="E515" i="9"/>
  <c r="D515" i="9"/>
  <c r="C515" i="9"/>
  <c r="B515" i="9"/>
  <c r="AI515" i="9"/>
  <c r="AJ515" i="9" s="1"/>
  <c r="AK515" i="9" s="1"/>
  <c r="AE514" i="9"/>
  <c r="AD514" i="9"/>
  <c r="E514" i="9"/>
  <c r="D514" i="9"/>
  <c r="C514" i="9"/>
  <c r="B514" i="9"/>
  <c r="AI514" i="9"/>
  <c r="AE513" i="9"/>
  <c r="AD513" i="9"/>
  <c r="E513" i="9"/>
  <c r="D513" i="9"/>
  <c r="C513" i="9"/>
  <c r="B513" i="9"/>
  <c r="AI513" i="9"/>
  <c r="AL513" i="9" s="1"/>
  <c r="AE512" i="9"/>
  <c r="AD512" i="9"/>
  <c r="E512" i="9"/>
  <c r="D512" i="9"/>
  <c r="C512" i="9"/>
  <c r="B512" i="9"/>
  <c r="AI512" i="9"/>
  <c r="AE511" i="9"/>
  <c r="AD511" i="9"/>
  <c r="E511" i="9"/>
  <c r="D511" i="9"/>
  <c r="C511" i="9"/>
  <c r="B511" i="9"/>
  <c r="AI511" i="9"/>
  <c r="AE510" i="9"/>
  <c r="AD510" i="9"/>
  <c r="E510" i="9"/>
  <c r="D510" i="9"/>
  <c r="C510" i="9"/>
  <c r="B510" i="9"/>
  <c r="AI510" i="9"/>
  <c r="AE509" i="9"/>
  <c r="AD509" i="9"/>
  <c r="E509" i="9"/>
  <c r="D509" i="9"/>
  <c r="C509" i="9"/>
  <c r="B509" i="9"/>
  <c r="AI509" i="9"/>
  <c r="AE508" i="9"/>
  <c r="AD508" i="9"/>
  <c r="E508" i="9"/>
  <c r="D508" i="9"/>
  <c r="C508" i="9"/>
  <c r="B508" i="9"/>
  <c r="AI508" i="9"/>
  <c r="AE507" i="9"/>
  <c r="AD507" i="9"/>
  <c r="E507" i="9"/>
  <c r="D507" i="9"/>
  <c r="C507" i="9"/>
  <c r="B507" i="9"/>
  <c r="AI507" i="9"/>
  <c r="AJ507" i="9" s="1"/>
  <c r="AK507" i="9" s="1"/>
  <c r="AE506" i="9"/>
  <c r="AD506" i="9"/>
  <c r="E506" i="9"/>
  <c r="D506" i="9"/>
  <c r="C506" i="9"/>
  <c r="B506" i="9"/>
  <c r="AI506" i="9"/>
  <c r="AE505" i="9"/>
  <c r="AD505" i="9"/>
  <c r="E505" i="9"/>
  <c r="D505" i="9"/>
  <c r="C505" i="9"/>
  <c r="B505" i="9"/>
  <c r="AI505" i="9"/>
  <c r="AL505" i="9" s="1"/>
  <c r="AE504" i="9"/>
  <c r="AD504" i="9"/>
  <c r="E504" i="9"/>
  <c r="D504" i="9"/>
  <c r="C504" i="9"/>
  <c r="B504" i="9"/>
  <c r="AI504" i="9"/>
  <c r="AI503" i="9"/>
  <c r="AE503" i="9"/>
  <c r="AD503" i="9"/>
  <c r="E503" i="9"/>
  <c r="D503" i="9"/>
  <c r="C503" i="9"/>
  <c r="B503" i="9"/>
  <c r="AE502" i="9"/>
  <c r="AD502" i="9"/>
  <c r="E502" i="9"/>
  <c r="D502" i="9"/>
  <c r="C502" i="9"/>
  <c r="B502" i="9"/>
  <c r="AI502" i="9"/>
  <c r="AI501" i="9"/>
  <c r="AJ501" i="9" s="1"/>
  <c r="AK501" i="9" s="1"/>
  <c r="AE501" i="9"/>
  <c r="AD501" i="9"/>
  <c r="E501" i="9"/>
  <c r="D501" i="9"/>
  <c r="C501" i="9"/>
  <c r="B501" i="9"/>
  <c r="AI500" i="9"/>
  <c r="AL500" i="9" s="1"/>
  <c r="AE500" i="9"/>
  <c r="AD500" i="9"/>
  <c r="E500" i="9"/>
  <c r="D500" i="9"/>
  <c r="C500" i="9"/>
  <c r="B500" i="9"/>
  <c r="AE499" i="9"/>
  <c r="AD499" i="9"/>
  <c r="E499" i="9"/>
  <c r="D499" i="9"/>
  <c r="C499" i="9"/>
  <c r="B499" i="9"/>
  <c r="AI499" i="9"/>
  <c r="AJ499" i="9" s="1"/>
  <c r="AK499" i="9" s="1"/>
  <c r="AE498" i="9"/>
  <c r="AD498" i="9"/>
  <c r="E498" i="9"/>
  <c r="D498" i="9"/>
  <c r="C498" i="9"/>
  <c r="B498" i="9"/>
  <c r="AI498" i="9"/>
  <c r="AE497" i="9"/>
  <c r="AD497" i="9"/>
  <c r="E497" i="9"/>
  <c r="D497" i="9"/>
  <c r="C497" i="9"/>
  <c r="B497" i="9"/>
  <c r="AI497" i="9"/>
  <c r="AL497" i="9" s="1"/>
  <c r="AE496" i="9"/>
  <c r="AD496" i="9"/>
  <c r="E496" i="9"/>
  <c r="D496" i="9"/>
  <c r="C496" i="9"/>
  <c r="B496" i="9"/>
  <c r="AI496" i="9"/>
  <c r="AE495" i="9"/>
  <c r="AD495" i="9"/>
  <c r="E495" i="9"/>
  <c r="D495" i="9"/>
  <c r="C495" i="9"/>
  <c r="B495" i="9"/>
  <c r="AI495" i="9"/>
  <c r="AE494" i="9"/>
  <c r="AD494" i="9"/>
  <c r="E494" i="9"/>
  <c r="D494" i="9"/>
  <c r="C494" i="9"/>
  <c r="B494" i="9"/>
  <c r="AI494" i="9"/>
  <c r="AJ494" i="9" s="1"/>
  <c r="AK494" i="9" s="1"/>
  <c r="AE493" i="9"/>
  <c r="AD493" i="9"/>
  <c r="E493" i="9"/>
  <c r="D493" i="9"/>
  <c r="C493" i="9"/>
  <c r="B493" i="9"/>
  <c r="AI493" i="9"/>
  <c r="AE492" i="9"/>
  <c r="AD492" i="9"/>
  <c r="E492" i="9"/>
  <c r="D492" i="9"/>
  <c r="C492" i="9"/>
  <c r="B492" i="9"/>
  <c r="AI492" i="9"/>
  <c r="AL492" i="9" s="1"/>
  <c r="AE491" i="9"/>
  <c r="AD491" i="9"/>
  <c r="E491" i="9"/>
  <c r="D491" i="9"/>
  <c r="C491" i="9"/>
  <c r="B491" i="9"/>
  <c r="AI491" i="9"/>
  <c r="AL491" i="9" s="1"/>
  <c r="AE490" i="9"/>
  <c r="AD490" i="9"/>
  <c r="E490" i="9"/>
  <c r="D490" i="9"/>
  <c r="C490" i="9"/>
  <c r="B490" i="9"/>
  <c r="AI490" i="9"/>
  <c r="AE489" i="9"/>
  <c r="AD489" i="9"/>
  <c r="E489" i="9"/>
  <c r="D489" i="9"/>
  <c r="C489" i="9"/>
  <c r="B489" i="9"/>
  <c r="AI489" i="9"/>
  <c r="AL489" i="9" s="1"/>
  <c r="AE488" i="9"/>
  <c r="AD488" i="9"/>
  <c r="E488" i="9"/>
  <c r="D488" i="9"/>
  <c r="C488" i="9"/>
  <c r="B488" i="9"/>
  <c r="AI488" i="9"/>
  <c r="AI487" i="9"/>
  <c r="AE487" i="9"/>
  <c r="AD487" i="9"/>
  <c r="E487" i="9"/>
  <c r="D487" i="9"/>
  <c r="C487" i="9"/>
  <c r="B487" i="9"/>
  <c r="AI486" i="9"/>
  <c r="AJ486" i="9" s="1"/>
  <c r="AK486" i="9" s="1"/>
  <c r="AE486" i="9"/>
  <c r="AD486" i="9"/>
  <c r="E486" i="9"/>
  <c r="D486" i="9"/>
  <c r="C486" i="9"/>
  <c r="B486" i="9"/>
  <c r="AI485" i="9"/>
  <c r="AJ485" i="9" s="1"/>
  <c r="AK485" i="9" s="1"/>
  <c r="AE485" i="9"/>
  <c r="AD485" i="9"/>
  <c r="E485" i="9"/>
  <c r="D485" i="9"/>
  <c r="C485" i="9"/>
  <c r="B485" i="9"/>
  <c r="AE484" i="9"/>
  <c r="AD484" i="9"/>
  <c r="E484" i="9"/>
  <c r="D484" i="9"/>
  <c r="C484" i="9"/>
  <c r="B484" i="9"/>
  <c r="AI484" i="9"/>
  <c r="AE483" i="9"/>
  <c r="AD483" i="9"/>
  <c r="E483" i="9"/>
  <c r="D483" i="9"/>
  <c r="C483" i="9"/>
  <c r="B483" i="9"/>
  <c r="AI483" i="9"/>
  <c r="AL483" i="9" s="1"/>
  <c r="AE482" i="9"/>
  <c r="AD482" i="9"/>
  <c r="E482" i="9"/>
  <c r="D482" i="9"/>
  <c r="C482" i="9"/>
  <c r="B482" i="9"/>
  <c r="AI482" i="9"/>
  <c r="AE481" i="9"/>
  <c r="AD481" i="9"/>
  <c r="E481" i="9"/>
  <c r="D481" i="9"/>
  <c r="C481" i="9"/>
  <c r="B481" i="9"/>
  <c r="AI481" i="9"/>
  <c r="AL481" i="9" s="1"/>
  <c r="AE480" i="9"/>
  <c r="AD480" i="9"/>
  <c r="E480" i="9"/>
  <c r="D480" i="9"/>
  <c r="C480" i="9"/>
  <c r="B480" i="9"/>
  <c r="AI480" i="9"/>
  <c r="AI479" i="9"/>
  <c r="AE479" i="9"/>
  <c r="AD479" i="9"/>
  <c r="E479" i="9"/>
  <c r="D479" i="9"/>
  <c r="C479" i="9"/>
  <c r="B479" i="9"/>
  <c r="AE478" i="9"/>
  <c r="AD478" i="9"/>
  <c r="E478" i="9"/>
  <c r="D478" i="9"/>
  <c r="C478" i="9"/>
  <c r="B478" i="9"/>
  <c r="AI478" i="9"/>
  <c r="AI477" i="9"/>
  <c r="AJ477" i="9" s="1"/>
  <c r="AK477" i="9" s="1"/>
  <c r="AE477" i="9"/>
  <c r="AD477" i="9"/>
  <c r="E477" i="9"/>
  <c r="D477" i="9"/>
  <c r="C477" i="9"/>
  <c r="B477" i="9"/>
  <c r="AE476" i="9"/>
  <c r="AD476" i="9"/>
  <c r="E476" i="9"/>
  <c r="D476" i="9"/>
  <c r="C476" i="9"/>
  <c r="B476" i="9"/>
  <c r="AI476" i="9"/>
  <c r="AL476" i="9" s="1"/>
  <c r="AE475" i="9"/>
  <c r="AD475" i="9"/>
  <c r="E475" i="9"/>
  <c r="D475" i="9"/>
  <c r="C475" i="9"/>
  <c r="B475" i="9"/>
  <c r="AI475" i="9"/>
  <c r="AJ475" i="9" s="1"/>
  <c r="AK475" i="9" s="1"/>
  <c r="AE474" i="9"/>
  <c r="AD474" i="9"/>
  <c r="E474" i="9"/>
  <c r="D474" i="9"/>
  <c r="C474" i="9"/>
  <c r="B474" i="9"/>
  <c r="AI474" i="9"/>
  <c r="AL474" i="9" s="1"/>
  <c r="AE473" i="9"/>
  <c r="AD473" i="9"/>
  <c r="E473" i="9"/>
  <c r="D473" i="9"/>
  <c r="C473" i="9"/>
  <c r="B473" i="9"/>
  <c r="AI473" i="9"/>
  <c r="AL473" i="9" s="1"/>
  <c r="AE472" i="9"/>
  <c r="AD472" i="9"/>
  <c r="E472" i="9"/>
  <c r="D472" i="9"/>
  <c r="C472" i="9"/>
  <c r="B472" i="9"/>
  <c r="AI472" i="9"/>
  <c r="AL472" i="9" s="1"/>
  <c r="AE471" i="9"/>
  <c r="AD471" i="9"/>
  <c r="E471" i="9"/>
  <c r="D471" i="9"/>
  <c r="C471" i="9"/>
  <c r="B471" i="9"/>
  <c r="AI471" i="9"/>
  <c r="AE470" i="9"/>
  <c r="AD470" i="9"/>
  <c r="E470" i="9"/>
  <c r="D470" i="9"/>
  <c r="C470" i="9"/>
  <c r="B470" i="9"/>
  <c r="AI470" i="9"/>
  <c r="AI469" i="9"/>
  <c r="AJ469" i="9" s="1"/>
  <c r="AK469" i="9" s="1"/>
  <c r="AE469" i="9"/>
  <c r="AD469" i="9"/>
  <c r="E469" i="9"/>
  <c r="D469" i="9"/>
  <c r="C469" i="9"/>
  <c r="B469" i="9"/>
  <c r="AE468" i="9"/>
  <c r="AD468" i="9"/>
  <c r="E468" i="9"/>
  <c r="D468" i="9"/>
  <c r="C468" i="9"/>
  <c r="B468" i="9"/>
  <c r="AI468" i="9"/>
  <c r="AE467" i="9"/>
  <c r="AD467" i="9"/>
  <c r="E467" i="9"/>
  <c r="D467" i="9"/>
  <c r="C467" i="9"/>
  <c r="B467" i="9"/>
  <c r="AI467" i="9"/>
  <c r="AE466" i="9"/>
  <c r="AD466" i="9"/>
  <c r="E466" i="9"/>
  <c r="D466" i="9"/>
  <c r="C466" i="9"/>
  <c r="B466" i="9"/>
  <c r="AI466" i="9"/>
  <c r="AL466" i="9" s="1"/>
  <c r="AE465" i="9"/>
  <c r="AD465" i="9"/>
  <c r="E465" i="9"/>
  <c r="D465" i="9"/>
  <c r="C465" i="9"/>
  <c r="B465" i="9"/>
  <c r="AI465" i="9"/>
  <c r="AI464" i="9"/>
  <c r="AL464" i="9" s="1"/>
  <c r="AE464" i="9"/>
  <c r="AD464" i="9"/>
  <c r="E464" i="9"/>
  <c r="D464" i="9"/>
  <c r="C464" i="9"/>
  <c r="B464" i="9"/>
  <c r="AI463" i="9"/>
  <c r="AJ463" i="9" s="1"/>
  <c r="AK463" i="9" s="1"/>
  <c r="AE463" i="9"/>
  <c r="AD463" i="9"/>
  <c r="E463" i="9"/>
  <c r="D463" i="9"/>
  <c r="C463" i="9"/>
  <c r="B463" i="9"/>
  <c r="AE462" i="9"/>
  <c r="AD462" i="9"/>
  <c r="E462" i="9"/>
  <c r="D462" i="9"/>
  <c r="C462" i="9"/>
  <c r="B462" i="9"/>
  <c r="AI462" i="9"/>
  <c r="AE461" i="9"/>
  <c r="AD461" i="9"/>
  <c r="E461" i="9"/>
  <c r="D461" i="9"/>
  <c r="C461" i="9"/>
  <c r="B461" i="9"/>
  <c r="AI461" i="9"/>
  <c r="AL461" i="9" s="1"/>
  <c r="AI460" i="9"/>
  <c r="AJ460" i="9" s="1"/>
  <c r="AK460" i="9" s="1"/>
  <c r="AE460" i="9"/>
  <c r="AD460" i="9"/>
  <c r="E460" i="9"/>
  <c r="D460" i="9"/>
  <c r="C460" i="9"/>
  <c r="B460" i="9"/>
  <c r="AE459" i="9"/>
  <c r="AD459" i="9"/>
  <c r="E459" i="9"/>
  <c r="D459" i="9"/>
  <c r="C459" i="9"/>
  <c r="B459" i="9"/>
  <c r="AI459" i="9"/>
  <c r="AE458" i="9"/>
  <c r="AD458" i="9"/>
  <c r="E458" i="9"/>
  <c r="D458" i="9"/>
  <c r="C458" i="9"/>
  <c r="B458" i="9"/>
  <c r="AI458" i="9"/>
  <c r="AL458" i="9" s="1"/>
  <c r="AE457" i="9"/>
  <c r="AD457" i="9"/>
  <c r="E457" i="9"/>
  <c r="D457" i="9"/>
  <c r="C457" i="9"/>
  <c r="B457" i="9"/>
  <c r="AI457" i="9"/>
  <c r="AE456" i="9"/>
  <c r="AD456" i="9"/>
  <c r="E456" i="9"/>
  <c r="D456" i="9"/>
  <c r="C456" i="9"/>
  <c r="B456" i="9"/>
  <c r="AI456" i="9"/>
  <c r="AL456" i="9" s="1"/>
  <c r="AE455" i="9"/>
  <c r="AD455" i="9"/>
  <c r="E455" i="9"/>
  <c r="D455" i="9"/>
  <c r="C455" i="9"/>
  <c r="B455" i="9"/>
  <c r="AI455" i="9"/>
  <c r="AI454" i="9"/>
  <c r="AL454" i="9" s="1"/>
  <c r="AE454" i="9"/>
  <c r="AD454" i="9"/>
  <c r="E454" i="9"/>
  <c r="D454" i="9"/>
  <c r="C454" i="9"/>
  <c r="B454" i="9"/>
  <c r="AE453" i="9"/>
  <c r="AD453" i="9"/>
  <c r="E453" i="9"/>
  <c r="D453" i="9"/>
  <c r="C453" i="9"/>
  <c r="B453" i="9"/>
  <c r="AI453" i="9"/>
  <c r="AI452" i="9"/>
  <c r="AL452" i="9" s="1"/>
  <c r="AE452" i="9"/>
  <c r="AD452" i="9"/>
  <c r="E452" i="9"/>
  <c r="D452" i="9"/>
  <c r="C452" i="9"/>
  <c r="B452" i="9"/>
  <c r="AI451" i="9"/>
  <c r="AE451" i="9"/>
  <c r="AD451" i="9"/>
  <c r="E451" i="9"/>
  <c r="D451" i="9"/>
  <c r="C451" i="9"/>
  <c r="B451" i="9"/>
  <c r="AI450" i="9"/>
  <c r="AJ450" i="9" s="1"/>
  <c r="AK450" i="9" s="1"/>
  <c r="AE450" i="9"/>
  <c r="AD450" i="9"/>
  <c r="E450" i="9"/>
  <c r="D450" i="9"/>
  <c r="C450" i="9"/>
  <c r="B450" i="9"/>
  <c r="AE449" i="9"/>
  <c r="AD449" i="9"/>
  <c r="E449" i="9"/>
  <c r="D449" i="9"/>
  <c r="C449" i="9"/>
  <c r="B449" i="9"/>
  <c r="AI449" i="9"/>
  <c r="AE448" i="9"/>
  <c r="AD448" i="9"/>
  <c r="E448" i="9"/>
  <c r="D448" i="9"/>
  <c r="C448" i="9"/>
  <c r="B448" i="9"/>
  <c r="AI448" i="9"/>
  <c r="AL448" i="9" s="1"/>
  <c r="AE447" i="9"/>
  <c r="AD447" i="9"/>
  <c r="E447" i="9"/>
  <c r="D447" i="9"/>
  <c r="C447" i="9"/>
  <c r="B447" i="9"/>
  <c r="AI447" i="9"/>
  <c r="AE446" i="9"/>
  <c r="AD446" i="9"/>
  <c r="E446" i="9"/>
  <c r="D446" i="9"/>
  <c r="C446" i="9"/>
  <c r="B446" i="9"/>
  <c r="AI446" i="9"/>
  <c r="AL446" i="9" s="1"/>
  <c r="AE445" i="9"/>
  <c r="AD445" i="9"/>
  <c r="E445" i="9"/>
  <c r="D445" i="9"/>
  <c r="C445" i="9"/>
  <c r="B445" i="9"/>
  <c r="AI445" i="9"/>
  <c r="AI444" i="9"/>
  <c r="AL444" i="9" s="1"/>
  <c r="AE444" i="9"/>
  <c r="AD444" i="9"/>
  <c r="E444" i="9"/>
  <c r="D444" i="9"/>
  <c r="C444" i="9"/>
  <c r="B444" i="9"/>
  <c r="AI443" i="9"/>
  <c r="AE443" i="9"/>
  <c r="AD443" i="9"/>
  <c r="E443" i="9"/>
  <c r="D443" i="9"/>
  <c r="C443" i="9"/>
  <c r="B443" i="9"/>
  <c r="AE442" i="9"/>
  <c r="AD442" i="9"/>
  <c r="E442" i="9"/>
  <c r="D442" i="9"/>
  <c r="C442" i="9"/>
  <c r="B442" i="9"/>
  <c r="AI442" i="9"/>
  <c r="AE441" i="9"/>
  <c r="AD441" i="9"/>
  <c r="E441" i="9"/>
  <c r="D441" i="9"/>
  <c r="C441" i="9"/>
  <c r="B441" i="9"/>
  <c r="AI441" i="9"/>
  <c r="AE440" i="9"/>
  <c r="AD440" i="9"/>
  <c r="E440" i="9"/>
  <c r="D440" i="9"/>
  <c r="C440" i="9"/>
  <c r="B440" i="9"/>
  <c r="AI440" i="9"/>
  <c r="AL440" i="9" s="1"/>
  <c r="AE439" i="9"/>
  <c r="AD439" i="9"/>
  <c r="E439" i="9"/>
  <c r="D439" i="9"/>
  <c r="C439" i="9"/>
  <c r="B439" i="9"/>
  <c r="AI439" i="9"/>
  <c r="AI438" i="9"/>
  <c r="AL438" i="9" s="1"/>
  <c r="AE438" i="9"/>
  <c r="AD438" i="9"/>
  <c r="E438" i="9"/>
  <c r="D438" i="9"/>
  <c r="C438" i="9"/>
  <c r="B438" i="9"/>
  <c r="AE437" i="9"/>
  <c r="AD437" i="9"/>
  <c r="E437" i="9"/>
  <c r="D437" i="9"/>
  <c r="C437" i="9"/>
  <c r="B437" i="9"/>
  <c r="AI437" i="9"/>
  <c r="AE436" i="9"/>
  <c r="AD436" i="9"/>
  <c r="E436" i="9"/>
  <c r="D436" i="9"/>
  <c r="C436" i="9"/>
  <c r="B436" i="9"/>
  <c r="AI436" i="9"/>
  <c r="AL436" i="9" s="1"/>
  <c r="AE435" i="9"/>
  <c r="AD435" i="9"/>
  <c r="E435" i="9"/>
  <c r="D435" i="9"/>
  <c r="C435" i="9"/>
  <c r="B435" i="9"/>
  <c r="AI435" i="9"/>
  <c r="AI434" i="9"/>
  <c r="AJ434" i="9" s="1"/>
  <c r="AK434" i="9" s="1"/>
  <c r="AE434" i="9"/>
  <c r="AD434" i="9"/>
  <c r="E434" i="9"/>
  <c r="D434" i="9"/>
  <c r="C434" i="9"/>
  <c r="B434" i="9"/>
  <c r="AE433" i="9"/>
  <c r="AD433" i="9"/>
  <c r="E433" i="9"/>
  <c r="D433" i="9"/>
  <c r="C433" i="9"/>
  <c r="B433" i="9"/>
  <c r="AI433" i="9"/>
  <c r="AE432" i="9"/>
  <c r="AD432" i="9"/>
  <c r="E432" i="9"/>
  <c r="D432" i="9"/>
  <c r="C432" i="9"/>
  <c r="B432" i="9"/>
  <c r="AI432" i="9"/>
  <c r="AL432" i="9" s="1"/>
  <c r="AE431" i="9"/>
  <c r="AD431" i="9"/>
  <c r="E431" i="9"/>
  <c r="D431" i="9"/>
  <c r="C431" i="9"/>
  <c r="B431" i="9"/>
  <c r="AI431" i="9"/>
  <c r="AI430" i="9"/>
  <c r="AL430" i="9" s="1"/>
  <c r="AE430" i="9"/>
  <c r="AD430" i="9"/>
  <c r="E430" i="9"/>
  <c r="D430" i="9"/>
  <c r="C430" i="9"/>
  <c r="B430" i="9"/>
  <c r="AE429" i="9"/>
  <c r="AD429" i="9"/>
  <c r="E429" i="9"/>
  <c r="D429" i="9"/>
  <c r="C429" i="9"/>
  <c r="B429" i="9"/>
  <c r="AI429" i="9"/>
  <c r="AE428" i="9"/>
  <c r="AD428" i="9"/>
  <c r="E428" i="9"/>
  <c r="D428" i="9"/>
  <c r="C428" i="9"/>
  <c r="B428" i="9"/>
  <c r="AI428" i="9"/>
  <c r="AL428" i="9" s="1"/>
  <c r="AE427" i="9"/>
  <c r="AD427" i="9"/>
  <c r="E427" i="9"/>
  <c r="D427" i="9"/>
  <c r="C427" i="9"/>
  <c r="B427" i="9"/>
  <c r="AI427" i="9"/>
  <c r="AI426" i="9"/>
  <c r="AJ426" i="9" s="1"/>
  <c r="AK426" i="9" s="1"/>
  <c r="AE426" i="9"/>
  <c r="AD426" i="9"/>
  <c r="E426" i="9"/>
  <c r="D426" i="9"/>
  <c r="C426" i="9"/>
  <c r="B426" i="9"/>
  <c r="AE425" i="9"/>
  <c r="AD425" i="9"/>
  <c r="E425" i="9"/>
  <c r="D425" i="9"/>
  <c r="C425" i="9"/>
  <c r="B425" i="9"/>
  <c r="AI425" i="9"/>
  <c r="AE424" i="9"/>
  <c r="AD424" i="9"/>
  <c r="E424" i="9"/>
  <c r="D424" i="9"/>
  <c r="C424" i="9"/>
  <c r="B424" i="9"/>
  <c r="AI424" i="9"/>
  <c r="AL424" i="9" s="1"/>
  <c r="AE423" i="9"/>
  <c r="AD423" i="9"/>
  <c r="E423" i="9"/>
  <c r="D423" i="9"/>
  <c r="C423" i="9"/>
  <c r="B423" i="9"/>
  <c r="AI423" i="9"/>
  <c r="AI422" i="9"/>
  <c r="AL422" i="9" s="1"/>
  <c r="AE422" i="9"/>
  <c r="AD422" i="9"/>
  <c r="E422" i="9"/>
  <c r="D422" i="9"/>
  <c r="C422" i="9"/>
  <c r="B422" i="9"/>
  <c r="AE421" i="9"/>
  <c r="AD421" i="9"/>
  <c r="E421" i="9"/>
  <c r="D421" i="9"/>
  <c r="C421" i="9"/>
  <c r="B421" i="9"/>
  <c r="AI421" i="9"/>
  <c r="AE420" i="9"/>
  <c r="AD420" i="9"/>
  <c r="E420" i="9"/>
  <c r="D420" i="9"/>
  <c r="C420" i="9"/>
  <c r="B420" i="9"/>
  <c r="AI420" i="9"/>
  <c r="AL420" i="9" s="1"/>
  <c r="AE419" i="9"/>
  <c r="AD419" i="9"/>
  <c r="E419" i="9"/>
  <c r="D419" i="9"/>
  <c r="C419" i="9"/>
  <c r="B419" i="9"/>
  <c r="AI419" i="9"/>
  <c r="AI418" i="9"/>
  <c r="AJ418" i="9" s="1"/>
  <c r="AK418" i="9" s="1"/>
  <c r="AE418" i="9"/>
  <c r="AD418" i="9"/>
  <c r="E418" i="9"/>
  <c r="D418" i="9"/>
  <c r="C418" i="9"/>
  <c r="B418" i="9"/>
  <c r="AE417" i="9"/>
  <c r="AD417" i="9"/>
  <c r="E417" i="9"/>
  <c r="D417" i="9"/>
  <c r="C417" i="9"/>
  <c r="B417" i="9"/>
  <c r="AI417" i="9"/>
  <c r="AE416" i="9"/>
  <c r="AD416" i="9"/>
  <c r="E416" i="9"/>
  <c r="D416" i="9"/>
  <c r="C416" i="9"/>
  <c r="B416" i="9"/>
  <c r="AI416" i="9"/>
  <c r="AL416" i="9" s="1"/>
  <c r="AE415" i="9"/>
  <c r="AD415" i="9"/>
  <c r="E415" i="9"/>
  <c r="D415" i="9"/>
  <c r="C415" i="9"/>
  <c r="B415" i="9"/>
  <c r="AI415" i="9"/>
  <c r="AI414" i="9"/>
  <c r="AL414" i="9" s="1"/>
  <c r="AE414" i="9"/>
  <c r="AD414" i="9"/>
  <c r="E414" i="9"/>
  <c r="D414" i="9"/>
  <c r="C414" i="9"/>
  <c r="B414" i="9"/>
  <c r="AE413" i="9"/>
  <c r="AD413" i="9"/>
  <c r="E413" i="9"/>
  <c r="D413" i="9"/>
  <c r="C413" i="9"/>
  <c r="B413" i="9"/>
  <c r="AI413" i="9"/>
  <c r="AI412" i="9"/>
  <c r="AL412" i="9" s="1"/>
  <c r="AE412" i="9"/>
  <c r="AD412" i="9"/>
  <c r="E412" i="9"/>
  <c r="D412" i="9"/>
  <c r="C412" i="9"/>
  <c r="B412" i="9"/>
  <c r="AI411" i="9"/>
  <c r="AE411" i="9"/>
  <c r="AD411" i="9"/>
  <c r="E411" i="9"/>
  <c r="D411" i="9"/>
  <c r="C411" i="9"/>
  <c r="B411" i="9"/>
  <c r="AI410" i="9"/>
  <c r="AJ410" i="9" s="1"/>
  <c r="AK410" i="9" s="1"/>
  <c r="AE410" i="9"/>
  <c r="AD410" i="9"/>
  <c r="E410" i="9"/>
  <c r="D410" i="9"/>
  <c r="C410" i="9"/>
  <c r="B410" i="9"/>
  <c r="AE409" i="9"/>
  <c r="AD409" i="9"/>
  <c r="E409" i="9"/>
  <c r="D409" i="9"/>
  <c r="C409" i="9"/>
  <c r="B409" i="9"/>
  <c r="AI409" i="9"/>
  <c r="AE408" i="9"/>
  <c r="AD408" i="9"/>
  <c r="E408" i="9"/>
  <c r="D408" i="9"/>
  <c r="C408" i="9"/>
  <c r="B408" i="9"/>
  <c r="AI408" i="9"/>
  <c r="AL408" i="9" s="1"/>
  <c r="AE407" i="9"/>
  <c r="AD407" i="9"/>
  <c r="E407" i="9"/>
  <c r="D407" i="9"/>
  <c r="C407" i="9"/>
  <c r="B407" i="9"/>
  <c r="AI407" i="9"/>
  <c r="AE406" i="9"/>
  <c r="AD406" i="9"/>
  <c r="E406" i="9"/>
  <c r="D406" i="9"/>
  <c r="C406" i="9"/>
  <c r="B406" i="9"/>
  <c r="AI406" i="9"/>
  <c r="AL406" i="9" s="1"/>
  <c r="AE405" i="9"/>
  <c r="AD405" i="9"/>
  <c r="E405" i="9"/>
  <c r="D405" i="9"/>
  <c r="C405" i="9"/>
  <c r="B405" i="9"/>
  <c r="AI405" i="9"/>
  <c r="AI404" i="9"/>
  <c r="AL404" i="9" s="1"/>
  <c r="AE404" i="9"/>
  <c r="AD404" i="9"/>
  <c r="E404" i="9"/>
  <c r="D404" i="9"/>
  <c r="C404" i="9"/>
  <c r="B404" i="9"/>
  <c r="AI403" i="9"/>
  <c r="AE403" i="9"/>
  <c r="AD403" i="9"/>
  <c r="E403" i="9"/>
  <c r="D403" i="9"/>
  <c r="C403" i="9"/>
  <c r="B403" i="9"/>
  <c r="AE402" i="9"/>
  <c r="AD402" i="9"/>
  <c r="E402" i="9"/>
  <c r="D402" i="9"/>
  <c r="C402" i="9"/>
  <c r="B402" i="9"/>
  <c r="AI402" i="9"/>
  <c r="AE401" i="9"/>
  <c r="AD401" i="9"/>
  <c r="E401" i="9"/>
  <c r="D401" i="9"/>
  <c r="C401" i="9"/>
  <c r="B401" i="9"/>
  <c r="AI401" i="9"/>
  <c r="AE400" i="9"/>
  <c r="AD400" i="9"/>
  <c r="E400" i="9"/>
  <c r="D400" i="9"/>
  <c r="C400" i="9"/>
  <c r="B400" i="9"/>
  <c r="AI400" i="9"/>
  <c r="AL400" i="9" s="1"/>
  <c r="AE399" i="9"/>
  <c r="AD399" i="9"/>
  <c r="E399" i="9"/>
  <c r="D399" i="9"/>
  <c r="C399" i="9"/>
  <c r="B399" i="9"/>
  <c r="AI399" i="9"/>
  <c r="AE398" i="9"/>
  <c r="AD398" i="9"/>
  <c r="E398" i="9"/>
  <c r="D398" i="9"/>
  <c r="C398" i="9"/>
  <c r="B398" i="9"/>
  <c r="AI398" i="9"/>
  <c r="AL398" i="9" s="1"/>
  <c r="AE397" i="9"/>
  <c r="AD397" i="9"/>
  <c r="E397" i="9"/>
  <c r="D397" i="9"/>
  <c r="C397" i="9"/>
  <c r="B397" i="9"/>
  <c r="AI397" i="9"/>
  <c r="AI396" i="9"/>
  <c r="AL396" i="9" s="1"/>
  <c r="AE396" i="9"/>
  <c r="AD396" i="9"/>
  <c r="E396" i="9"/>
  <c r="D396" i="9"/>
  <c r="C396" i="9"/>
  <c r="B396" i="9"/>
  <c r="AI395" i="9"/>
  <c r="AE395" i="9"/>
  <c r="AD395" i="9"/>
  <c r="E395" i="9"/>
  <c r="D395" i="9"/>
  <c r="C395" i="9"/>
  <c r="B395" i="9"/>
  <c r="AE394" i="9"/>
  <c r="AD394" i="9"/>
  <c r="E394" i="9"/>
  <c r="D394" i="9"/>
  <c r="C394" i="9"/>
  <c r="B394" i="9"/>
  <c r="AI394" i="9"/>
  <c r="AE393" i="9"/>
  <c r="AD393" i="9"/>
  <c r="E393" i="9"/>
  <c r="D393" i="9"/>
  <c r="C393" i="9"/>
  <c r="B393" i="9"/>
  <c r="AI393" i="9"/>
  <c r="AE392" i="9"/>
  <c r="AD392" i="9"/>
  <c r="E392" i="9"/>
  <c r="D392" i="9"/>
  <c r="C392" i="9"/>
  <c r="B392" i="9"/>
  <c r="AI392" i="9"/>
  <c r="AL392" i="9" s="1"/>
  <c r="AE391" i="9"/>
  <c r="AD391" i="9"/>
  <c r="E391" i="9"/>
  <c r="D391" i="9"/>
  <c r="C391" i="9"/>
  <c r="B391" i="9"/>
  <c r="AI391" i="9"/>
  <c r="AI390" i="9"/>
  <c r="AL390" i="9" s="1"/>
  <c r="AE390" i="9"/>
  <c r="AD390" i="9"/>
  <c r="E390" i="9"/>
  <c r="D390" i="9"/>
  <c r="C390" i="9"/>
  <c r="B390" i="9"/>
  <c r="AE389" i="9"/>
  <c r="AD389" i="9"/>
  <c r="E389" i="9"/>
  <c r="D389" i="9"/>
  <c r="C389" i="9"/>
  <c r="B389" i="9"/>
  <c r="AI389" i="9"/>
  <c r="AE388" i="9"/>
  <c r="AD388" i="9"/>
  <c r="E388" i="9"/>
  <c r="D388" i="9"/>
  <c r="C388" i="9"/>
  <c r="B388" i="9"/>
  <c r="AI388" i="9"/>
  <c r="AL388" i="9" s="1"/>
  <c r="AE387" i="9"/>
  <c r="AD387" i="9"/>
  <c r="E387" i="9"/>
  <c r="D387" i="9"/>
  <c r="C387" i="9"/>
  <c r="B387" i="9"/>
  <c r="AI387" i="9"/>
  <c r="AI386" i="9"/>
  <c r="AJ386" i="9" s="1"/>
  <c r="AK386" i="9" s="1"/>
  <c r="AE386" i="9"/>
  <c r="AD386" i="9"/>
  <c r="E386" i="9"/>
  <c r="D386" i="9"/>
  <c r="C386" i="9"/>
  <c r="B386" i="9"/>
  <c r="AE385" i="9"/>
  <c r="AD385" i="9"/>
  <c r="E385" i="9"/>
  <c r="D385" i="9"/>
  <c r="C385" i="9"/>
  <c r="B385" i="9"/>
  <c r="AI385" i="9"/>
  <c r="AE384" i="9"/>
  <c r="AD384" i="9"/>
  <c r="E384" i="9"/>
  <c r="D384" i="9"/>
  <c r="C384" i="9"/>
  <c r="B384" i="9"/>
  <c r="AI384" i="9"/>
  <c r="AL384" i="9" s="1"/>
  <c r="AE383" i="9"/>
  <c r="AD383" i="9"/>
  <c r="E383" i="9"/>
  <c r="D383" i="9"/>
  <c r="C383" i="9"/>
  <c r="B383" i="9"/>
  <c r="AI383" i="9"/>
  <c r="AI382" i="9"/>
  <c r="AL382" i="9" s="1"/>
  <c r="AE382" i="9"/>
  <c r="AD382" i="9"/>
  <c r="E382" i="9"/>
  <c r="D382" i="9"/>
  <c r="C382" i="9"/>
  <c r="B382" i="9"/>
  <c r="AE381" i="9"/>
  <c r="AD381" i="9"/>
  <c r="E381" i="9"/>
  <c r="D381" i="9"/>
  <c r="C381" i="9"/>
  <c r="B381" i="9"/>
  <c r="AI381" i="9"/>
  <c r="AI380" i="9"/>
  <c r="AL380" i="9" s="1"/>
  <c r="AE380" i="9"/>
  <c r="AD380" i="9"/>
  <c r="E380" i="9"/>
  <c r="D380" i="9"/>
  <c r="C380" i="9"/>
  <c r="B380" i="9"/>
  <c r="AI379" i="9"/>
  <c r="AE379" i="9"/>
  <c r="AD379" i="9"/>
  <c r="E379" i="9"/>
  <c r="D379" i="9"/>
  <c r="C379" i="9"/>
  <c r="B379" i="9"/>
  <c r="AI378" i="9"/>
  <c r="AJ378" i="9" s="1"/>
  <c r="AK378" i="9" s="1"/>
  <c r="AE378" i="9"/>
  <c r="AD378" i="9"/>
  <c r="E378" i="9"/>
  <c r="D378" i="9"/>
  <c r="C378" i="9"/>
  <c r="B378" i="9"/>
  <c r="AE377" i="9"/>
  <c r="AD377" i="9"/>
  <c r="E377" i="9"/>
  <c r="D377" i="9"/>
  <c r="C377" i="9"/>
  <c r="B377" i="9"/>
  <c r="AI377" i="9"/>
  <c r="AE376" i="9"/>
  <c r="AD376" i="9"/>
  <c r="E376" i="9"/>
  <c r="D376" i="9"/>
  <c r="C376" i="9"/>
  <c r="B376" i="9"/>
  <c r="AI376" i="9"/>
  <c r="AL376" i="9" s="1"/>
  <c r="AE375" i="9"/>
  <c r="AD375" i="9"/>
  <c r="E375" i="9"/>
  <c r="D375" i="9"/>
  <c r="C375" i="9"/>
  <c r="B375" i="9"/>
  <c r="AI375" i="9"/>
  <c r="AE374" i="9"/>
  <c r="AD374" i="9"/>
  <c r="E374" i="9"/>
  <c r="D374" i="9"/>
  <c r="C374" i="9"/>
  <c r="B374" i="9"/>
  <c r="AI374" i="9"/>
  <c r="AL374" i="9" s="1"/>
  <c r="AE373" i="9"/>
  <c r="AD373" i="9"/>
  <c r="E373" i="9"/>
  <c r="D373" i="9"/>
  <c r="C373" i="9"/>
  <c r="B373" i="9"/>
  <c r="AI373" i="9"/>
  <c r="AI372" i="9"/>
  <c r="AL372" i="9" s="1"/>
  <c r="AE372" i="9"/>
  <c r="AD372" i="9"/>
  <c r="E372" i="9"/>
  <c r="D372" i="9"/>
  <c r="C372" i="9"/>
  <c r="B372" i="9"/>
  <c r="AI371" i="9"/>
  <c r="AE371" i="9"/>
  <c r="AD371" i="9"/>
  <c r="E371" i="9"/>
  <c r="D371" i="9"/>
  <c r="C371" i="9"/>
  <c r="B371" i="9"/>
  <c r="AE370" i="9"/>
  <c r="AD370" i="9"/>
  <c r="E370" i="9"/>
  <c r="D370" i="9"/>
  <c r="C370" i="9"/>
  <c r="B370" i="9"/>
  <c r="AI370" i="9"/>
  <c r="AE369" i="9"/>
  <c r="AD369" i="9"/>
  <c r="E369" i="9"/>
  <c r="D369" i="9"/>
  <c r="C369" i="9"/>
  <c r="B369" i="9"/>
  <c r="AI369" i="9"/>
  <c r="AE368" i="9"/>
  <c r="AD368" i="9"/>
  <c r="E368" i="9"/>
  <c r="D368" i="9"/>
  <c r="C368" i="9"/>
  <c r="B368" i="9"/>
  <c r="AI368" i="9"/>
  <c r="AL368" i="9" s="1"/>
  <c r="AE367" i="9"/>
  <c r="AD367" i="9"/>
  <c r="E367" i="9"/>
  <c r="D367" i="9"/>
  <c r="C367" i="9"/>
  <c r="B367" i="9"/>
  <c r="AI367" i="9"/>
  <c r="AE366" i="9"/>
  <c r="AD366" i="9"/>
  <c r="E366" i="9"/>
  <c r="D366" i="9"/>
  <c r="C366" i="9"/>
  <c r="B366" i="9"/>
  <c r="AI366" i="9"/>
  <c r="AL366" i="9" s="1"/>
  <c r="AE365" i="9"/>
  <c r="AD365" i="9"/>
  <c r="E365" i="9"/>
  <c r="D365" i="9"/>
  <c r="C365" i="9"/>
  <c r="B365" i="9"/>
  <c r="AI365" i="9"/>
  <c r="AI364" i="9"/>
  <c r="AL364" i="9" s="1"/>
  <c r="AE364" i="9"/>
  <c r="AD364" i="9"/>
  <c r="E364" i="9"/>
  <c r="D364" i="9"/>
  <c r="C364" i="9"/>
  <c r="B364" i="9"/>
  <c r="AI363" i="9"/>
  <c r="AE363" i="9"/>
  <c r="AD363" i="9"/>
  <c r="E363" i="9"/>
  <c r="D363" i="9"/>
  <c r="C363" i="9"/>
  <c r="B363" i="9"/>
  <c r="AE362" i="9"/>
  <c r="AD362" i="9"/>
  <c r="E362" i="9"/>
  <c r="D362" i="9"/>
  <c r="C362" i="9"/>
  <c r="B362" i="9"/>
  <c r="AI362" i="9"/>
  <c r="AE361" i="9"/>
  <c r="AD361" i="9"/>
  <c r="E361" i="9"/>
  <c r="D361" i="9"/>
  <c r="C361" i="9"/>
  <c r="B361" i="9"/>
  <c r="AI361" i="9"/>
  <c r="AE360" i="9"/>
  <c r="AD360" i="9"/>
  <c r="E360" i="9"/>
  <c r="D360" i="9"/>
  <c r="C360" i="9"/>
  <c r="B360" i="9"/>
  <c r="AI360" i="9"/>
  <c r="AL360" i="9" s="1"/>
  <c r="AE359" i="9"/>
  <c r="AD359" i="9"/>
  <c r="E359" i="9"/>
  <c r="D359" i="9"/>
  <c r="C359" i="9"/>
  <c r="B359" i="9"/>
  <c r="AI359" i="9"/>
  <c r="AE358" i="9"/>
  <c r="AD358" i="9"/>
  <c r="E358" i="9"/>
  <c r="D358" i="9"/>
  <c r="C358" i="9"/>
  <c r="B358" i="9"/>
  <c r="AI358" i="9"/>
  <c r="AL358" i="9" s="1"/>
  <c r="AE357" i="9"/>
  <c r="AD357" i="9"/>
  <c r="E357" i="9"/>
  <c r="D357" i="9"/>
  <c r="C357" i="9"/>
  <c r="B357" i="9"/>
  <c r="AI357" i="9"/>
  <c r="AI356" i="9"/>
  <c r="AL356" i="9" s="1"/>
  <c r="AE356" i="9"/>
  <c r="AD356" i="9"/>
  <c r="E356" i="9"/>
  <c r="D356" i="9"/>
  <c r="C356" i="9"/>
  <c r="B356" i="9"/>
  <c r="AI355" i="9"/>
  <c r="AE355" i="9"/>
  <c r="AD355" i="9"/>
  <c r="E355" i="9"/>
  <c r="D355" i="9"/>
  <c r="C355" i="9"/>
  <c r="B355" i="9"/>
  <c r="AE354" i="9"/>
  <c r="AD354" i="9"/>
  <c r="E354" i="9"/>
  <c r="D354" i="9"/>
  <c r="C354" i="9"/>
  <c r="B354" i="9"/>
  <c r="AI354" i="9"/>
  <c r="AE353" i="9"/>
  <c r="AD353" i="9"/>
  <c r="E353" i="9"/>
  <c r="D353" i="9"/>
  <c r="C353" i="9"/>
  <c r="B353" i="9"/>
  <c r="AI353" i="9"/>
  <c r="AE352" i="9"/>
  <c r="AD352" i="9"/>
  <c r="E352" i="9"/>
  <c r="D352" i="9"/>
  <c r="C352" i="9"/>
  <c r="B352" i="9"/>
  <c r="AI352" i="9"/>
  <c r="AL352" i="9" s="1"/>
  <c r="AE351" i="9"/>
  <c r="AD351" i="9"/>
  <c r="E351" i="9"/>
  <c r="D351" i="9"/>
  <c r="C351" i="9"/>
  <c r="B351" i="9"/>
  <c r="AI351" i="9"/>
  <c r="AI350" i="9"/>
  <c r="AL350" i="9" s="1"/>
  <c r="AE350" i="9"/>
  <c r="AD350" i="9"/>
  <c r="E350" i="9"/>
  <c r="D350" i="9"/>
  <c r="C350" i="9"/>
  <c r="B350" i="9"/>
  <c r="AE349" i="9"/>
  <c r="AD349" i="9"/>
  <c r="E349" i="9"/>
  <c r="D349" i="9"/>
  <c r="C349" i="9"/>
  <c r="B349" i="9"/>
  <c r="AI349" i="9"/>
  <c r="AE348" i="9"/>
  <c r="AD348" i="9"/>
  <c r="E348" i="9"/>
  <c r="D348" i="9"/>
  <c r="C348" i="9"/>
  <c r="B348" i="9"/>
  <c r="AI348" i="9"/>
  <c r="AL348" i="9" s="1"/>
  <c r="AE347" i="9"/>
  <c r="AD347" i="9"/>
  <c r="E347" i="9"/>
  <c r="D347" i="9"/>
  <c r="C347" i="9"/>
  <c r="B347" i="9"/>
  <c r="AI347" i="9"/>
  <c r="AI346" i="9"/>
  <c r="AJ346" i="9" s="1"/>
  <c r="AK346" i="9" s="1"/>
  <c r="AE346" i="9"/>
  <c r="AD346" i="9"/>
  <c r="E346" i="9"/>
  <c r="D346" i="9"/>
  <c r="C346" i="9"/>
  <c r="B346" i="9"/>
  <c r="AE345" i="9"/>
  <c r="AD345" i="9"/>
  <c r="E345" i="9"/>
  <c r="D345" i="9"/>
  <c r="C345" i="9"/>
  <c r="B345" i="9"/>
  <c r="AI345" i="9"/>
  <c r="AE344" i="9"/>
  <c r="AD344" i="9"/>
  <c r="E344" i="9"/>
  <c r="D344" i="9"/>
  <c r="C344" i="9"/>
  <c r="B344" i="9"/>
  <c r="AI344" i="9"/>
  <c r="AL344" i="9" s="1"/>
  <c r="AE343" i="9"/>
  <c r="AD343" i="9"/>
  <c r="E343" i="9"/>
  <c r="D343" i="9"/>
  <c r="C343" i="9"/>
  <c r="B343" i="9"/>
  <c r="AI343" i="9"/>
  <c r="AI342" i="9"/>
  <c r="AL342" i="9" s="1"/>
  <c r="AE342" i="9"/>
  <c r="AD342" i="9"/>
  <c r="E342" i="9"/>
  <c r="D342" i="9"/>
  <c r="C342" i="9"/>
  <c r="B342" i="9"/>
  <c r="AE341" i="9"/>
  <c r="AD341" i="9"/>
  <c r="E341" i="9"/>
  <c r="D341" i="9"/>
  <c r="C341" i="9"/>
  <c r="B341" i="9"/>
  <c r="AI341" i="9"/>
  <c r="AE340" i="9"/>
  <c r="AD340" i="9"/>
  <c r="E340" i="9"/>
  <c r="D340" i="9"/>
  <c r="C340" i="9"/>
  <c r="B340" i="9"/>
  <c r="AI340" i="9"/>
  <c r="AL340" i="9" s="1"/>
  <c r="AE339" i="9"/>
  <c r="AD339" i="9"/>
  <c r="E339" i="9"/>
  <c r="D339" i="9"/>
  <c r="C339" i="9"/>
  <c r="B339" i="9"/>
  <c r="AI339" i="9"/>
  <c r="AI338" i="9"/>
  <c r="AJ338" i="9" s="1"/>
  <c r="AK338" i="9" s="1"/>
  <c r="AE338" i="9"/>
  <c r="AD338" i="9"/>
  <c r="E338" i="9"/>
  <c r="D338" i="9"/>
  <c r="C338" i="9"/>
  <c r="B338" i="9"/>
  <c r="AE337" i="9"/>
  <c r="AD337" i="9"/>
  <c r="E337" i="9"/>
  <c r="D337" i="9"/>
  <c r="C337" i="9"/>
  <c r="B337" i="9"/>
  <c r="AI337" i="9"/>
  <c r="AE336" i="9"/>
  <c r="AD336" i="9"/>
  <c r="E336" i="9"/>
  <c r="D336" i="9"/>
  <c r="C336" i="9"/>
  <c r="B336" i="9"/>
  <c r="AI336" i="9"/>
  <c r="AL336" i="9" s="1"/>
  <c r="AE335" i="9"/>
  <c r="AD335" i="9"/>
  <c r="E335" i="9"/>
  <c r="D335" i="9"/>
  <c r="C335" i="9"/>
  <c r="B335" i="9"/>
  <c r="AI335" i="9"/>
  <c r="AI334" i="9"/>
  <c r="AE334" i="9"/>
  <c r="AD334" i="9"/>
  <c r="E334" i="9"/>
  <c r="D334" i="9"/>
  <c r="C334" i="9"/>
  <c r="B334" i="9"/>
  <c r="AE333" i="9"/>
  <c r="AD333" i="9"/>
  <c r="E333" i="9"/>
  <c r="D333" i="9"/>
  <c r="C333" i="9"/>
  <c r="B333" i="9"/>
  <c r="AI333" i="9"/>
  <c r="AJ333" i="9" s="1"/>
  <c r="AK333" i="9" s="1"/>
  <c r="AI332" i="9"/>
  <c r="AE332" i="9"/>
  <c r="AD332" i="9"/>
  <c r="E332" i="9"/>
  <c r="D332" i="9"/>
  <c r="C332" i="9"/>
  <c r="B332" i="9"/>
  <c r="AE331" i="9"/>
  <c r="AD331" i="9"/>
  <c r="E331" i="9"/>
  <c r="D331" i="9"/>
  <c r="C331" i="9"/>
  <c r="B331" i="9"/>
  <c r="AI331" i="9"/>
  <c r="AI330" i="9"/>
  <c r="AJ330" i="9" s="1"/>
  <c r="AK330" i="9" s="1"/>
  <c r="AE330" i="9"/>
  <c r="AD330" i="9"/>
  <c r="E330" i="9"/>
  <c r="D330" i="9"/>
  <c r="C330" i="9"/>
  <c r="B330" i="9"/>
  <c r="AE329" i="9"/>
  <c r="AD329" i="9"/>
  <c r="E329" i="9"/>
  <c r="D329" i="9"/>
  <c r="C329" i="9"/>
  <c r="B329" i="9"/>
  <c r="AI329" i="9"/>
  <c r="AL329" i="9" s="1"/>
  <c r="AE328" i="9"/>
  <c r="AD328" i="9"/>
  <c r="E328" i="9"/>
  <c r="D328" i="9"/>
  <c r="C328" i="9"/>
  <c r="B328" i="9"/>
  <c r="AI328" i="9"/>
  <c r="AL328" i="9" s="1"/>
  <c r="AE327" i="9"/>
  <c r="AD327" i="9"/>
  <c r="E327" i="9"/>
  <c r="D327" i="9"/>
  <c r="C327" i="9"/>
  <c r="B327" i="9"/>
  <c r="AI327" i="9"/>
  <c r="AL327" i="9" s="1"/>
  <c r="AI326" i="9"/>
  <c r="AE326" i="9"/>
  <c r="AD326" i="9"/>
  <c r="E326" i="9"/>
  <c r="D326" i="9"/>
  <c r="C326" i="9"/>
  <c r="B326" i="9"/>
  <c r="AE325" i="9"/>
  <c r="AD325" i="9"/>
  <c r="E325" i="9"/>
  <c r="D325" i="9"/>
  <c r="C325" i="9"/>
  <c r="B325" i="9"/>
  <c r="AI325" i="9"/>
  <c r="AJ325" i="9" s="1"/>
  <c r="AK325" i="9" s="1"/>
  <c r="AE324" i="9"/>
  <c r="AD324" i="9"/>
  <c r="E324" i="9"/>
  <c r="D324" i="9"/>
  <c r="C324" i="9"/>
  <c r="B324" i="9"/>
  <c r="AI324" i="9"/>
  <c r="AE323" i="9"/>
  <c r="AD323" i="9"/>
  <c r="E323" i="9"/>
  <c r="D323" i="9"/>
  <c r="C323" i="9"/>
  <c r="B323" i="9"/>
  <c r="AI323" i="9"/>
  <c r="AI322" i="9"/>
  <c r="AJ322" i="9" s="1"/>
  <c r="AK322" i="9" s="1"/>
  <c r="AE322" i="9"/>
  <c r="AD322" i="9"/>
  <c r="E322" i="9"/>
  <c r="D322" i="9"/>
  <c r="C322" i="9"/>
  <c r="B322" i="9"/>
  <c r="AI321" i="9"/>
  <c r="AL321" i="9" s="1"/>
  <c r="AE321" i="9"/>
  <c r="AD321" i="9"/>
  <c r="E321" i="9"/>
  <c r="D321" i="9"/>
  <c r="C321" i="9"/>
  <c r="B321" i="9"/>
  <c r="AE320" i="9"/>
  <c r="AD320" i="9"/>
  <c r="E320" i="9"/>
  <c r="D320" i="9"/>
  <c r="C320" i="9"/>
  <c r="B320" i="9"/>
  <c r="AI320" i="9"/>
  <c r="AI319" i="9"/>
  <c r="AL319" i="9" s="1"/>
  <c r="AE319" i="9"/>
  <c r="AD319" i="9"/>
  <c r="E319" i="9"/>
  <c r="D319" i="9"/>
  <c r="C319" i="9"/>
  <c r="B319" i="9"/>
  <c r="AE318" i="9"/>
  <c r="AD318" i="9"/>
  <c r="E318" i="9"/>
  <c r="D318" i="9"/>
  <c r="C318" i="9"/>
  <c r="B318" i="9"/>
  <c r="AI318" i="9"/>
  <c r="AE317" i="9"/>
  <c r="AD317" i="9"/>
  <c r="E317" i="9"/>
  <c r="D317" i="9"/>
  <c r="C317" i="9"/>
  <c r="B317" i="9"/>
  <c r="AI317" i="9"/>
  <c r="AL317" i="9" s="1"/>
  <c r="AI316" i="9"/>
  <c r="AL316" i="9" s="1"/>
  <c r="AE316" i="9"/>
  <c r="AD316" i="9"/>
  <c r="E316" i="9"/>
  <c r="D316" i="9"/>
  <c r="C316" i="9"/>
  <c r="B316" i="9"/>
  <c r="AE315" i="9"/>
  <c r="AD315" i="9"/>
  <c r="E315" i="9"/>
  <c r="D315" i="9"/>
  <c r="C315" i="9"/>
  <c r="B315" i="9"/>
  <c r="AI315" i="9"/>
  <c r="AE314" i="9"/>
  <c r="AD314" i="9"/>
  <c r="E314" i="9"/>
  <c r="D314" i="9"/>
  <c r="C314" i="9"/>
  <c r="B314" i="9"/>
  <c r="AI314" i="9"/>
  <c r="AI313" i="9"/>
  <c r="AL313" i="9" s="1"/>
  <c r="AE313" i="9"/>
  <c r="AD313" i="9"/>
  <c r="E313" i="9"/>
  <c r="D313" i="9"/>
  <c r="C313" i="9"/>
  <c r="B313" i="9"/>
  <c r="AE312" i="9"/>
  <c r="AD312" i="9"/>
  <c r="E312" i="9"/>
  <c r="D312" i="9"/>
  <c r="C312" i="9"/>
  <c r="B312" i="9"/>
  <c r="AI312" i="9"/>
  <c r="AE311" i="9"/>
  <c r="AD311" i="9"/>
  <c r="E311" i="9"/>
  <c r="D311" i="9"/>
  <c r="C311" i="9"/>
  <c r="B311" i="9"/>
  <c r="AI311" i="9"/>
  <c r="AE310" i="9"/>
  <c r="AD310" i="9"/>
  <c r="E310" i="9"/>
  <c r="D310" i="9"/>
  <c r="C310" i="9"/>
  <c r="B310" i="9"/>
  <c r="AI310" i="9"/>
  <c r="AL310" i="9" s="1"/>
  <c r="AE309" i="9"/>
  <c r="AD309" i="9"/>
  <c r="E309" i="9"/>
  <c r="D309" i="9"/>
  <c r="C309" i="9"/>
  <c r="B309" i="9"/>
  <c r="AI309" i="9"/>
  <c r="AE308" i="9"/>
  <c r="AD308" i="9"/>
  <c r="E308" i="9"/>
  <c r="D308" i="9"/>
  <c r="C308" i="9"/>
  <c r="B308" i="9"/>
  <c r="AI308" i="9"/>
  <c r="AE307" i="9"/>
  <c r="AD307" i="9"/>
  <c r="E307" i="9"/>
  <c r="D307" i="9"/>
  <c r="C307" i="9"/>
  <c r="B307" i="9"/>
  <c r="AI307" i="9"/>
  <c r="AI306" i="9"/>
  <c r="AI304" i="9"/>
  <c r="AI303" i="9"/>
  <c r="AI302" i="9"/>
  <c r="AL302" i="9" s="1"/>
  <c r="AI301" i="9"/>
  <c r="AI300" i="9"/>
  <c r="AJ300" i="9" s="1"/>
  <c r="AK300" i="9" s="1"/>
  <c r="AI299" i="9"/>
  <c r="AI298" i="9"/>
  <c r="AI297" i="9"/>
  <c r="AL297" i="9" s="1"/>
  <c r="AI296" i="9"/>
  <c r="AI295" i="9"/>
  <c r="AI294" i="9"/>
  <c r="AL294" i="9" s="1"/>
  <c r="AI293" i="9"/>
  <c r="AI292" i="9"/>
  <c r="AJ292" i="9" s="1"/>
  <c r="AK292" i="9" s="1"/>
  <c r="AI291" i="9"/>
  <c r="AI290" i="9"/>
  <c r="AI289" i="9"/>
  <c r="AL289" i="9" s="1"/>
  <c r="AI288" i="9"/>
  <c r="AI287" i="9"/>
  <c r="AI286" i="9"/>
  <c r="AL286" i="9" s="1"/>
  <c r="AI285" i="9"/>
  <c r="AJ285" i="9" s="1"/>
  <c r="AK285" i="9" s="1"/>
  <c r="AI284" i="9"/>
  <c r="AJ284" i="9" s="1"/>
  <c r="AK284" i="9" s="1"/>
  <c r="AI283" i="9"/>
  <c r="AI282" i="9"/>
  <c r="AI281" i="9"/>
  <c r="AL281" i="9" s="1"/>
  <c r="AI280" i="9"/>
  <c r="AI279" i="9"/>
  <c r="AI278" i="9"/>
  <c r="AL278" i="9" s="1"/>
  <c r="AI277" i="9"/>
  <c r="AJ277" i="9" s="1"/>
  <c r="AK277" i="9" s="1"/>
  <c r="AI276" i="9"/>
  <c r="AI275" i="9"/>
  <c r="AI274" i="9"/>
  <c r="AI273" i="9"/>
  <c r="AL273" i="9" s="1"/>
  <c r="AI272" i="9"/>
  <c r="AI271" i="9"/>
  <c r="AI270" i="9"/>
  <c r="AL270" i="9" s="1"/>
  <c r="AI269" i="9"/>
  <c r="AI268" i="9"/>
  <c r="AJ268" i="9" s="1"/>
  <c r="AK268" i="9" s="1"/>
  <c r="AI267" i="9"/>
  <c r="AI265" i="9"/>
  <c r="AL265" i="9" s="1"/>
  <c r="AI264" i="9"/>
  <c r="AI263" i="9"/>
  <c r="AI262" i="9"/>
  <c r="AL262" i="9" s="1"/>
  <c r="AI261" i="9"/>
  <c r="AI260" i="9"/>
  <c r="AJ260" i="9" s="1"/>
  <c r="AK260" i="9" s="1"/>
  <c r="AI259" i="9"/>
  <c r="AI258" i="9"/>
  <c r="AI257" i="9"/>
  <c r="AL257" i="9" s="1"/>
  <c r="AI256" i="9"/>
  <c r="AL256" i="9" s="1"/>
  <c r="AI255" i="9"/>
  <c r="AI254" i="9"/>
  <c r="AL254" i="9" s="1"/>
  <c r="AI253" i="9"/>
  <c r="AJ253" i="9" s="1"/>
  <c r="AK253" i="9" s="1"/>
  <c r="AI252" i="9"/>
  <c r="AI251" i="9"/>
  <c r="AI250" i="9"/>
  <c r="AI249" i="9"/>
  <c r="AL249" i="9" s="1"/>
  <c r="AI247" i="9"/>
  <c r="AI246" i="9"/>
  <c r="AL246" i="9" s="1"/>
  <c r="AI245" i="9"/>
  <c r="AJ245" i="9" s="1"/>
  <c r="AK245" i="9" s="1"/>
  <c r="AI244" i="9"/>
  <c r="AJ244" i="9" s="1"/>
  <c r="AK244" i="9" s="1"/>
  <c r="AI243" i="9"/>
  <c r="AI242" i="9"/>
  <c r="AI241" i="9"/>
  <c r="AL241" i="9" s="1"/>
  <c r="AI240" i="9"/>
  <c r="AL240" i="9" s="1"/>
  <c r="AI239" i="9"/>
  <c r="AI238" i="9"/>
  <c r="AL238" i="9" s="1"/>
  <c r="AI237" i="9"/>
  <c r="AI236" i="9"/>
  <c r="AJ236" i="9" s="1"/>
  <c r="AK236" i="9" s="1"/>
  <c r="AI235" i="9"/>
  <c r="AI234" i="9"/>
  <c r="AI233" i="9"/>
  <c r="AL233" i="9" s="1"/>
  <c r="AI232" i="9"/>
  <c r="AI231" i="9"/>
  <c r="AI229" i="9"/>
  <c r="AJ229" i="9" s="1"/>
  <c r="AK229" i="9" s="1"/>
  <c r="AI228" i="9"/>
  <c r="AJ228" i="9" s="1"/>
  <c r="AK228" i="9" s="1"/>
  <c r="AI227" i="9"/>
  <c r="AI226" i="9"/>
  <c r="AI225" i="9"/>
  <c r="AL225" i="9" s="1"/>
  <c r="AI224" i="9"/>
  <c r="AI223" i="9"/>
  <c r="AI222" i="9"/>
  <c r="AL222" i="9" s="1"/>
  <c r="AI221" i="9"/>
  <c r="AJ221" i="9" s="1"/>
  <c r="AK221" i="9" s="1"/>
  <c r="AI220" i="9"/>
  <c r="AI219" i="9"/>
  <c r="AI218" i="9"/>
  <c r="AI217" i="9"/>
  <c r="AL217" i="9" s="1"/>
  <c r="AI216" i="9"/>
  <c r="AI215" i="9"/>
  <c r="AI214" i="9"/>
  <c r="AL214" i="9" s="1"/>
  <c r="AI212" i="9"/>
  <c r="AI211" i="9"/>
  <c r="AI210" i="9"/>
  <c r="AI209" i="9"/>
  <c r="AL209" i="9" s="1"/>
  <c r="AI208" i="9"/>
  <c r="AI207" i="9"/>
  <c r="AI206" i="9"/>
  <c r="AI205" i="9"/>
  <c r="AJ205" i="9" s="1"/>
  <c r="AK205" i="9" s="1"/>
  <c r="AI203" i="9"/>
  <c r="AL203" i="9" s="1"/>
  <c r="AI202" i="9"/>
  <c r="AI201" i="9"/>
  <c r="AL201" i="9" s="1"/>
  <c r="AI197" i="9"/>
  <c r="AI196" i="9"/>
  <c r="AJ196" i="9" s="1"/>
  <c r="AK196" i="9" s="1"/>
  <c r="AI195" i="9"/>
  <c r="AL195" i="9" s="1"/>
  <c r="AI194" i="9"/>
  <c r="AL194" i="9" s="1"/>
  <c r="AI193" i="9"/>
  <c r="AL193" i="9" s="1"/>
  <c r="AI192" i="9"/>
  <c r="AI191" i="9"/>
  <c r="AI190" i="9"/>
  <c r="AI189" i="9"/>
  <c r="AJ189" i="9" s="1"/>
  <c r="AK189" i="9" s="1"/>
  <c r="AI188" i="9"/>
  <c r="AJ188" i="9" s="1"/>
  <c r="AK188" i="9" s="1"/>
  <c r="AI187" i="9"/>
  <c r="AL187" i="9" s="1"/>
  <c r="AI186" i="9"/>
  <c r="AL186" i="9" s="1"/>
  <c r="AI185" i="9"/>
  <c r="AL185" i="9" s="1"/>
  <c r="AI184" i="9"/>
  <c r="AI183" i="9"/>
  <c r="AI182" i="9"/>
  <c r="AL182" i="9" s="1"/>
  <c r="AI181" i="9"/>
  <c r="AJ181" i="9" s="1"/>
  <c r="AK181" i="9" s="1"/>
  <c r="AI180" i="9"/>
  <c r="AJ180" i="9" s="1"/>
  <c r="AK180" i="9" s="1"/>
  <c r="AI179" i="9"/>
  <c r="AI177" i="9"/>
  <c r="AI176" i="9"/>
  <c r="AI175" i="9"/>
  <c r="AL175" i="9" s="1"/>
  <c r="AI174" i="9"/>
  <c r="AI173" i="9"/>
  <c r="AL173" i="9" s="1"/>
  <c r="AI172" i="9"/>
  <c r="AL172" i="9" s="1"/>
  <c r="AI171" i="9"/>
  <c r="AI170" i="9"/>
  <c r="AI169" i="9"/>
  <c r="AI168" i="9"/>
  <c r="AI167" i="9"/>
  <c r="AL167" i="9" s="1"/>
  <c r="AI166" i="9"/>
  <c r="AL166" i="9" s="1"/>
  <c r="AI164" i="9"/>
  <c r="AL164" i="9" s="1"/>
  <c r="AI163" i="9"/>
  <c r="AI162" i="9"/>
  <c r="AI161" i="9"/>
  <c r="AI4" i="9"/>
  <c r="B4" i="9"/>
  <c r="D4" i="9"/>
  <c r="E4" i="9"/>
  <c r="AI5" i="9"/>
  <c r="X5" i="9" s="1"/>
  <c r="B5" i="9"/>
  <c r="D5" i="9"/>
  <c r="E5" i="9"/>
  <c r="AI6" i="9"/>
  <c r="B6" i="9"/>
  <c r="D6" i="9"/>
  <c r="E6" i="9"/>
  <c r="AI7" i="9"/>
  <c r="X7" i="9" s="1"/>
  <c r="B7" i="9"/>
  <c r="D7" i="9"/>
  <c r="E7" i="9"/>
  <c r="AI8" i="9"/>
  <c r="B8" i="9"/>
  <c r="D8" i="9"/>
  <c r="E8" i="9"/>
  <c r="AI9" i="9"/>
  <c r="X9" i="9" s="1"/>
  <c r="B9" i="9"/>
  <c r="D9" i="9"/>
  <c r="E9" i="9"/>
  <c r="AI10" i="9"/>
  <c r="X10" i="9" s="1"/>
  <c r="B10" i="9"/>
  <c r="D10" i="9"/>
  <c r="E10" i="9"/>
  <c r="AI11" i="9"/>
  <c r="X11" i="9" s="1"/>
  <c r="B11" i="9"/>
  <c r="D11" i="9"/>
  <c r="E11" i="9"/>
  <c r="AI12" i="9"/>
  <c r="X12" i="9" s="1"/>
  <c r="B12" i="9"/>
  <c r="D12" i="9"/>
  <c r="E12" i="9"/>
  <c r="AI13" i="9"/>
  <c r="B13" i="9"/>
  <c r="D13" i="9"/>
  <c r="E13" i="9"/>
  <c r="AI14" i="9"/>
  <c r="X14" i="9" s="1"/>
  <c r="B14" i="9"/>
  <c r="D14" i="9"/>
  <c r="E14" i="9"/>
  <c r="AI15" i="9"/>
  <c r="X15" i="9" s="1"/>
  <c r="B15" i="9"/>
  <c r="D15" i="9"/>
  <c r="E15" i="9"/>
  <c r="AI16" i="9"/>
  <c r="X16" i="9" s="1"/>
  <c r="B16" i="9"/>
  <c r="D16" i="9"/>
  <c r="E16" i="9"/>
  <c r="AI17" i="9"/>
  <c r="X17" i="9" s="1"/>
  <c r="B17" i="9"/>
  <c r="D17" i="9"/>
  <c r="E17" i="9"/>
  <c r="AI18" i="9"/>
  <c r="X18" i="9" s="1"/>
  <c r="B18" i="9"/>
  <c r="D18" i="9"/>
  <c r="E18" i="9"/>
  <c r="AI19" i="9"/>
  <c r="X19" i="9" s="1"/>
  <c r="B19" i="9"/>
  <c r="D19" i="9"/>
  <c r="E19" i="9"/>
  <c r="AI20" i="9"/>
  <c r="X20" i="9" s="1"/>
  <c r="B20" i="9"/>
  <c r="D20" i="9"/>
  <c r="E20" i="9"/>
  <c r="AI21" i="9"/>
  <c r="X21" i="9" s="1"/>
  <c r="B21" i="9"/>
  <c r="D21" i="9"/>
  <c r="E21" i="9"/>
  <c r="AI22" i="9"/>
  <c r="X22" i="9" s="1"/>
  <c r="B22" i="9"/>
  <c r="D22" i="9"/>
  <c r="E22" i="9"/>
  <c r="AI23" i="9"/>
  <c r="X23" i="9" s="1"/>
  <c r="B23" i="9"/>
  <c r="D23" i="9"/>
  <c r="E23" i="9"/>
  <c r="AI24" i="9"/>
  <c r="X24" i="9" s="1"/>
  <c r="B24" i="9"/>
  <c r="D24" i="9"/>
  <c r="E24" i="9"/>
  <c r="AI25" i="9"/>
  <c r="X25" i="9" s="1"/>
  <c r="B25" i="9"/>
  <c r="D25" i="9"/>
  <c r="E25" i="9"/>
  <c r="AI26" i="9"/>
  <c r="X26" i="9" s="1"/>
  <c r="B26" i="9"/>
  <c r="D26" i="9"/>
  <c r="E26" i="9"/>
  <c r="AI27" i="9"/>
  <c r="X27" i="9" s="1"/>
  <c r="B27" i="9"/>
  <c r="D27" i="9"/>
  <c r="E27" i="9"/>
  <c r="AI28" i="9"/>
  <c r="X28" i="9" s="1"/>
  <c r="B28" i="9"/>
  <c r="D28" i="9"/>
  <c r="E28" i="9"/>
  <c r="AI29" i="9"/>
  <c r="X29" i="9" s="1"/>
  <c r="B29" i="9"/>
  <c r="D29" i="9"/>
  <c r="E29" i="9"/>
  <c r="AI30" i="9"/>
  <c r="X30" i="9" s="1"/>
  <c r="B30" i="9"/>
  <c r="D30" i="9"/>
  <c r="E30" i="9"/>
  <c r="AI31" i="9"/>
  <c r="X31" i="9" s="1"/>
  <c r="B31" i="9"/>
  <c r="D31" i="9"/>
  <c r="E31" i="9"/>
  <c r="AI32" i="9"/>
  <c r="B32" i="9"/>
  <c r="D32" i="9"/>
  <c r="E32" i="9"/>
  <c r="AI33" i="9"/>
  <c r="X33" i="9" s="1"/>
  <c r="B33" i="9"/>
  <c r="D33" i="9"/>
  <c r="E33" i="9"/>
  <c r="AI34" i="9"/>
  <c r="X34" i="9" s="1"/>
  <c r="B34" i="9"/>
  <c r="D34" i="9"/>
  <c r="E34" i="9"/>
  <c r="AI35" i="9"/>
  <c r="X35" i="9" s="1"/>
  <c r="B35" i="9"/>
  <c r="D35" i="9"/>
  <c r="E35" i="9"/>
  <c r="AI36" i="9"/>
  <c r="X36" i="9" s="1"/>
  <c r="B36" i="9"/>
  <c r="D36" i="9"/>
  <c r="E36" i="9"/>
  <c r="AI37" i="9"/>
  <c r="X37" i="9" s="1"/>
  <c r="B37" i="9"/>
  <c r="D37" i="9"/>
  <c r="E37" i="9"/>
  <c r="AI38" i="9"/>
  <c r="X38" i="9" s="1"/>
  <c r="B38" i="9"/>
  <c r="D38" i="9"/>
  <c r="E38" i="9"/>
  <c r="AI39" i="9"/>
  <c r="X39" i="9" s="1"/>
  <c r="B39" i="9"/>
  <c r="D39" i="9"/>
  <c r="E39" i="9"/>
  <c r="AI40" i="9"/>
  <c r="X40" i="9" s="1"/>
  <c r="B40" i="9"/>
  <c r="D40" i="9"/>
  <c r="E40" i="9"/>
  <c r="AI41" i="9"/>
  <c r="X41" i="9" s="1"/>
  <c r="B41" i="9"/>
  <c r="D41" i="9"/>
  <c r="E41" i="9"/>
  <c r="AI42" i="9"/>
  <c r="X42" i="9" s="1"/>
  <c r="B42" i="9"/>
  <c r="D42" i="9"/>
  <c r="E42" i="9"/>
  <c r="AI43" i="9"/>
  <c r="X43" i="9" s="1"/>
  <c r="B43" i="9"/>
  <c r="D43" i="9"/>
  <c r="E43" i="9"/>
  <c r="AI44" i="9"/>
  <c r="X44" i="9" s="1"/>
  <c r="B44" i="9"/>
  <c r="D44" i="9"/>
  <c r="E44" i="9"/>
  <c r="AI45" i="9"/>
  <c r="X45" i="9" s="1"/>
  <c r="B45" i="9"/>
  <c r="D45" i="9"/>
  <c r="E45" i="9"/>
  <c r="AI46" i="9"/>
  <c r="X46" i="9" s="1"/>
  <c r="B46" i="9"/>
  <c r="D46" i="9"/>
  <c r="E46" i="9"/>
  <c r="AI47" i="9"/>
  <c r="X47" i="9" s="1"/>
  <c r="B47" i="9"/>
  <c r="D47" i="9"/>
  <c r="E47" i="9"/>
  <c r="AI48" i="9"/>
  <c r="X48" i="9" s="1"/>
  <c r="B48" i="9"/>
  <c r="D48" i="9"/>
  <c r="E48" i="9"/>
  <c r="AI49" i="9"/>
  <c r="X49" i="9" s="1"/>
  <c r="B49" i="9"/>
  <c r="D49" i="9"/>
  <c r="E49" i="9"/>
  <c r="AI50" i="9"/>
  <c r="X50" i="9" s="1"/>
  <c r="B50" i="9"/>
  <c r="D50" i="9"/>
  <c r="E50" i="9"/>
  <c r="AI51" i="9"/>
  <c r="X51" i="9" s="1"/>
  <c r="B51" i="9"/>
  <c r="D51" i="9"/>
  <c r="E51" i="9"/>
  <c r="AI52" i="9"/>
  <c r="X52" i="9" s="1"/>
  <c r="B52" i="9"/>
  <c r="D52" i="9"/>
  <c r="E52" i="9"/>
  <c r="AI53" i="9"/>
  <c r="X53" i="9" s="1"/>
  <c r="B53" i="9"/>
  <c r="D53" i="9"/>
  <c r="E53" i="9"/>
  <c r="AI54" i="9"/>
  <c r="X54" i="9" s="1"/>
  <c r="B54" i="9"/>
  <c r="D54" i="9"/>
  <c r="E54" i="9"/>
  <c r="AI55" i="9"/>
  <c r="X55" i="9" s="1"/>
  <c r="B55" i="9"/>
  <c r="D55" i="9"/>
  <c r="E55" i="9"/>
  <c r="AI56" i="9"/>
  <c r="B56" i="9"/>
  <c r="D56" i="9"/>
  <c r="E56" i="9"/>
  <c r="AI57" i="9"/>
  <c r="X57" i="9" s="1"/>
  <c r="B57" i="9"/>
  <c r="D57" i="9"/>
  <c r="E57" i="9"/>
  <c r="AI58" i="9"/>
  <c r="X58" i="9" s="1"/>
  <c r="B58" i="9"/>
  <c r="D58" i="9"/>
  <c r="E58" i="9"/>
  <c r="AI59" i="9"/>
  <c r="X59" i="9" s="1"/>
  <c r="B59" i="9"/>
  <c r="D59" i="9"/>
  <c r="E59" i="9"/>
  <c r="AI60" i="9"/>
  <c r="X60" i="9" s="1"/>
  <c r="B60" i="9"/>
  <c r="D60" i="9"/>
  <c r="E60" i="9"/>
  <c r="AI61" i="9"/>
  <c r="X61" i="9" s="1"/>
  <c r="B61" i="9"/>
  <c r="D61" i="9"/>
  <c r="E61" i="9"/>
  <c r="AI62" i="9"/>
  <c r="X62" i="9" s="1"/>
  <c r="B62" i="9"/>
  <c r="D62" i="9"/>
  <c r="E62" i="9"/>
  <c r="AI63" i="9"/>
  <c r="X63" i="9" s="1"/>
  <c r="B63" i="9"/>
  <c r="D63" i="9"/>
  <c r="E63" i="9"/>
  <c r="AI64" i="9"/>
  <c r="B64" i="9"/>
  <c r="D64" i="9"/>
  <c r="E64" i="9"/>
  <c r="AI65" i="9"/>
  <c r="X65" i="9" s="1"/>
  <c r="B65" i="9"/>
  <c r="D65" i="9"/>
  <c r="E65" i="9"/>
  <c r="AI66" i="9"/>
  <c r="X66" i="9" s="1"/>
  <c r="B66" i="9"/>
  <c r="D66" i="9"/>
  <c r="E66" i="9"/>
  <c r="AI67" i="9"/>
  <c r="X67" i="9" s="1"/>
  <c r="B67" i="9"/>
  <c r="D67" i="9"/>
  <c r="E67" i="9"/>
  <c r="AI68" i="9"/>
  <c r="X68" i="9" s="1"/>
  <c r="B68" i="9"/>
  <c r="D68" i="9"/>
  <c r="E68" i="9"/>
  <c r="AI69" i="9"/>
  <c r="X69" i="9" s="1"/>
  <c r="B69" i="9"/>
  <c r="D69" i="9"/>
  <c r="E69" i="9"/>
  <c r="AI70" i="9"/>
  <c r="X70" i="9" s="1"/>
  <c r="B70" i="9"/>
  <c r="D70" i="9"/>
  <c r="E70" i="9"/>
  <c r="AI71" i="9"/>
  <c r="X71" i="9" s="1"/>
  <c r="B71" i="9"/>
  <c r="D71" i="9"/>
  <c r="E71" i="9"/>
  <c r="AI72" i="9"/>
  <c r="X72" i="9" s="1"/>
  <c r="B72" i="9"/>
  <c r="D72" i="9"/>
  <c r="E72" i="9"/>
  <c r="AI73" i="9"/>
  <c r="X73" i="9" s="1"/>
  <c r="B73" i="9"/>
  <c r="D73" i="9"/>
  <c r="E73" i="9"/>
  <c r="AI74" i="9"/>
  <c r="X74" i="9" s="1"/>
  <c r="B74" i="9"/>
  <c r="D74" i="9"/>
  <c r="E74" i="9"/>
  <c r="AI75" i="9"/>
  <c r="X75" i="9" s="1"/>
  <c r="B75" i="9"/>
  <c r="D75" i="9"/>
  <c r="E75" i="9"/>
  <c r="AI76" i="9"/>
  <c r="B76" i="9"/>
  <c r="D76" i="9"/>
  <c r="E76" i="9"/>
  <c r="AI77" i="9"/>
  <c r="X77" i="9" s="1"/>
  <c r="B77" i="9"/>
  <c r="D77" i="9"/>
  <c r="E77" i="9"/>
  <c r="AI78" i="9"/>
  <c r="X78" i="9" s="1"/>
  <c r="B78" i="9"/>
  <c r="D78" i="9"/>
  <c r="E78" i="9"/>
  <c r="AI79" i="9"/>
  <c r="X79" i="9" s="1"/>
  <c r="B79" i="9"/>
  <c r="D79" i="9"/>
  <c r="E79" i="9"/>
  <c r="AI80" i="9"/>
  <c r="B80" i="9"/>
  <c r="D80" i="9"/>
  <c r="E80" i="9"/>
  <c r="AI81" i="9"/>
  <c r="X81" i="9" s="1"/>
  <c r="B81" i="9"/>
  <c r="D81" i="9"/>
  <c r="E81" i="9"/>
  <c r="AI82" i="9"/>
  <c r="X82" i="9" s="1"/>
  <c r="B82" i="9"/>
  <c r="D82" i="9"/>
  <c r="E82" i="9"/>
  <c r="AI83" i="9"/>
  <c r="X83" i="9" s="1"/>
  <c r="B83" i="9"/>
  <c r="D83" i="9"/>
  <c r="E83" i="9"/>
  <c r="AI84" i="9"/>
  <c r="B84" i="9"/>
  <c r="D84" i="9"/>
  <c r="E84" i="9"/>
  <c r="AI85" i="9"/>
  <c r="X85" i="9" s="1"/>
  <c r="B85" i="9"/>
  <c r="D85" i="9"/>
  <c r="E85" i="9"/>
  <c r="AI86" i="9"/>
  <c r="X86" i="9" s="1"/>
  <c r="B86" i="9"/>
  <c r="D86" i="9"/>
  <c r="E86" i="9"/>
  <c r="AI87" i="9"/>
  <c r="X87" i="9" s="1"/>
  <c r="B87" i="9"/>
  <c r="D87" i="9"/>
  <c r="E87" i="9"/>
  <c r="AI88" i="9"/>
  <c r="B88" i="9"/>
  <c r="D88" i="9"/>
  <c r="E88" i="9"/>
  <c r="AI89" i="9"/>
  <c r="X89" i="9" s="1"/>
  <c r="B89" i="9"/>
  <c r="D89" i="9"/>
  <c r="E89" i="9"/>
  <c r="AI90" i="9"/>
  <c r="X90" i="9" s="1"/>
  <c r="B90" i="9"/>
  <c r="D90" i="9"/>
  <c r="E90" i="9"/>
  <c r="AI91" i="9"/>
  <c r="X91" i="9" s="1"/>
  <c r="B91" i="9"/>
  <c r="D91" i="9"/>
  <c r="E91" i="9"/>
  <c r="AI92" i="9"/>
  <c r="X92" i="9" s="1"/>
  <c r="B92" i="9"/>
  <c r="D92" i="9"/>
  <c r="E92" i="9"/>
  <c r="AI93" i="9"/>
  <c r="X93" i="9" s="1"/>
  <c r="B93" i="9"/>
  <c r="D93" i="9"/>
  <c r="E93" i="9"/>
  <c r="AI94" i="9"/>
  <c r="X94" i="9" s="1"/>
  <c r="B94" i="9"/>
  <c r="D94" i="9"/>
  <c r="E94" i="9"/>
  <c r="AI95" i="9"/>
  <c r="X95" i="9" s="1"/>
  <c r="B95" i="9"/>
  <c r="D95" i="9"/>
  <c r="E95" i="9"/>
  <c r="AI96" i="9"/>
  <c r="B96" i="9"/>
  <c r="D96" i="9"/>
  <c r="E96" i="9"/>
  <c r="AI97" i="9"/>
  <c r="X97" i="9" s="1"/>
  <c r="B97" i="9"/>
  <c r="D97" i="9"/>
  <c r="E97" i="9"/>
  <c r="AI98" i="9"/>
  <c r="X98" i="9" s="1"/>
  <c r="B98" i="9"/>
  <c r="D98" i="9"/>
  <c r="E98" i="9"/>
  <c r="AI99" i="9"/>
  <c r="B99" i="9"/>
  <c r="D99" i="9"/>
  <c r="E99" i="9"/>
  <c r="AI100" i="9"/>
  <c r="X100" i="9" s="1"/>
  <c r="B100" i="9"/>
  <c r="D100" i="9"/>
  <c r="E100" i="9"/>
  <c r="AI101" i="9"/>
  <c r="X101" i="9" s="1"/>
  <c r="B101" i="9"/>
  <c r="D101" i="9"/>
  <c r="E101" i="9"/>
  <c r="AI102" i="9"/>
  <c r="X102" i="9" s="1"/>
  <c r="B102" i="9"/>
  <c r="D102" i="9"/>
  <c r="E102" i="9"/>
  <c r="AI103" i="9"/>
  <c r="X103" i="9" s="1"/>
  <c r="B103" i="9"/>
  <c r="D103" i="9"/>
  <c r="E103" i="9"/>
  <c r="AI104" i="9"/>
  <c r="B104" i="9"/>
  <c r="D104" i="9"/>
  <c r="E104" i="9"/>
  <c r="AI105" i="9"/>
  <c r="X105" i="9" s="1"/>
  <c r="B105" i="9"/>
  <c r="D105" i="9"/>
  <c r="E105" i="9"/>
  <c r="AI106" i="9"/>
  <c r="X106" i="9" s="1"/>
  <c r="B106" i="9"/>
  <c r="D106" i="9"/>
  <c r="E106" i="9"/>
  <c r="AI107" i="9"/>
  <c r="X107" i="9" s="1"/>
  <c r="B107" i="9"/>
  <c r="D107" i="9"/>
  <c r="E107" i="9"/>
  <c r="AI108" i="9"/>
  <c r="X108" i="9" s="1"/>
  <c r="B108" i="9"/>
  <c r="D108" i="9"/>
  <c r="E108" i="9"/>
  <c r="AI109" i="9"/>
  <c r="X109" i="9" s="1"/>
  <c r="B109" i="9"/>
  <c r="D109" i="9"/>
  <c r="E109" i="9"/>
  <c r="AI110" i="9"/>
  <c r="X110" i="9" s="1"/>
  <c r="B110" i="9"/>
  <c r="D110" i="9"/>
  <c r="E110" i="9"/>
  <c r="AI111" i="9"/>
  <c r="X111" i="9" s="1"/>
  <c r="B111" i="9"/>
  <c r="D111" i="9"/>
  <c r="E111" i="9"/>
  <c r="AI112" i="9"/>
  <c r="B112" i="9"/>
  <c r="D112" i="9"/>
  <c r="E112" i="9"/>
  <c r="AI113" i="9"/>
  <c r="X113" i="9" s="1"/>
  <c r="B113" i="9"/>
  <c r="D113" i="9"/>
  <c r="E113" i="9"/>
  <c r="AI114" i="9"/>
  <c r="X114" i="9" s="1"/>
  <c r="B114" i="9"/>
  <c r="D114" i="9"/>
  <c r="E114" i="9"/>
  <c r="AI115" i="9"/>
  <c r="X115" i="9" s="1"/>
  <c r="B115" i="9"/>
  <c r="D115" i="9"/>
  <c r="E115" i="9"/>
  <c r="AI116" i="9"/>
  <c r="X116" i="9" s="1"/>
  <c r="B116" i="9"/>
  <c r="D116" i="9"/>
  <c r="E116" i="9"/>
  <c r="AI117" i="9"/>
  <c r="X117" i="9" s="1"/>
  <c r="B117" i="9"/>
  <c r="D117" i="9"/>
  <c r="E117" i="9"/>
  <c r="AI118" i="9"/>
  <c r="X118" i="9" s="1"/>
  <c r="B118" i="9"/>
  <c r="D118" i="9"/>
  <c r="E118" i="9"/>
  <c r="AI119" i="9"/>
  <c r="X119" i="9" s="1"/>
  <c r="B119" i="9"/>
  <c r="D119" i="9"/>
  <c r="E119" i="9"/>
  <c r="AI120" i="9"/>
  <c r="B120" i="9"/>
  <c r="D120" i="9"/>
  <c r="E120" i="9"/>
  <c r="AI121" i="9"/>
  <c r="X121" i="9" s="1"/>
  <c r="B121" i="9"/>
  <c r="D121" i="9"/>
  <c r="E121" i="9"/>
  <c r="AI122" i="9"/>
  <c r="X122" i="9" s="1"/>
  <c r="B122" i="9"/>
  <c r="D122" i="9"/>
  <c r="E122" i="9"/>
  <c r="AI123" i="9"/>
  <c r="X123" i="9" s="1"/>
  <c r="B123" i="9"/>
  <c r="D123" i="9"/>
  <c r="E123" i="9"/>
  <c r="AI124" i="9"/>
  <c r="X124" i="9" s="1"/>
  <c r="B124" i="9"/>
  <c r="D124" i="9"/>
  <c r="E124" i="9"/>
  <c r="AI125" i="9"/>
  <c r="X125" i="9" s="1"/>
  <c r="B125" i="9"/>
  <c r="D125" i="9"/>
  <c r="E125" i="9"/>
  <c r="AI126" i="9"/>
  <c r="X126" i="9" s="1"/>
  <c r="B126" i="9"/>
  <c r="D126" i="9"/>
  <c r="E126" i="9"/>
  <c r="AI127" i="9"/>
  <c r="X127" i="9" s="1"/>
  <c r="B127" i="9"/>
  <c r="D127" i="9"/>
  <c r="E127" i="9"/>
  <c r="AI128" i="9"/>
  <c r="B128" i="9"/>
  <c r="D128" i="9"/>
  <c r="E128" i="9"/>
  <c r="AI129" i="9"/>
  <c r="X129" i="9" s="1"/>
  <c r="B129" i="9"/>
  <c r="D129" i="9"/>
  <c r="E129" i="9"/>
  <c r="AI130" i="9"/>
  <c r="X130" i="9" s="1"/>
  <c r="B130" i="9"/>
  <c r="D130" i="9"/>
  <c r="E130" i="9"/>
  <c r="AI131" i="9"/>
  <c r="X131" i="9" s="1"/>
  <c r="B131" i="9"/>
  <c r="D131" i="9"/>
  <c r="E131" i="9"/>
  <c r="AI132" i="9"/>
  <c r="X132" i="9" s="1"/>
  <c r="B132" i="9"/>
  <c r="D132" i="9"/>
  <c r="E132" i="9"/>
  <c r="AI133" i="9"/>
  <c r="X133" i="9" s="1"/>
  <c r="B133" i="9"/>
  <c r="D133" i="9"/>
  <c r="E133" i="9"/>
  <c r="AI134" i="9"/>
  <c r="X134" i="9" s="1"/>
  <c r="B134" i="9"/>
  <c r="D134" i="9"/>
  <c r="E134" i="9"/>
  <c r="AI135" i="9"/>
  <c r="X135" i="9" s="1"/>
  <c r="B135" i="9"/>
  <c r="D135" i="9"/>
  <c r="E135" i="9"/>
  <c r="AI136" i="9"/>
  <c r="B136" i="9"/>
  <c r="D136" i="9"/>
  <c r="E136" i="9"/>
  <c r="AI137" i="9"/>
  <c r="X137" i="9" s="1"/>
  <c r="B137" i="9"/>
  <c r="D137" i="9"/>
  <c r="E137" i="9"/>
  <c r="AI138" i="9"/>
  <c r="X138" i="9" s="1"/>
  <c r="B138" i="9"/>
  <c r="D138" i="9"/>
  <c r="E138" i="9"/>
  <c r="AI139" i="9"/>
  <c r="X139" i="9" s="1"/>
  <c r="B139" i="9"/>
  <c r="D139" i="9"/>
  <c r="E139" i="9"/>
  <c r="AI140" i="9"/>
  <c r="X140" i="9" s="1"/>
  <c r="B140" i="9"/>
  <c r="D140" i="9"/>
  <c r="E140" i="9"/>
  <c r="AI141" i="9"/>
  <c r="X141" i="9" s="1"/>
  <c r="B141" i="9"/>
  <c r="D141" i="9"/>
  <c r="E141" i="9"/>
  <c r="AI142" i="9"/>
  <c r="X142" i="9" s="1"/>
  <c r="B142" i="9"/>
  <c r="D142" i="9"/>
  <c r="E142" i="9"/>
  <c r="AI143" i="9"/>
  <c r="X143" i="9" s="1"/>
  <c r="B143" i="9"/>
  <c r="D143" i="9"/>
  <c r="E143" i="9"/>
  <c r="AI144" i="9"/>
  <c r="X144" i="9" s="1"/>
  <c r="B144" i="9"/>
  <c r="D144" i="9"/>
  <c r="E144" i="9"/>
  <c r="AI145" i="9"/>
  <c r="X145" i="9" s="1"/>
  <c r="B145" i="9"/>
  <c r="D145" i="9"/>
  <c r="E145" i="9"/>
  <c r="AI146" i="9"/>
  <c r="X146" i="9" s="1"/>
  <c r="B146" i="9"/>
  <c r="D146" i="9"/>
  <c r="E146" i="9"/>
  <c r="AI147" i="9"/>
  <c r="X147" i="9" s="1"/>
  <c r="B147" i="9"/>
  <c r="D147" i="9"/>
  <c r="E147" i="9"/>
  <c r="AI148" i="9"/>
  <c r="X148" i="9" s="1"/>
  <c r="B148" i="9"/>
  <c r="D148" i="9"/>
  <c r="E148" i="9"/>
  <c r="AI149" i="9"/>
  <c r="X149" i="9" s="1"/>
  <c r="B149" i="9"/>
  <c r="D149" i="9"/>
  <c r="E149" i="9"/>
  <c r="AI150" i="9"/>
  <c r="X150" i="9" s="1"/>
  <c r="B150" i="9"/>
  <c r="D150" i="9"/>
  <c r="E150" i="9"/>
  <c r="AI151" i="9"/>
  <c r="X151" i="9" s="1"/>
  <c r="B151" i="9"/>
  <c r="D151" i="9"/>
  <c r="E151" i="9"/>
  <c r="AI152" i="9"/>
  <c r="X152" i="9" s="1"/>
  <c r="B152" i="9"/>
  <c r="D152" i="9"/>
  <c r="E152" i="9"/>
  <c r="AI153" i="9"/>
  <c r="X153" i="9" s="1"/>
  <c r="B153" i="9"/>
  <c r="D153" i="9"/>
  <c r="E153" i="9"/>
  <c r="AI154" i="9"/>
  <c r="X154" i="9" s="1"/>
  <c r="B154" i="9"/>
  <c r="D154" i="9"/>
  <c r="E154" i="9"/>
  <c r="AI155" i="9"/>
  <c r="X155" i="9" s="1"/>
  <c r="B155" i="9"/>
  <c r="D155" i="9"/>
  <c r="E155" i="9"/>
  <c r="AI156" i="9"/>
  <c r="X156" i="9" s="1"/>
  <c r="B156" i="9"/>
  <c r="D156" i="9"/>
  <c r="E156" i="9"/>
  <c r="AI157" i="9"/>
  <c r="X157" i="9" s="1"/>
  <c r="B157" i="9"/>
  <c r="D157" i="9"/>
  <c r="E157" i="9"/>
  <c r="AI158" i="9"/>
  <c r="X158" i="9" s="1"/>
  <c r="B158" i="9"/>
  <c r="D158" i="9"/>
  <c r="E158" i="9"/>
  <c r="AI159" i="9"/>
  <c r="X159" i="9" s="1"/>
  <c r="B159" i="9"/>
  <c r="D159" i="9"/>
  <c r="E159" i="9"/>
  <c r="AI160" i="9"/>
  <c r="X160" i="9" s="1"/>
  <c r="B160" i="9"/>
  <c r="D160" i="9"/>
  <c r="E160" i="9"/>
  <c r="AJ622" i="9" l="1"/>
  <c r="AK622" i="9" s="1"/>
  <c r="AJ392" i="9"/>
  <c r="AK392" i="9" s="1"/>
  <c r="AL463" i="9"/>
  <c r="AL136" i="9"/>
  <c r="X136" i="9"/>
  <c r="AL128" i="9"/>
  <c r="X128" i="9"/>
  <c r="AL120" i="9"/>
  <c r="X120" i="9"/>
  <c r="AL112" i="9"/>
  <c r="X112" i="9"/>
  <c r="AL104" i="9"/>
  <c r="X104" i="9"/>
  <c r="AL96" i="9"/>
  <c r="X96" i="9"/>
  <c r="AL88" i="9"/>
  <c r="X88" i="9"/>
  <c r="AL80" i="9"/>
  <c r="X80" i="9"/>
  <c r="AL64" i="9"/>
  <c r="X64" i="9"/>
  <c r="AL56" i="9"/>
  <c r="X56" i="9"/>
  <c r="AL32" i="9"/>
  <c r="X32" i="9"/>
  <c r="AL8" i="9"/>
  <c r="X8" i="9"/>
  <c r="AL99" i="9"/>
  <c r="X99" i="9"/>
  <c r="AL6" i="9"/>
  <c r="X6" i="9"/>
  <c r="AJ84" i="9"/>
  <c r="W84" i="9" s="1"/>
  <c r="X84" i="9"/>
  <c r="AJ76" i="9"/>
  <c r="W76" i="9" s="1"/>
  <c r="X76" i="9"/>
  <c r="AJ4" i="9"/>
  <c r="W4" i="9" s="1"/>
  <c r="X4" i="9"/>
  <c r="AL13" i="9"/>
  <c r="X13" i="9"/>
  <c r="AJ408" i="9"/>
  <c r="AK408" i="9" s="1"/>
  <c r="AJ670" i="9"/>
  <c r="AK670" i="9" s="1"/>
  <c r="AJ448" i="9"/>
  <c r="AK448" i="9" s="1"/>
  <c r="AL587" i="9"/>
  <c r="AJ513" i="9"/>
  <c r="AK513" i="9" s="1"/>
  <c r="AJ327" i="9"/>
  <c r="AK327" i="9" s="1"/>
  <c r="AJ328" i="9"/>
  <c r="AK328" i="9" s="1"/>
  <c r="AJ329" i="9"/>
  <c r="AK329" i="9" s="1"/>
  <c r="AJ368" i="9"/>
  <c r="AK368" i="9" s="1"/>
  <c r="AJ352" i="9"/>
  <c r="AK352" i="9" s="1"/>
  <c r="AL499" i="9"/>
  <c r="AL558" i="9"/>
  <c r="AJ376" i="9"/>
  <c r="AK376" i="9" s="1"/>
  <c r="AL555" i="9"/>
  <c r="AJ400" i="9"/>
  <c r="AK400" i="9" s="1"/>
  <c r="AL486" i="9"/>
  <c r="AJ694" i="9"/>
  <c r="AK694" i="9" s="1"/>
  <c r="AL180" i="9"/>
  <c r="AJ440" i="9"/>
  <c r="AK440" i="9" s="1"/>
  <c r="AJ483" i="9"/>
  <c r="AK483" i="9" s="1"/>
  <c r="AJ585" i="9"/>
  <c r="AK585" i="9" s="1"/>
  <c r="AJ726" i="9"/>
  <c r="AK726" i="9" s="1"/>
  <c r="AJ261" i="9"/>
  <c r="AK261" i="9" s="1"/>
  <c r="AL261" i="9"/>
  <c r="AJ362" i="9"/>
  <c r="AK362" i="9" s="1"/>
  <c r="AL362" i="9"/>
  <c r="AJ402" i="9"/>
  <c r="AK402" i="9" s="1"/>
  <c r="AL402" i="9"/>
  <c r="AJ502" i="9"/>
  <c r="AK502" i="9" s="1"/>
  <c r="AL502" i="9"/>
  <c r="AJ712" i="9"/>
  <c r="AK712" i="9" s="1"/>
  <c r="AL712" i="9"/>
  <c r="AJ308" i="9"/>
  <c r="AK308" i="9" s="1"/>
  <c r="AL308" i="9"/>
  <c r="AJ510" i="9"/>
  <c r="AK510" i="9" s="1"/>
  <c r="AL510" i="9"/>
  <c r="AJ550" i="9"/>
  <c r="AK550" i="9" s="1"/>
  <c r="AL550" i="9"/>
  <c r="AJ608" i="9"/>
  <c r="AK608" i="9" s="1"/>
  <c r="AL608" i="9"/>
  <c r="AJ688" i="9"/>
  <c r="AK688" i="9" s="1"/>
  <c r="AL688" i="9"/>
  <c r="AJ760" i="9"/>
  <c r="AK760" i="9" s="1"/>
  <c r="AL760" i="9"/>
  <c r="AJ509" i="9"/>
  <c r="AK509" i="9" s="1"/>
  <c r="AL509" i="9"/>
  <c r="AJ269" i="9"/>
  <c r="AK269" i="9" s="1"/>
  <c r="AL269" i="9"/>
  <c r="AJ293" i="9"/>
  <c r="AK293" i="9" s="1"/>
  <c r="AL293" i="9"/>
  <c r="AJ370" i="9"/>
  <c r="AK370" i="9" s="1"/>
  <c r="AL370" i="9"/>
  <c r="AJ517" i="9"/>
  <c r="AK517" i="9" s="1"/>
  <c r="AL517" i="9"/>
  <c r="AJ597" i="9"/>
  <c r="AK597" i="9" s="1"/>
  <c r="AL597" i="9"/>
  <c r="AJ624" i="9"/>
  <c r="AK624" i="9" s="1"/>
  <c r="AL624" i="9"/>
  <c r="AJ728" i="9"/>
  <c r="AK728" i="9" s="1"/>
  <c r="AL728" i="9"/>
  <c r="AJ197" i="9"/>
  <c r="AK197" i="9" s="1"/>
  <c r="AL197" i="9"/>
  <c r="AJ252" i="9"/>
  <c r="AK252" i="9" s="1"/>
  <c r="AL252" i="9"/>
  <c r="AJ525" i="9"/>
  <c r="AK525" i="9" s="1"/>
  <c r="AL525" i="9"/>
  <c r="AJ534" i="9"/>
  <c r="AK534" i="9" s="1"/>
  <c r="AL534" i="9"/>
  <c r="AJ394" i="9"/>
  <c r="AK394" i="9" s="1"/>
  <c r="AL394" i="9"/>
  <c r="AJ533" i="9"/>
  <c r="AK533" i="9" s="1"/>
  <c r="AL533" i="9"/>
  <c r="AJ581" i="9"/>
  <c r="AK581" i="9" s="1"/>
  <c r="AL581" i="9"/>
  <c r="AJ632" i="9"/>
  <c r="AK632" i="9" s="1"/>
  <c r="AL632" i="9"/>
  <c r="AJ640" i="9"/>
  <c r="AK640" i="9" s="1"/>
  <c r="AL640" i="9"/>
  <c r="AJ672" i="9"/>
  <c r="AK672" i="9" s="1"/>
  <c r="AL672" i="9"/>
  <c r="AJ237" i="9"/>
  <c r="AK237" i="9" s="1"/>
  <c r="AL237" i="9"/>
  <c r="AJ276" i="9"/>
  <c r="AK276" i="9" s="1"/>
  <c r="AL276" i="9"/>
  <c r="AJ301" i="9"/>
  <c r="AK301" i="9" s="1"/>
  <c r="AL301" i="9"/>
  <c r="AJ354" i="9"/>
  <c r="AK354" i="9" s="1"/>
  <c r="AL354" i="9"/>
  <c r="AJ442" i="9"/>
  <c r="AK442" i="9" s="1"/>
  <c r="AL442" i="9"/>
  <c r="AJ493" i="9"/>
  <c r="AK493" i="9" s="1"/>
  <c r="AL493" i="9"/>
  <c r="AJ542" i="9"/>
  <c r="AK542" i="9" s="1"/>
  <c r="AL542" i="9"/>
  <c r="AJ744" i="9"/>
  <c r="AK744" i="9" s="1"/>
  <c r="AL744" i="9"/>
  <c r="AJ478" i="9"/>
  <c r="AK478" i="9" s="1"/>
  <c r="AL478" i="9"/>
  <c r="AJ680" i="9"/>
  <c r="AK680" i="9" s="1"/>
  <c r="AL680" i="9"/>
  <c r="AJ186" i="9"/>
  <c r="AK186" i="9" s="1"/>
  <c r="AJ187" i="9"/>
  <c r="AK187" i="9" s="1"/>
  <c r="AL188" i="9"/>
  <c r="AL205" i="9"/>
  <c r="AL221" i="9"/>
  <c r="AL260" i="9"/>
  <c r="AL292" i="9"/>
  <c r="AJ336" i="9"/>
  <c r="AK336" i="9" s="1"/>
  <c r="AL338" i="9"/>
  <c r="AL426" i="9"/>
  <c r="AJ456" i="9"/>
  <c r="AK456" i="9" s="1"/>
  <c r="AL565" i="9"/>
  <c r="AL573" i="9"/>
  <c r="AL589" i="9"/>
  <c r="AL696" i="9"/>
  <c r="AJ750" i="9"/>
  <c r="AK750" i="9" s="1"/>
  <c r="AL752" i="9"/>
  <c r="AL557" i="9"/>
  <c r="AJ569" i="9"/>
  <c r="AK569" i="9" s="1"/>
  <c r="AL574" i="9"/>
  <c r="AL582" i="9"/>
  <c r="AL590" i="9"/>
  <c r="AL598" i="9"/>
  <c r="AJ662" i="9"/>
  <c r="AK662" i="9" s="1"/>
  <c r="AL664" i="9"/>
  <c r="AJ718" i="9"/>
  <c r="AK718" i="9" s="1"/>
  <c r="AL720" i="9"/>
  <c r="AL244" i="9"/>
  <c r="AL253" i="9"/>
  <c r="AL284" i="9"/>
  <c r="AL450" i="9"/>
  <c r="AL485" i="9"/>
  <c r="AJ491" i="9"/>
  <c r="AK491" i="9" s="1"/>
  <c r="AJ497" i="9"/>
  <c r="AK497" i="9" s="1"/>
  <c r="AL501" i="9"/>
  <c r="AL507" i="9"/>
  <c r="AL531" i="9"/>
  <c r="AL541" i="9"/>
  <c r="AL549" i="9"/>
  <c r="AL566" i="9"/>
  <c r="AJ630" i="9"/>
  <c r="AK630" i="9" s="1"/>
  <c r="AJ686" i="9"/>
  <c r="AK686" i="9" s="1"/>
  <c r="AL236" i="9"/>
  <c r="AL245" i="9"/>
  <c r="AL285" i="9"/>
  <c r="AJ384" i="9"/>
  <c r="AK384" i="9" s="1"/>
  <c r="AL386" i="9"/>
  <c r="AJ416" i="9"/>
  <c r="AK416" i="9" s="1"/>
  <c r="AL418" i="9"/>
  <c r="AL477" i="9"/>
  <c r="AJ481" i="9"/>
  <c r="AK481" i="9" s="1"/>
  <c r="AJ489" i="9"/>
  <c r="AK489" i="9" s="1"/>
  <c r="AJ505" i="9"/>
  <c r="AK505" i="9" s="1"/>
  <c r="AL515" i="9"/>
  <c r="AJ545" i="9"/>
  <c r="AK545" i="9" s="1"/>
  <c r="AJ654" i="9"/>
  <c r="AK654" i="9" s="1"/>
  <c r="AL656" i="9"/>
  <c r="AJ710" i="9"/>
  <c r="AK710" i="9" s="1"/>
  <c r="AL228" i="9"/>
  <c r="AL277" i="9"/>
  <c r="AL378" i="9"/>
  <c r="AL410" i="9"/>
  <c r="AJ473" i="9"/>
  <c r="AK473" i="9" s="1"/>
  <c r="AJ521" i="9"/>
  <c r="AK521" i="9" s="1"/>
  <c r="AL526" i="9"/>
  <c r="AJ613" i="9"/>
  <c r="AK613" i="9" s="1"/>
  <c r="AJ614" i="9"/>
  <c r="AK614" i="9" s="1"/>
  <c r="AL616" i="9"/>
  <c r="AJ646" i="9"/>
  <c r="AK646" i="9" s="1"/>
  <c r="AL648" i="9"/>
  <c r="AL704" i="9"/>
  <c r="AJ734" i="9"/>
  <c r="AK734" i="9" s="1"/>
  <c r="AL736" i="9"/>
  <c r="AL229" i="9"/>
  <c r="AL268" i="9"/>
  <c r="AL300" i="9"/>
  <c r="AJ344" i="9"/>
  <c r="AK344" i="9" s="1"/>
  <c r="AL346" i="9"/>
  <c r="AJ432" i="9"/>
  <c r="AK432" i="9" s="1"/>
  <c r="AL434" i="9"/>
  <c r="AL460" i="9"/>
  <c r="AJ466" i="9"/>
  <c r="AK466" i="9" s="1"/>
  <c r="AL469" i="9"/>
  <c r="AL518" i="9"/>
  <c r="AL579" i="9"/>
  <c r="AL595" i="9"/>
  <c r="AL603" i="9"/>
  <c r="AJ605" i="9"/>
  <c r="AK605" i="9" s="1"/>
  <c r="AJ758" i="9"/>
  <c r="AK758" i="9" s="1"/>
  <c r="AJ170" i="9"/>
  <c r="AK170" i="9" s="1"/>
  <c r="AL170" i="9"/>
  <c r="AL169" i="9"/>
  <c r="AJ169" i="9"/>
  <c r="AK169" i="9" s="1"/>
  <c r="AL179" i="9"/>
  <c r="AJ179" i="9"/>
  <c r="AK179" i="9" s="1"/>
  <c r="AL163" i="9"/>
  <c r="AJ163" i="9"/>
  <c r="AK163" i="9" s="1"/>
  <c r="AL168" i="9"/>
  <c r="AJ168" i="9"/>
  <c r="AK168" i="9" s="1"/>
  <c r="AJ162" i="9"/>
  <c r="AK162" i="9" s="1"/>
  <c r="AL162" i="9"/>
  <c r="AL176" i="9"/>
  <c r="AJ176" i="9"/>
  <c r="AK176" i="9" s="1"/>
  <c r="AL161" i="9"/>
  <c r="AJ161" i="9"/>
  <c r="AK161" i="9" s="1"/>
  <c r="AL174" i="9"/>
  <c r="AJ174" i="9"/>
  <c r="AK174" i="9" s="1"/>
  <c r="AL171" i="9"/>
  <c r="AJ171" i="9"/>
  <c r="AK171" i="9" s="1"/>
  <c r="AJ175" i="9"/>
  <c r="AK175" i="9" s="1"/>
  <c r="AJ218" i="9"/>
  <c r="AK218" i="9" s="1"/>
  <c r="AL218" i="9"/>
  <c r="AL243" i="9"/>
  <c r="AJ243" i="9"/>
  <c r="AK243" i="9" s="1"/>
  <c r="AJ250" i="9"/>
  <c r="AK250" i="9" s="1"/>
  <c r="AL250" i="9"/>
  <c r="AL255" i="9"/>
  <c r="AJ255" i="9"/>
  <c r="AK255" i="9" s="1"/>
  <c r="AL283" i="9"/>
  <c r="AJ283" i="9"/>
  <c r="AK283" i="9" s="1"/>
  <c r="AL288" i="9"/>
  <c r="AJ288" i="9"/>
  <c r="AK288" i="9" s="1"/>
  <c r="AL312" i="9"/>
  <c r="AJ312" i="9"/>
  <c r="AK312" i="9" s="1"/>
  <c r="AL331" i="9"/>
  <c r="AJ331" i="9"/>
  <c r="AK331" i="9" s="1"/>
  <c r="AL216" i="9"/>
  <c r="AJ216" i="9"/>
  <c r="AK216" i="9" s="1"/>
  <c r="AL235" i="9"/>
  <c r="AJ235" i="9"/>
  <c r="AK235" i="9" s="1"/>
  <c r="AJ242" i="9"/>
  <c r="AK242" i="9" s="1"/>
  <c r="AL242" i="9"/>
  <c r="AL247" i="9"/>
  <c r="AJ247" i="9"/>
  <c r="AK247" i="9" s="1"/>
  <c r="AJ282" i="9"/>
  <c r="AK282" i="9" s="1"/>
  <c r="AL282" i="9"/>
  <c r="AL287" i="9"/>
  <c r="AJ287" i="9"/>
  <c r="AK287" i="9" s="1"/>
  <c r="AL311" i="9"/>
  <c r="AJ311" i="9"/>
  <c r="AK311" i="9" s="1"/>
  <c r="AL324" i="9"/>
  <c r="AJ324" i="9"/>
  <c r="AK324" i="9" s="1"/>
  <c r="AJ166" i="9"/>
  <c r="AK166" i="9" s="1"/>
  <c r="AJ172" i="9"/>
  <c r="AK172" i="9" s="1"/>
  <c r="AL212" i="9"/>
  <c r="AJ212" i="9"/>
  <c r="AK212" i="9" s="1"/>
  <c r="AL215" i="9"/>
  <c r="AJ215" i="9"/>
  <c r="AK215" i="9" s="1"/>
  <c r="AJ234" i="9"/>
  <c r="AK234" i="9" s="1"/>
  <c r="AL234" i="9"/>
  <c r="AL239" i="9"/>
  <c r="AJ239" i="9"/>
  <c r="AK239" i="9" s="1"/>
  <c r="AL275" i="9"/>
  <c r="AJ275" i="9"/>
  <c r="AK275" i="9" s="1"/>
  <c r="AL280" i="9"/>
  <c r="AJ280" i="9"/>
  <c r="AK280" i="9" s="1"/>
  <c r="AL307" i="9"/>
  <c r="AJ307" i="9"/>
  <c r="AK307" i="9" s="1"/>
  <c r="AJ309" i="9"/>
  <c r="AK309" i="9" s="1"/>
  <c r="AL309" i="9"/>
  <c r="AL323" i="9"/>
  <c r="AJ323" i="9"/>
  <c r="AK323" i="9" s="1"/>
  <c r="AL181" i="9"/>
  <c r="AL211" i="9"/>
  <c r="AJ211" i="9"/>
  <c r="AK211" i="9" s="1"/>
  <c r="AL227" i="9"/>
  <c r="AJ227" i="9"/>
  <c r="AK227" i="9" s="1"/>
  <c r="AL232" i="9"/>
  <c r="AJ232" i="9"/>
  <c r="AK232" i="9" s="1"/>
  <c r="AJ274" i="9"/>
  <c r="AK274" i="9" s="1"/>
  <c r="AL274" i="9"/>
  <c r="AL279" i="9"/>
  <c r="AJ279" i="9"/>
  <c r="AK279" i="9" s="1"/>
  <c r="AJ306" i="9"/>
  <c r="AK306" i="9" s="1"/>
  <c r="AL306" i="9"/>
  <c r="AL320" i="9"/>
  <c r="AJ320" i="9"/>
  <c r="AK320" i="9" s="1"/>
  <c r="AJ164" i="9"/>
  <c r="AK164" i="9" s="1"/>
  <c r="AJ182" i="9"/>
  <c r="AK182" i="9" s="1"/>
  <c r="AJ210" i="9"/>
  <c r="AK210" i="9" s="1"/>
  <c r="AL210" i="9"/>
  <c r="AJ226" i="9"/>
  <c r="AK226" i="9" s="1"/>
  <c r="AL226" i="9"/>
  <c r="AL231" i="9"/>
  <c r="AJ231" i="9"/>
  <c r="AK231" i="9" s="1"/>
  <c r="AL267" i="9"/>
  <c r="AJ267" i="9"/>
  <c r="AK267" i="9" s="1"/>
  <c r="AL272" i="9"/>
  <c r="AJ272" i="9"/>
  <c r="AK272" i="9" s="1"/>
  <c r="AL299" i="9"/>
  <c r="AJ299" i="9"/>
  <c r="AK299" i="9" s="1"/>
  <c r="AL304" i="9"/>
  <c r="AJ304" i="9"/>
  <c r="AK304" i="9" s="1"/>
  <c r="AL318" i="9"/>
  <c r="AJ318" i="9"/>
  <c r="AK318" i="9" s="1"/>
  <c r="AJ167" i="9"/>
  <c r="AK167" i="9" s="1"/>
  <c r="AJ173" i="9"/>
  <c r="AK173" i="9" s="1"/>
  <c r="AL177" i="9"/>
  <c r="AJ177" i="9"/>
  <c r="AK177" i="9" s="1"/>
  <c r="AL183" i="9"/>
  <c r="AJ183" i="9"/>
  <c r="AK183" i="9" s="1"/>
  <c r="AL184" i="9"/>
  <c r="AJ184" i="9"/>
  <c r="AK184" i="9" s="1"/>
  <c r="AL189" i="9"/>
  <c r="AL190" i="9"/>
  <c r="AJ190" i="9"/>
  <c r="AK190" i="9" s="1"/>
  <c r="AJ194" i="9"/>
  <c r="AK194" i="9" s="1"/>
  <c r="AJ195" i="9"/>
  <c r="AK195" i="9" s="1"/>
  <c r="AL196" i="9"/>
  <c r="AJ203" i="9"/>
  <c r="AK203" i="9" s="1"/>
  <c r="AL206" i="9"/>
  <c r="AJ206" i="9"/>
  <c r="AK206" i="9" s="1"/>
  <c r="AL208" i="9"/>
  <c r="AJ208" i="9"/>
  <c r="AK208" i="9" s="1"/>
  <c r="AL224" i="9"/>
  <c r="AJ224" i="9"/>
  <c r="AK224" i="9" s="1"/>
  <c r="AL271" i="9"/>
  <c r="AJ271" i="9"/>
  <c r="AK271" i="9" s="1"/>
  <c r="AJ298" i="9"/>
  <c r="AK298" i="9" s="1"/>
  <c r="AL298" i="9"/>
  <c r="AL303" i="9"/>
  <c r="AJ303" i="9"/>
  <c r="AK303" i="9" s="1"/>
  <c r="AL191" i="9"/>
  <c r="AJ191" i="9"/>
  <c r="AK191" i="9" s="1"/>
  <c r="AL192" i="9"/>
  <c r="AJ192" i="9"/>
  <c r="AK192" i="9" s="1"/>
  <c r="AL207" i="9"/>
  <c r="AJ207" i="9"/>
  <c r="AK207" i="9" s="1"/>
  <c r="AL220" i="9"/>
  <c r="AJ220" i="9"/>
  <c r="AK220" i="9" s="1"/>
  <c r="AL223" i="9"/>
  <c r="AJ223" i="9"/>
  <c r="AK223" i="9" s="1"/>
  <c r="AL259" i="9"/>
  <c r="AJ259" i="9"/>
  <c r="AK259" i="9" s="1"/>
  <c r="AL264" i="9"/>
  <c r="AJ264" i="9"/>
  <c r="AK264" i="9" s="1"/>
  <c r="AL291" i="9"/>
  <c r="AJ291" i="9"/>
  <c r="AK291" i="9" s="1"/>
  <c r="AL296" i="9"/>
  <c r="AJ296" i="9"/>
  <c r="AK296" i="9" s="1"/>
  <c r="AL315" i="9"/>
  <c r="AJ315" i="9"/>
  <c r="AK315" i="9" s="1"/>
  <c r="AJ202" i="9"/>
  <c r="AK202" i="9" s="1"/>
  <c r="AL202" i="9"/>
  <c r="AL219" i="9"/>
  <c r="AJ219" i="9"/>
  <c r="AK219" i="9" s="1"/>
  <c r="AL251" i="9"/>
  <c r="AJ251" i="9"/>
  <c r="AK251" i="9" s="1"/>
  <c r="AJ258" i="9"/>
  <c r="AK258" i="9" s="1"/>
  <c r="AL258" i="9"/>
  <c r="AL263" i="9"/>
  <c r="AJ263" i="9"/>
  <c r="AK263" i="9" s="1"/>
  <c r="AJ290" i="9"/>
  <c r="AK290" i="9" s="1"/>
  <c r="AL290" i="9"/>
  <c r="AL295" i="9"/>
  <c r="AJ295" i="9"/>
  <c r="AK295" i="9" s="1"/>
  <c r="AJ314" i="9"/>
  <c r="AK314" i="9" s="1"/>
  <c r="AL314" i="9"/>
  <c r="AJ240" i="9"/>
  <c r="AK240" i="9" s="1"/>
  <c r="AJ256" i="9"/>
  <c r="AK256" i="9" s="1"/>
  <c r="AJ321" i="9"/>
  <c r="AK321" i="9" s="1"/>
  <c r="AL325" i="9"/>
  <c r="AL326" i="9"/>
  <c r="AJ326" i="9"/>
  <c r="AK326" i="9" s="1"/>
  <c r="AL337" i="9"/>
  <c r="AJ337" i="9"/>
  <c r="AK337" i="9" s="1"/>
  <c r="AL341" i="9"/>
  <c r="AJ341" i="9"/>
  <c r="AK341" i="9" s="1"/>
  <c r="AJ343" i="9"/>
  <c r="AK343" i="9" s="1"/>
  <c r="AL343" i="9"/>
  <c r="AL395" i="9"/>
  <c r="AJ395" i="9"/>
  <c r="AK395" i="9" s="1"/>
  <c r="AL401" i="9"/>
  <c r="AJ401" i="9"/>
  <c r="AK401" i="9" s="1"/>
  <c r="AL405" i="9"/>
  <c r="AJ405" i="9"/>
  <c r="AK405" i="9" s="1"/>
  <c r="AJ407" i="9"/>
  <c r="AK407" i="9" s="1"/>
  <c r="AL407" i="9"/>
  <c r="AL462" i="9"/>
  <c r="AJ462" i="9"/>
  <c r="AK462" i="9" s="1"/>
  <c r="AL487" i="9"/>
  <c r="AJ487" i="9"/>
  <c r="AK487" i="9" s="1"/>
  <c r="AJ547" i="9"/>
  <c r="AK547" i="9" s="1"/>
  <c r="AL547" i="9"/>
  <c r="AJ335" i="9"/>
  <c r="AK335" i="9" s="1"/>
  <c r="AL335" i="9"/>
  <c r="AL387" i="9"/>
  <c r="AJ387" i="9"/>
  <c r="AK387" i="9" s="1"/>
  <c r="AL393" i="9"/>
  <c r="AJ393" i="9"/>
  <c r="AK393" i="9" s="1"/>
  <c r="AL397" i="9"/>
  <c r="AJ397" i="9"/>
  <c r="AK397" i="9" s="1"/>
  <c r="AJ399" i="9"/>
  <c r="AK399" i="9" s="1"/>
  <c r="AL399" i="9"/>
  <c r="AL451" i="9"/>
  <c r="AJ451" i="9"/>
  <c r="AK451" i="9" s="1"/>
  <c r="AL457" i="9"/>
  <c r="AJ457" i="9"/>
  <c r="AK457" i="9" s="1"/>
  <c r="AL468" i="9"/>
  <c r="AJ468" i="9"/>
  <c r="AK468" i="9" s="1"/>
  <c r="AL470" i="9"/>
  <c r="AJ470" i="9"/>
  <c r="AK470" i="9" s="1"/>
  <c r="AL538" i="9"/>
  <c r="AJ538" i="9"/>
  <c r="AK538" i="9" s="1"/>
  <c r="AJ214" i="9"/>
  <c r="AK214" i="9" s="1"/>
  <c r="AJ222" i="9"/>
  <c r="AK222" i="9" s="1"/>
  <c r="AJ238" i="9"/>
  <c r="AK238" i="9" s="1"/>
  <c r="AJ246" i="9"/>
  <c r="AK246" i="9" s="1"/>
  <c r="AJ254" i="9"/>
  <c r="AK254" i="9" s="1"/>
  <c r="AJ262" i="9"/>
  <c r="AK262" i="9" s="1"/>
  <c r="AJ270" i="9"/>
  <c r="AK270" i="9" s="1"/>
  <c r="AJ278" i="9"/>
  <c r="AK278" i="9" s="1"/>
  <c r="AJ286" i="9"/>
  <c r="AK286" i="9" s="1"/>
  <c r="AJ294" i="9"/>
  <c r="AK294" i="9" s="1"/>
  <c r="AJ302" i="9"/>
  <c r="AK302" i="9" s="1"/>
  <c r="AJ310" i="9"/>
  <c r="AK310" i="9" s="1"/>
  <c r="AL379" i="9"/>
  <c r="AJ379" i="9"/>
  <c r="AK379" i="9" s="1"/>
  <c r="AL385" i="9"/>
  <c r="AJ385" i="9"/>
  <c r="AK385" i="9" s="1"/>
  <c r="AL389" i="9"/>
  <c r="AJ389" i="9"/>
  <c r="AK389" i="9" s="1"/>
  <c r="AJ391" i="9"/>
  <c r="AK391" i="9" s="1"/>
  <c r="AL391" i="9"/>
  <c r="AL443" i="9"/>
  <c r="AJ443" i="9"/>
  <c r="AK443" i="9" s="1"/>
  <c r="AL449" i="9"/>
  <c r="AJ449" i="9"/>
  <c r="AK449" i="9" s="1"/>
  <c r="AL453" i="9"/>
  <c r="AJ453" i="9"/>
  <c r="AK453" i="9" s="1"/>
  <c r="AJ455" i="9"/>
  <c r="AK455" i="9" s="1"/>
  <c r="AL455" i="9"/>
  <c r="AL465" i="9"/>
  <c r="AJ465" i="9"/>
  <c r="AK465" i="9" s="1"/>
  <c r="AL467" i="9"/>
  <c r="AJ467" i="9"/>
  <c r="AK467" i="9" s="1"/>
  <c r="AL537" i="9"/>
  <c r="AJ537" i="9"/>
  <c r="AK537" i="9" s="1"/>
  <c r="AJ709" i="9"/>
  <c r="AK709" i="9" s="1"/>
  <c r="AL709" i="9"/>
  <c r="AJ185" i="9"/>
  <c r="AK185" i="9" s="1"/>
  <c r="AJ193" i="9"/>
  <c r="AK193" i="9" s="1"/>
  <c r="AJ201" i="9"/>
  <c r="AK201" i="9" s="1"/>
  <c r="AJ209" i="9"/>
  <c r="AK209" i="9" s="1"/>
  <c r="AJ217" i="9"/>
  <c r="AK217" i="9" s="1"/>
  <c r="AJ225" i="9"/>
  <c r="AK225" i="9" s="1"/>
  <c r="AJ233" i="9"/>
  <c r="AK233" i="9" s="1"/>
  <c r="AJ241" i="9"/>
  <c r="AK241" i="9" s="1"/>
  <c r="AJ249" i="9"/>
  <c r="AK249" i="9" s="1"/>
  <c r="AJ257" i="9"/>
  <c r="AK257" i="9" s="1"/>
  <c r="AJ265" i="9"/>
  <c r="AK265" i="9" s="1"/>
  <c r="AJ273" i="9"/>
  <c r="AK273" i="9" s="1"/>
  <c r="AJ281" i="9"/>
  <c r="AK281" i="9" s="1"/>
  <c r="AJ289" i="9"/>
  <c r="AK289" i="9" s="1"/>
  <c r="AJ297" i="9"/>
  <c r="AK297" i="9" s="1"/>
  <c r="AJ313" i="9"/>
  <c r="AK313" i="9" s="1"/>
  <c r="AJ319" i="9"/>
  <c r="AK319" i="9" s="1"/>
  <c r="AL371" i="9"/>
  <c r="AJ371" i="9"/>
  <c r="AK371" i="9" s="1"/>
  <c r="AL377" i="9"/>
  <c r="AJ377" i="9"/>
  <c r="AK377" i="9" s="1"/>
  <c r="AL381" i="9"/>
  <c r="AJ381" i="9"/>
  <c r="AK381" i="9" s="1"/>
  <c r="AJ383" i="9"/>
  <c r="AK383" i="9" s="1"/>
  <c r="AL383" i="9"/>
  <c r="AL435" i="9"/>
  <c r="AJ435" i="9"/>
  <c r="AK435" i="9" s="1"/>
  <c r="AL441" i="9"/>
  <c r="AJ441" i="9"/>
  <c r="AK441" i="9" s="1"/>
  <c r="AL445" i="9"/>
  <c r="AJ445" i="9"/>
  <c r="AK445" i="9" s="1"/>
  <c r="AJ447" i="9"/>
  <c r="AK447" i="9" s="1"/>
  <c r="AL447" i="9"/>
  <c r="AJ528" i="9"/>
  <c r="AK528" i="9" s="1"/>
  <c r="AL528" i="9"/>
  <c r="AJ316" i="9"/>
  <c r="AK316" i="9" s="1"/>
  <c r="AL322" i="9"/>
  <c r="AL330" i="9"/>
  <c r="AJ360" i="9"/>
  <c r="AK360" i="9" s="1"/>
  <c r="AL363" i="9"/>
  <c r="AJ363" i="9"/>
  <c r="AK363" i="9" s="1"/>
  <c r="AL369" i="9"/>
  <c r="AJ369" i="9"/>
  <c r="AK369" i="9" s="1"/>
  <c r="AL373" i="9"/>
  <c r="AJ373" i="9"/>
  <c r="AK373" i="9" s="1"/>
  <c r="AJ375" i="9"/>
  <c r="AK375" i="9" s="1"/>
  <c r="AL375" i="9"/>
  <c r="AJ424" i="9"/>
  <c r="AK424" i="9" s="1"/>
  <c r="AL427" i="9"/>
  <c r="AJ427" i="9"/>
  <c r="AK427" i="9" s="1"/>
  <c r="AL433" i="9"/>
  <c r="AJ433" i="9"/>
  <c r="AK433" i="9" s="1"/>
  <c r="AL437" i="9"/>
  <c r="AJ437" i="9"/>
  <c r="AK437" i="9" s="1"/>
  <c r="AJ439" i="9"/>
  <c r="AK439" i="9" s="1"/>
  <c r="AL439" i="9"/>
  <c r="AL607" i="9"/>
  <c r="AJ607" i="9"/>
  <c r="AK607" i="9" s="1"/>
  <c r="AJ317" i="9"/>
  <c r="AK317" i="9" s="1"/>
  <c r="AL355" i="9"/>
  <c r="AJ355" i="9"/>
  <c r="AK355" i="9" s="1"/>
  <c r="AL361" i="9"/>
  <c r="AJ361" i="9"/>
  <c r="AK361" i="9" s="1"/>
  <c r="AL365" i="9"/>
  <c r="AJ365" i="9"/>
  <c r="AK365" i="9" s="1"/>
  <c r="AJ367" i="9"/>
  <c r="AK367" i="9" s="1"/>
  <c r="AL367" i="9"/>
  <c r="AL419" i="9"/>
  <c r="AJ419" i="9"/>
  <c r="AK419" i="9" s="1"/>
  <c r="AL425" i="9"/>
  <c r="AJ425" i="9"/>
  <c r="AK425" i="9" s="1"/>
  <c r="AL429" i="9"/>
  <c r="AJ429" i="9"/>
  <c r="AK429" i="9" s="1"/>
  <c r="AJ431" i="9"/>
  <c r="AK431" i="9" s="1"/>
  <c r="AL431" i="9"/>
  <c r="AL556" i="9"/>
  <c r="AJ556" i="9"/>
  <c r="AK556" i="9" s="1"/>
  <c r="AL602" i="9"/>
  <c r="AJ602" i="9"/>
  <c r="AK602" i="9" s="1"/>
  <c r="AL332" i="9"/>
  <c r="AJ332" i="9"/>
  <c r="AK332" i="9" s="1"/>
  <c r="AL347" i="9"/>
  <c r="AJ347" i="9"/>
  <c r="AK347" i="9" s="1"/>
  <c r="AL353" i="9"/>
  <c r="AJ353" i="9"/>
  <c r="AK353" i="9" s="1"/>
  <c r="AL357" i="9"/>
  <c r="AJ357" i="9"/>
  <c r="AK357" i="9" s="1"/>
  <c r="AJ359" i="9"/>
  <c r="AK359" i="9" s="1"/>
  <c r="AL359" i="9"/>
  <c r="AL411" i="9"/>
  <c r="AJ411" i="9"/>
  <c r="AK411" i="9" s="1"/>
  <c r="AL417" i="9"/>
  <c r="AJ417" i="9"/>
  <c r="AK417" i="9" s="1"/>
  <c r="AL421" i="9"/>
  <c r="AJ421" i="9"/>
  <c r="AK421" i="9" s="1"/>
  <c r="AJ423" i="9"/>
  <c r="AK423" i="9" s="1"/>
  <c r="AL423" i="9"/>
  <c r="AJ476" i="9"/>
  <c r="AK476" i="9" s="1"/>
  <c r="AL601" i="9"/>
  <c r="AJ601" i="9"/>
  <c r="AK601" i="9" s="1"/>
  <c r="AL333" i="9"/>
  <c r="AL334" i="9"/>
  <c r="AJ334" i="9"/>
  <c r="AK334" i="9" s="1"/>
  <c r="AL339" i="9"/>
  <c r="AJ339" i="9"/>
  <c r="AK339" i="9" s="1"/>
  <c r="AL345" i="9"/>
  <c r="AJ345" i="9"/>
  <c r="AK345" i="9" s="1"/>
  <c r="AL349" i="9"/>
  <c r="AJ349" i="9"/>
  <c r="AK349" i="9" s="1"/>
  <c r="AJ351" i="9"/>
  <c r="AK351" i="9" s="1"/>
  <c r="AL351" i="9"/>
  <c r="AL403" i="9"/>
  <c r="AJ403" i="9"/>
  <c r="AK403" i="9" s="1"/>
  <c r="AL409" i="9"/>
  <c r="AJ409" i="9"/>
  <c r="AK409" i="9" s="1"/>
  <c r="AL413" i="9"/>
  <c r="AJ413" i="9"/>
  <c r="AK413" i="9" s="1"/>
  <c r="AJ415" i="9"/>
  <c r="AK415" i="9" s="1"/>
  <c r="AL415" i="9"/>
  <c r="AL459" i="9"/>
  <c r="AJ459" i="9"/>
  <c r="AK459" i="9" s="1"/>
  <c r="AL484" i="9"/>
  <c r="AJ484" i="9"/>
  <c r="AK484" i="9" s="1"/>
  <c r="AL508" i="9"/>
  <c r="AJ508" i="9"/>
  <c r="AK508" i="9" s="1"/>
  <c r="AJ592" i="9"/>
  <c r="AK592" i="9" s="1"/>
  <c r="AL592" i="9"/>
  <c r="AL475" i="9"/>
  <c r="AL498" i="9"/>
  <c r="AJ498" i="9"/>
  <c r="AK498" i="9" s="1"/>
  <c r="AJ520" i="9"/>
  <c r="AK520" i="9" s="1"/>
  <c r="AL520" i="9"/>
  <c r="AL530" i="9"/>
  <c r="AJ530" i="9"/>
  <c r="AK530" i="9" s="1"/>
  <c r="AL548" i="9"/>
  <c r="AJ548" i="9"/>
  <c r="AK548" i="9" s="1"/>
  <c r="AJ584" i="9"/>
  <c r="AK584" i="9" s="1"/>
  <c r="AL584" i="9"/>
  <c r="AL594" i="9"/>
  <c r="AJ594" i="9"/>
  <c r="AK594" i="9" s="1"/>
  <c r="AL609" i="9"/>
  <c r="AJ609" i="9"/>
  <c r="AK609" i="9" s="1"/>
  <c r="AL615" i="9"/>
  <c r="AJ615" i="9"/>
  <c r="AK615" i="9" s="1"/>
  <c r="AJ488" i="9"/>
  <c r="AK488" i="9" s="1"/>
  <c r="AL488" i="9"/>
  <c r="AL503" i="9"/>
  <c r="AJ503" i="9"/>
  <c r="AK503" i="9" s="1"/>
  <c r="AJ536" i="9"/>
  <c r="AK536" i="9" s="1"/>
  <c r="AL536" i="9"/>
  <c r="AL546" i="9"/>
  <c r="AJ546" i="9"/>
  <c r="AK546" i="9" s="1"/>
  <c r="AJ553" i="9"/>
  <c r="AK553" i="9" s="1"/>
  <c r="AL563" i="9"/>
  <c r="AL564" i="9"/>
  <c r="AJ564" i="9"/>
  <c r="AK564" i="9" s="1"/>
  <c r="AJ600" i="9"/>
  <c r="AK600" i="9" s="1"/>
  <c r="AL600" i="9"/>
  <c r="AJ645" i="9"/>
  <c r="AK645" i="9" s="1"/>
  <c r="AL645" i="9"/>
  <c r="AL703" i="9"/>
  <c r="AJ703" i="9"/>
  <c r="AK703" i="9" s="1"/>
  <c r="AL707" i="9"/>
  <c r="AJ707" i="9"/>
  <c r="AK707" i="9" s="1"/>
  <c r="AJ342" i="9"/>
  <c r="AK342" i="9" s="1"/>
  <c r="AJ350" i="9"/>
  <c r="AK350" i="9" s="1"/>
  <c r="AJ358" i="9"/>
  <c r="AK358" i="9" s="1"/>
  <c r="AJ366" i="9"/>
  <c r="AK366" i="9" s="1"/>
  <c r="AJ374" i="9"/>
  <c r="AK374" i="9" s="1"/>
  <c r="AJ382" i="9"/>
  <c r="AK382" i="9" s="1"/>
  <c r="AJ390" i="9"/>
  <c r="AK390" i="9" s="1"/>
  <c r="AJ398" i="9"/>
  <c r="AK398" i="9" s="1"/>
  <c r="AJ406" i="9"/>
  <c r="AK406" i="9" s="1"/>
  <c r="AJ414" i="9"/>
  <c r="AK414" i="9" s="1"/>
  <c r="AJ422" i="9"/>
  <c r="AK422" i="9" s="1"/>
  <c r="AJ430" i="9"/>
  <c r="AK430" i="9" s="1"/>
  <c r="AJ438" i="9"/>
  <c r="AK438" i="9" s="1"/>
  <c r="AJ446" i="9"/>
  <c r="AK446" i="9" s="1"/>
  <c r="AJ454" i="9"/>
  <c r="AK454" i="9" s="1"/>
  <c r="AL490" i="9"/>
  <c r="AJ490" i="9"/>
  <c r="AK490" i="9" s="1"/>
  <c r="AJ492" i="9"/>
  <c r="AK492" i="9" s="1"/>
  <c r="AJ504" i="9"/>
  <c r="AK504" i="9" s="1"/>
  <c r="AL504" i="9"/>
  <c r="AL506" i="9"/>
  <c r="AJ506" i="9"/>
  <c r="AK506" i="9" s="1"/>
  <c r="AJ544" i="9"/>
  <c r="AK544" i="9" s="1"/>
  <c r="AL544" i="9"/>
  <c r="AL554" i="9"/>
  <c r="AJ554" i="9"/>
  <c r="AK554" i="9" s="1"/>
  <c r="AJ561" i="9"/>
  <c r="AK561" i="9" s="1"/>
  <c r="AL571" i="9"/>
  <c r="AL572" i="9"/>
  <c r="AJ572" i="9"/>
  <c r="AK572" i="9" s="1"/>
  <c r="AL639" i="9"/>
  <c r="AJ639" i="9"/>
  <c r="AK639" i="9" s="1"/>
  <c r="AL643" i="9"/>
  <c r="AJ643" i="9"/>
  <c r="AK643" i="9" s="1"/>
  <c r="AL697" i="9"/>
  <c r="AJ697" i="9"/>
  <c r="AK697" i="9" s="1"/>
  <c r="AL702" i="9"/>
  <c r="AJ702" i="9"/>
  <c r="AK702" i="9" s="1"/>
  <c r="AL471" i="9"/>
  <c r="AJ471" i="9"/>
  <c r="AK471" i="9" s="1"/>
  <c r="AL479" i="9"/>
  <c r="AJ479" i="9"/>
  <c r="AK479" i="9" s="1"/>
  <c r="AL516" i="9"/>
  <c r="AJ516" i="9"/>
  <c r="AK516" i="9" s="1"/>
  <c r="AJ552" i="9"/>
  <c r="AK552" i="9" s="1"/>
  <c r="AL552" i="9"/>
  <c r="AL562" i="9"/>
  <c r="AJ562" i="9"/>
  <c r="AK562" i="9" s="1"/>
  <c r="AL580" i="9"/>
  <c r="AJ580" i="9"/>
  <c r="AK580" i="9" s="1"/>
  <c r="AL633" i="9"/>
  <c r="AJ633" i="9"/>
  <c r="AK633" i="9" s="1"/>
  <c r="AL638" i="9"/>
  <c r="AJ638" i="9"/>
  <c r="AK638" i="9" s="1"/>
  <c r="AJ340" i="9"/>
  <c r="AK340" i="9" s="1"/>
  <c r="AJ348" i="9"/>
  <c r="AK348" i="9" s="1"/>
  <c r="AJ356" i="9"/>
  <c r="AK356" i="9" s="1"/>
  <c r="AJ364" i="9"/>
  <c r="AK364" i="9" s="1"/>
  <c r="AJ372" i="9"/>
  <c r="AK372" i="9" s="1"/>
  <c r="AJ380" i="9"/>
  <c r="AK380" i="9" s="1"/>
  <c r="AJ388" i="9"/>
  <c r="AK388" i="9" s="1"/>
  <c r="AJ396" i="9"/>
  <c r="AK396" i="9" s="1"/>
  <c r="AJ404" i="9"/>
  <c r="AK404" i="9" s="1"/>
  <c r="AJ412" i="9"/>
  <c r="AK412" i="9" s="1"/>
  <c r="AJ420" i="9"/>
  <c r="AK420" i="9" s="1"/>
  <c r="AJ428" i="9"/>
  <c r="AK428" i="9" s="1"/>
  <c r="AJ436" i="9"/>
  <c r="AK436" i="9" s="1"/>
  <c r="AJ444" i="9"/>
  <c r="AK444" i="9" s="1"/>
  <c r="AJ452" i="9"/>
  <c r="AK452" i="9" s="1"/>
  <c r="AJ458" i="9"/>
  <c r="AK458" i="9" s="1"/>
  <c r="AJ461" i="9"/>
  <c r="AK461" i="9" s="1"/>
  <c r="AJ464" i="9"/>
  <c r="AK464" i="9" s="1"/>
  <c r="AJ472" i="9"/>
  <c r="AK472" i="9" s="1"/>
  <c r="AJ480" i="9"/>
  <c r="AK480" i="9" s="1"/>
  <c r="AL480" i="9"/>
  <c r="AL511" i="9"/>
  <c r="AJ511" i="9"/>
  <c r="AK511" i="9" s="1"/>
  <c r="AL523" i="9"/>
  <c r="AL524" i="9"/>
  <c r="AJ524" i="9"/>
  <c r="AK524" i="9" s="1"/>
  <c r="AJ560" i="9"/>
  <c r="AK560" i="9" s="1"/>
  <c r="AL560" i="9"/>
  <c r="AL570" i="9"/>
  <c r="AJ570" i="9"/>
  <c r="AK570" i="9" s="1"/>
  <c r="AJ577" i="9"/>
  <c r="AK577" i="9" s="1"/>
  <c r="AL588" i="9"/>
  <c r="AJ588" i="9"/>
  <c r="AK588" i="9" s="1"/>
  <c r="AL482" i="9"/>
  <c r="AJ482" i="9"/>
  <c r="AK482" i="9" s="1"/>
  <c r="AL494" i="9"/>
  <c r="AL495" i="9"/>
  <c r="AJ495" i="9"/>
  <c r="AK495" i="9" s="1"/>
  <c r="AJ512" i="9"/>
  <c r="AK512" i="9" s="1"/>
  <c r="AL512" i="9"/>
  <c r="AL514" i="9"/>
  <c r="AJ514" i="9"/>
  <c r="AK514" i="9" s="1"/>
  <c r="AL532" i="9"/>
  <c r="AJ532" i="9"/>
  <c r="AK532" i="9" s="1"/>
  <c r="AJ568" i="9"/>
  <c r="AK568" i="9" s="1"/>
  <c r="AL568" i="9"/>
  <c r="AL578" i="9"/>
  <c r="AJ578" i="9"/>
  <c r="AK578" i="9" s="1"/>
  <c r="AL596" i="9"/>
  <c r="AJ596" i="9"/>
  <c r="AK596" i="9" s="1"/>
  <c r="AJ474" i="9"/>
  <c r="AK474" i="9" s="1"/>
  <c r="AJ496" i="9"/>
  <c r="AK496" i="9" s="1"/>
  <c r="AL496" i="9"/>
  <c r="AJ500" i="9"/>
  <c r="AK500" i="9" s="1"/>
  <c r="AL522" i="9"/>
  <c r="AJ522" i="9"/>
  <c r="AK522" i="9" s="1"/>
  <c r="AJ529" i="9"/>
  <c r="AK529" i="9" s="1"/>
  <c r="AL539" i="9"/>
  <c r="AL540" i="9"/>
  <c r="AJ540" i="9"/>
  <c r="AK540" i="9" s="1"/>
  <c r="AJ576" i="9"/>
  <c r="AK576" i="9" s="1"/>
  <c r="AL576" i="9"/>
  <c r="AL586" i="9"/>
  <c r="AJ586" i="9"/>
  <c r="AK586" i="9" s="1"/>
  <c r="AJ593" i="9"/>
  <c r="AK593" i="9" s="1"/>
  <c r="AL617" i="9"/>
  <c r="AJ617" i="9"/>
  <c r="AK617" i="9" s="1"/>
  <c r="AJ604" i="9"/>
  <c r="AK604" i="9" s="1"/>
  <c r="AL641" i="9"/>
  <c r="AJ641" i="9"/>
  <c r="AK641" i="9" s="1"/>
  <c r="AL647" i="9"/>
  <c r="AJ647" i="9"/>
  <c r="AK647" i="9" s="1"/>
  <c r="AL651" i="9"/>
  <c r="AJ651" i="9"/>
  <c r="AK651" i="9" s="1"/>
  <c r="AJ653" i="9"/>
  <c r="AK653" i="9" s="1"/>
  <c r="AL653" i="9"/>
  <c r="AL705" i="9"/>
  <c r="AJ705" i="9"/>
  <c r="AK705" i="9" s="1"/>
  <c r="AL711" i="9"/>
  <c r="AJ711" i="9"/>
  <c r="AK711" i="9" s="1"/>
  <c r="AL715" i="9"/>
  <c r="AJ715" i="9"/>
  <c r="AK715" i="9" s="1"/>
  <c r="AJ717" i="9"/>
  <c r="AK717" i="9" s="1"/>
  <c r="AL717" i="9"/>
  <c r="AL625" i="9"/>
  <c r="AJ625" i="9"/>
  <c r="AK625" i="9" s="1"/>
  <c r="AL631" i="9"/>
  <c r="AJ631" i="9"/>
  <c r="AK631" i="9" s="1"/>
  <c r="AL635" i="9"/>
  <c r="AJ635" i="9"/>
  <c r="AK635" i="9" s="1"/>
  <c r="AJ637" i="9"/>
  <c r="AK637" i="9" s="1"/>
  <c r="AL637" i="9"/>
  <c r="AL689" i="9"/>
  <c r="AJ689" i="9"/>
  <c r="AK689" i="9" s="1"/>
  <c r="AL695" i="9"/>
  <c r="AJ695" i="9"/>
  <c r="AK695" i="9" s="1"/>
  <c r="AL699" i="9"/>
  <c r="AJ699" i="9"/>
  <c r="AK699" i="9" s="1"/>
  <c r="AJ701" i="9"/>
  <c r="AK701" i="9" s="1"/>
  <c r="AL701" i="9"/>
  <c r="AL753" i="9"/>
  <c r="AJ753" i="9"/>
  <c r="AK753" i="9" s="1"/>
  <c r="AL759" i="9"/>
  <c r="AJ759" i="9"/>
  <c r="AK759" i="9" s="1"/>
  <c r="AJ519" i="9"/>
  <c r="AK519" i="9" s="1"/>
  <c r="AJ527" i="9"/>
  <c r="AK527" i="9" s="1"/>
  <c r="AJ535" i="9"/>
  <c r="AK535" i="9" s="1"/>
  <c r="AJ543" i="9"/>
  <c r="AK543" i="9" s="1"/>
  <c r="AJ551" i="9"/>
  <c r="AK551" i="9" s="1"/>
  <c r="AJ559" i="9"/>
  <c r="AK559" i="9" s="1"/>
  <c r="AJ567" i="9"/>
  <c r="AK567" i="9" s="1"/>
  <c r="AJ575" i="9"/>
  <c r="AK575" i="9" s="1"/>
  <c r="AJ583" i="9"/>
  <c r="AK583" i="9" s="1"/>
  <c r="AJ591" i="9"/>
  <c r="AK591" i="9" s="1"/>
  <c r="AJ599" i="9"/>
  <c r="AK599" i="9" s="1"/>
  <c r="AJ606" i="9"/>
  <c r="AK606" i="9" s="1"/>
  <c r="AL619" i="9"/>
  <c r="AL620" i="9"/>
  <c r="AJ620" i="9"/>
  <c r="AK620" i="9" s="1"/>
  <c r="AL623" i="9"/>
  <c r="AJ623" i="9"/>
  <c r="AK623" i="9" s="1"/>
  <c r="AL627" i="9"/>
  <c r="AJ627" i="9"/>
  <c r="AK627" i="9" s="1"/>
  <c r="AJ629" i="9"/>
  <c r="AK629" i="9" s="1"/>
  <c r="AL629" i="9"/>
  <c r="AJ678" i="9"/>
  <c r="AK678" i="9" s="1"/>
  <c r="AL681" i="9"/>
  <c r="AJ681" i="9"/>
  <c r="AK681" i="9" s="1"/>
  <c r="AL687" i="9"/>
  <c r="AJ687" i="9"/>
  <c r="AK687" i="9" s="1"/>
  <c r="AL691" i="9"/>
  <c r="AJ691" i="9"/>
  <c r="AK691" i="9" s="1"/>
  <c r="AJ693" i="9"/>
  <c r="AK693" i="9" s="1"/>
  <c r="AL693" i="9"/>
  <c r="AJ742" i="9"/>
  <c r="AK742" i="9" s="1"/>
  <c r="AL745" i="9"/>
  <c r="AJ745" i="9"/>
  <c r="AK745" i="9" s="1"/>
  <c r="AL751" i="9"/>
  <c r="AJ751" i="9"/>
  <c r="AK751" i="9" s="1"/>
  <c r="AL755" i="9"/>
  <c r="AJ755" i="9"/>
  <c r="AK755" i="9" s="1"/>
  <c r="AJ757" i="9"/>
  <c r="AK757" i="9" s="1"/>
  <c r="AL757" i="9"/>
  <c r="AL610" i="9"/>
  <c r="AJ610" i="9"/>
  <c r="AK610" i="9" s="1"/>
  <c r="AJ621" i="9"/>
  <c r="AK621" i="9" s="1"/>
  <c r="AL621" i="9"/>
  <c r="AL673" i="9"/>
  <c r="AJ673" i="9"/>
  <c r="AK673" i="9" s="1"/>
  <c r="AL679" i="9"/>
  <c r="AJ679" i="9"/>
  <c r="AK679" i="9" s="1"/>
  <c r="AL683" i="9"/>
  <c r="AJ683" i="9"/>
  <c r="AK683" i="9" s="1"/>
  <c r="AJ685" i="9"/>
  <c r="AK685" i="9" s="1"/>
  <c r="AL685" i="9"/>
  <c r="AL737" i="9"/>
  <c r="AJ737" i="9"/>
  <c r="AK737" i="9" s="1"/>
  <c r="AL743" i="9"/>
  <c r="AJ743" i="9"/>
  <c r="AK743" i="9" s="1"/>
  <c r="AL747" i="9"/>
  <c r="AJ747" i="9"/>
  <c r="AK747" i="9" s="1"/>
  <c r="AJ749" i="9"/>
  <c r="AK749" i="9" s="1"/>
  <c r="AL749" i="9"/>
  <c r="AL665" i="9"/>
  <c r="AJ665" i="9"/>
  <c r="AK665" i="9" s="1"/>
  <c r="AL671" i="9"/>
  <c r="AJ671" i="9"/>
  <c r="AK671" i="9" s="1"/>
  <c r="AL675" i="9"/>
  <c r="AJ675" i="9"/>
  <c r="AK675" i="9" s="1"/>
  <c r="AJ677" i="9"/>
  <c r="AK677" i="9" s="1"/>
  <c r="AL677" i="9"/>
  <c r="AL729" i="9"/>
  <c r="AJ729" i="9"/>
  <c r="AK729" i="9" s="1"/>
  <c r="AL735" i="9"/>
  <c r="AJ735" i="9"/>
  <c r="AK735" i="9" s="1"/>
  <c r="AL739" i="9"/>
  <c r="AJ739" i="9"/>
  <c r="AK739" i="9" s="1"/>
  <c r="AJ741" i="9"/>
  <c r="AK741" i="9" s="1"/>
  <c r="AL741" i="9"/>
  <c r="AL611" i="9"/>
  <c r="AL612" i="9"/>
  <c r="AJ612" i="9"/>
  <c r="AK612" i="9" s="1"/>
  <c r="AL657" i="9"/>
  <c r="AJ657" i="9"/>
  <c r="AK657" i="9" s="1"/>
  <c r="AL663" i="9"/>
  <c r="AJ663" i="9"/>
  <c r="AK663" i="9" s="1"/>
  <c r="AL667" i="9"/>
  <c r="AJ667" i="9"/>
  <c r="AK667" i="9" s="1"/>
  <c r="AJ669" i="9"/>
  <c r="AK669" i="9" s="1"/>
  <c r="AL669" i="9"/>
  <c r="AL721" i="9"/>
  <c r="AJ721" i="9"/>
  <c r="AK721" i="9" s="1"/>
  <c r="AL727" i="9"/>
  <c r="AJ727" i="9"/>
  <c r="AK727" i="9" s="1"/>
  <c r="AL731" i="9"/>
  <c r="AJ731" i="9"/>
  <c r="AK731" i="9" s="1"/>
  <c r="AJ733" i="9"/>
  <c r="AK733" i="9" s="1"/>
  <c r="AL733" i="9"/>
  <c r="AL649" i="9"/>
  <c r="AJ649" i="9"/>
  <c r="AK649" i="9" s="1"/>
  <c r="AL655" i="9"/>
  <c r="AJ655" i="9"/>
  <c r="AK655" i="9" s="1"/>
  <c r="AL659" i="9"/>
  <c r="AJ659" i="9"/>
  <c r="AK659" i="9" s="1"/>
  <c r="AJ661" i="9"/>
  <c r="AK661" i="9" s="1"/>
  <c r="AL661" i="9"/>
  <c r="AL713" i="9"/>
  <c r="AJ713" i="9"/>
  <c r="AK713" i="9" s="1"/>
  <c r="AL719" i="9"/>
  <c r="AJ719" i="9"/>
  <c r="AK719" i="9" s="1"/>
  <c r="AL723" i="9"/>
  <c r="AJ723" i="9"/>
  <c r="AK723" i="9" s="1"/>
  <c r="AJ725" i="9"/>
  <c r="AK725" i="9" s="1"/>
  <c r="AL725" i="9"/>
  <c r="AJ628" i="9"/>
  <c r="AK628" i="9" s="1"/>
  <c r="AJ636" i="9"/>
  <c r="AK636" i="9" s="1"/>
  <c r="AJ644" i="9"/>
  <c r="AK644" i="9" s="1"/>
  <c r="AJ652" i="9"/>
  <c r="AK652" i="9" s="1"/>
  <c r="AJ660" i="9"/>
  <c r="AK660" i="9" s="1"/>
  <c r="AJ668" i="9"/>
  <c r="AK668" i="9" s="1"/>
  <c r="AJ676" i="9"/>
  <c r="AK676" i="9" s="1"/>
  <c r="AJ684" i="9"/>
  <c r="AK684" i="9" s="1"/>
  <c r="AJ692" i="9"/>
  <c r="AK692" i="9" s="1"/>
  <c r="AJ700" i="9"/>
  <c r="AK700" i="9" s="1"/>
  <c r="AJ708" i="9"/>
  <c r="AK708" i="9" s="1"/>
  <c r="AJ716" i="9"/>
  <c r="AK716" i="9" s="1"/>
  <c r="AJ724" i="9"/>
  <c r="AK724" i="9" s="1"/>
  <c r="AJ732" i="9"/>
  <c r="AK732" i="9" s="1"/>
  <c r="AJ740" i="9"/>
  <c r="AK740" i="9" s="1"/>
  <c r="AJ748" i="9"/>
  <c r="AK748" i="9" s="1"/>
  <c r="AJ756" i="9"/>
  <c r="AK756" i="9" s="1"/>
  <c r="AJ618" i="9"/>
  <c r="AK618" i="9" s="1"/>
  <c r="AJ626" i="9"/>
  <c r="AK626" i="9" s="1"/>
  <c r="AJ634" i="9"/>
  <c r="AK634" i="9" s="1"/>
  <c r="AJ642" i="9"/>
  <c r="AK642" i="9" s="1"/>
  <c r="AJ650" i="9"/>
  <c r="AK650" i="9" s="1"/>
  <c r="AJ658" i="9"/>
  <c r="AK658" i="9" s="1"/>
  <c r="AJ666" i="9"/>
  <c r="AK666" i="9" s="1"/>
  <c r="AJ674" i="9"/>
  <c r="AK674" i="9" s="1"/>
  <c r="AJ682" i="9"/>
  <c r="AK682" i="9" s="1"/>
  <c r="AJ690" i="9"/>
  <c r="AK690" i="9" s="1"/>
  <c r="AJ698" i="9"/>
  <c r="AK698" i="9" s="1"/>
  <c r="AJ706" i="9"/>
  <c r="AK706" i="9" s="1"/>
  <c r="AJ714" i="9"/>
  <c r="AK714" i="9" s="1"/>
  <c r="AJ722" i="9"/>
  <c r="AK722" i="9" s="1"/>
  <c r="AJ730" i="9"/>
  <c r="AK730" i="9" s="1"/>
  <c r="AJ738" i="9"/>
  <c r="AK738" i="9" s="1"/>
  <c r="AJ746" i="9"/>
  <c r="AK746" i="9" s="1"/>
  <c r="AJ754" i="9"/>
  <c r="AK754" i="9" s="1"/>
  <c r="AL72" i="9"/>
  <c r="AJ160" i="9"/>
  <c r="W160" i="9" s="1"/>
  <c r="AL23" i="9"/>
  <c r="AL15" i="9"/>
  <c r="AL7" i="9"/>
  <c r="AJ130" i="9"/>
  <c r="AL82" i="9"/>
  <c r="AL26" i="9"/>
  <c r="AJ99" i="9"/>
  <c r="AJ75" i="9"/>
  <c r="AJ27" i="9"/>
  <c r="W27" i="9" s="1"/>
  <c r="AJ109" i="9"/>
  <c r="W109" i="9" s="1"/>
  <c r="AJ37" i="9"/>
  <c r="AL137" i="9"/>
  <c r="AJ105" i="9"/>
  <c r="W105" i="9" s="1"/>
  <c r="AL89" i="9"/>
  <c r="AL81" i="9"/>
  <c r="AL75" i="9"/>
  <c r="AL143" i="9"/>
  <c r="AL127" i="9"/>
  <c r="AL111" i="9"/>
  <c r="AL103" i="9"/>
  <c r="AL95" i="9"/>
  <c r="AL87" i="9"/>
  <c r="AL79" i="9"/>
  <c r="AL47" i="9"/>
  <c r="AL39" i="9"/>
  <c r="AJ146" i="9"/>
  <c r="W146" i="9" s="1"/>
  <c r="AL106" i="9"/>
  <c r="AJ88" i="9"/>
  <c r="W88" i="9" s="1"/>
  <c r="AJ149" i="9"/>
  <c r="W149" i="9" s="1"/>
  <c r="AJ117" i="9"/>
  <c r="W117" i="9" s="1"/>
  <c r="AJ101" i="9"/>
  <c r="W101" i="9" s="1"/>
  <c r="AJ85" i="9"/>
  <c r="W85" i="9" s="1"/>
  <c r="AJ77" i="9"/>
  <c r="W77" i="9" s="1"/>
  <c r="AJ53" i="9"/>
  <c r="W53" i="9" s="1"/>
  <c r="AJ45" i="9"/>
  <c r="AJ21" i="9"/>
  <c r="W21" i="9" s="1"/>
  <c r="AL22" i="9"/>
  <c r="AJ22" i="9"/>
  <c r="W22" i="9" s="1"/>
  <c r="AJ145" i="9"/>
  <c r="W145" i="9" s="1"/>
  <c r="AL145" i="9"/>
  <c r="AL97" i="9"/>
  <c r="AJ97" i="9"/>
  <c r="W97" i="9" s="1"/>
  <c r="AL73" i="9"/>
  <c r="AJ73" i="9"/>
  <c r="W73" i="9" s="1"/>
  <c r="AL65" i="9"/>
  <c r="AJ65" i="9"/>
  <c r="W65" i="9" s="1"/>
  <c r="AJ57" i="9"/>
  <c r="W57" i="9" s="1"/>
  <c r="AL57" i="9"/>
  <c r="AJ49" i="9"/>
  <c r="W49" i="9" s="1"/>
  <c r="AL49" i="9"/>
  <c r="AJ41" i="9"/>
  <c r="W41" i="9" s="1"/>
  <c r="AL41" i="9"/>
  <c r="AJ33" i="9"/>
  <c r="W33" i="9" s="1"/>
  <c r="AL33" i="9"/>
  <c r="AL25" i="9"/>
  <c r="AJ25" i="9"/>
  <c r="W25" i="9" s="1"/>
  <c r="AL17" i="9"/>
  <c r="AJ17" i="9"/>
  <c r="W17" i="9" s="1"/>
  <c r="AL9" i="9"/>
  <c r="AJ9" i="9"/>
  <c r="W9" i="9" s="1"/>
  <c r="AJ156" i="9"/>
  <c r="W156" i="9" s="1"/>
  <c r="AL156" i="9"/>
  <c r="AJ140" i="9"/>
  <c r="W140" i="9" s="1"/>
  <c r="AL140" i="9"/>
  <c r="AJ132" i="9"/>
  <c r="W132" i="9" s="1"/>
  <c r="AL132" i="9"/>
  <c r="AJ100" i="9"/>
  <c r="W100" i="9" s="1"/>
  <c r="AL100" i="9"/>
  <c r="AJ92" i="9"/>
  <c r="W92" i="9" s="1"/>
  <c r="AL92" i="9"/>
  <c r="AJ68" i="9"/>
  <c r="W68" i="9" s="1"/>
  <c r="AL68" i="9"/>
  <c r="AJ60" i="9"/>
  <c r="W60" i="9" s="1"/>
  <c r="AL60" i="9"/>
  <c r="AJ52" i="9"/>
  <c r="W52" i="9" s="1"/>
  <c r="AL52" i="9"/>
  <c r="AJ44" i="9"/>
  <c r="W44" i="9" s="1"/>
  <c r="AL44" i="9"/>
  <c r="AJ36" i="9"/>
  <c r="W36" i="9" s="1"/>
  <c r="AL36" i="9"/>
  <c r="AJ28" i="9"/>
  <c r="W28" i="9" s="1"/>
  <c r="AL28" i="9"/>
  <c r="AJ20" i="9"/>
  <c r="AL20" i="9"/>
  <c r="AJ12" i="9"/>
  <c r="W12" i="9" s="1"/>
  <c r="AL12" i="9"/>
  <c r="AL159" i="9"/>
  <c r="AJ159" i="9"/>
  <c r="W159" i="9" s="1"/>
  <c r="AL151" i="9"/>
  <c r="AJ151" i="9"/>
  <c r="W151" i="9" s="1"/>
  <c r="AL119" i="9"/>
  <c r="AJ119" i="9"/>
  <c r="W119" i="9" s="1"/>
  <c r="AL71" i="9"/>
  <c r="AJ71" i="9"/>
  <c r="W71" i="9" s="1"/>
  <c r="AL63" i="9"/>
  <c r="AJ63" i="9"/>
  <c r="W63" i="9" s="1"/>
  <c r="AL55" i="9"/>
  <c r="AJ55" i="9"/>
  <c r="W55" i="9" s="1"/>
  <c r="AL31" i="9"/>
  <c r="AJ31" i="9"/>
  <c r="W31" i="9" s="1"/>
  <c r="AJ122" i="9"/>
  <c r="AL122" i="9"/>
  <c r="AJ114" i="9"/>
  <c r="W114" i="9" s="1"/>
  <c r="AL114" i="9"/>
  <c r="AJ98" i="9"/>
  <c r="W98" i="9" s="1"/>
  <c r="AL98" i="9"/>
  <c r="AJ90" i="9"/>
  <c r="W90" i="9" s="1"/>
  <c r="AL90" i="9"/>
  <c r="AL74" i="9"/>
  <c r="AJ74" i="9"/>
  <c r="W74" i="9" s="1"/>
  <c r="AL66" i="9"/>
  <c r="AJ66" i="9"/>
  <c r="W66" i="9" s="1"/>
  <c r="AL58" i="9"/>
  <c r="AJ58" i="9"/>
  <c r="W58" i="9" s="1"/>
  <c r="AL50" i="9"/>
  <c r="AJ50" i="9"/>
  <c r="AL42" i="9"/>
  <c r="AJ42" i="9"/>
  <c r="AL34" i="9"/>
  <c r="AJ34" i="9"/>
  <c r="W34" i="9" s="1"/>
  <c r="AJ18" i="9"/>
  <c r="AL18" i="9"/>
  <c r="AJ10" i="9"/>
  <c r="W10" i="9" s="1"/>
  <c r="AL10" i="9"/>
  <c r="AJ141" i="9"/>
  <c r="W141" i="9" s="1"/>
  <c r="AL141" i="9"/>
  <c r="AJ133" i="9"/>
  <c r="W133" i="9" s="1"/>
  <c r="AL133" i="9"/>
  <c r="AJ125" i="9"/>
  <c r="W125" i="9" s="1"/>
  <c r="AL125" i="9"/>
  <c r="AJ69" i="9"/>
  <c r="W69" i="9" s="1"/>
  <c r="AL69" i="9"/>
  <c r="AJ61" i="9"/>
  <c r="W61" i="9" s="1"/>
  <c r="AL61" i="9"/>
  <c r="AJ29" i="9"/>
  <c r="W29" i="9" s="1"/>
  <c r="AL29" i="9"/>
  <c r="AJ5" i="9"/>
  <c r="W5" i="9" s="1"/>
  <c r="AL5" i="9"/>
  <c r="AJ152" i="9"/>
  <c r="W152" i="9" s="1"/>
  <c r="AL152" i="9"/>
  <c r="AL144" i="9"/>
  <c r="AJ144" i="9"/>
  <c r="W144" i="9" s="1"/>
  <c r="AL48" i="9"/>
  <c r="AJ48" i="9"/>
  <c r="W48" i="9" s="1"/>
  <c r="AL40" i="9"/>
  <c r="AJ40" i="9"/>
  <c r="W40" i="9" s="1"/>
  <c r="AL24" i="9"/>
  <c r="AJ24" i="9"/>
  <c r="W24" i="9" s="1"/>
  <c r="AL16" i="9"/>
  <c r="AJ16" i="9"/>
  <c r="W16" i="9" s="1"/>
  <c r="AL155" i="9"/>
  <c r="AJ155" i="9"/>
  <c r="W155" i="9" s="1"/>
  <c r="AJ107" i="9"/>
  <c r="W107" i="9" s="1"/>
  <c r="AL107" i="9"/>
  <c r="AJ83" i="9"/>
  <c r="W83" i="9" s="1"/>
  <c r="AL83" i="9"/>
  <c r="AJ67" i="9"/>
  <c r="W67" i="9" s="1"/>
  <c r="AL67" i="9"/>
  <c r="AJ59" i="9"/>
  <c r="W59" i="9" s="1"/>
  <c r="AL59" i="9"/>
  <c r="AJ51" i="9"/>
  <c r="W51" i="9" s="1"/>
  <c r="AL51" i="9"/>
  <c r="AJ43" i="9"/>
  <c r="W43" i="9" s="1"/>
  <c r="AL43" i="9"/>
  <c r="AJ35" i="9"/>
  <c r="AL35" i="9"/>
  <c r="AJ19" i="9"/>
  <c r="W19" i="9" s="1"/>
  <c r="AL19" i="9"/>
  <c r="AJ11" i="9"/>
  <c r="W11" i="9" s="1"/>
  <c r="AL11" i="9"/>
  <c r="AL138" i="9"/>
  <c r="AJ138" i="9"/>
  <c r="AJ124" i="9"/>
  <c r="W124" i="9" s="1"/>
  <c r="AL124" i="9"/>
  <c r="AL121" i="9"/>
  <c r="AJ121" i="9"/>
  <c r="W121" i="9" s="1"/>
  <c r="AJ93" i="9"/>
  <c r="W93" i="9" s="1"/>
  <c r="AL93" i="9"/>
  <c r="AJ139" i="9"/>
  <c r="W139" i="9" s="1"/>
  <c r="AL139" i="9"/>
  <c r="AJ148" i="9"/>
  <c r="W148" i="9" s="1"/>
  <c r="AL148" i="9"/>
  <c r="AJ116" i="9"/>
  <c r="W116" i="9" s="1"/>
  <c r="AL116" i="9"/>
  <c r="AL113" i="9"/>
  <c r="AJ113" i="9"/>
  <c r="W113" i="9" s="1"/>
  <c r="AJ91" i="9"/>
  <c r="W91" i="9" s="1"/>
  <c r="AL91" i="9"/>
  <c r="AJ7" i="9"/>
  <c r="W7" i="9" s="1"/>
  <c r="AJ26" i="9"/>
  <c r="AL37" i="9"/>
  <c r="AJ72" i="9"/>
  <c r="W72" i="9" s="1"/>
  <c r="AL76" i="9"/>
  <c r="AJ82" i="9"/>
  <c r="W82" i="9" s="1"/>
  <c r="AJ89" i="9"/>
  <c r="W89" i="9" s="1"/>
  <c r="AL130" i="9"/>
  <c r="AL160" i="9"/>
  <c r="AJ147" i="9"/>
  <c r="W147" i="9" s="1"/>
  <c r="AL147" i="9"/>
  <c r="AL77" i="9"/>
  <c r="AJ95" i="9"/>
  <c r="W95" i="9" s="1"/>
  <c r="AL101" i="9"/>
  <c r="AJ112" i="9"/>
  <c r="W112" i="9" s="1"/>
  <c r="AJ108" i="9"/>
  <c r="W108" i="9" s="1"/>
  <c r="AL108" i="9"/>
  <c r="AJ153" i="9"/>
  <c r="W153" i="9" s="1"/>
  <c r="AL153" i="9"/>
  <c r="AL84" i="9"/>
  <c r="AJ104" i="9"/>
  <c r="W104" i="9" s="1"/>
  <c r="AJ131" i="9"/>
  <c r="W131" i="9" s="1"/>
  <c r="AL131" i="9"/>
  <c r="AJ80" i="9"/>
  <c r="W80" i="9" s="1"/>
  <c r="AL105" i="9"/>
  <c r="AJ136" i="9"/>
  <c r="W136" i="9" s="1"/>
  <c r="AJ123" i="9"/>
  <c r="W123" i="9" s="1"/>
  <c r="AL123" i="9"/>
  <c r="AJ115" i="9"/>
  <c r="W115" i="9" s="1"/>
  <c r="AL115" i="9"/>
  <c r="AJ81" i="9"/>
  <c r="W81" i="9" s="1"/>
  <c r="AJ106" i="9"/>
  <c r="W106" i="9" s="1"/>
  <c r="AJ127" i="9"/>
  <c r="AJ137" i="9"/>
  <c r="W137" i="9" s="1"/>
  <c r="AL146" i="9"/>
  <c r="AJ157" i="9"/>
  <c r="W157" i="9" s="1"/>
  <c r="AL157" i="9"/>
  <c r="AL135" i="9"/>
  <c r="AJ135" i="9"/>
  <c r="AL129" i="9"/>
  <c r="AJ129" i="9"/>
  <c r="W129" i="9" s="1"/>
  <c r="AJ87" i="9"/>
  <c r="W87" i="9" s="1"/>
  <c r="AL78" i="9"/>
  <c r="AJ78" i="9"/>
  <c r="W78" i="9" s="1"/>
  <c r="AL142" i="9"/>
  <c r="AJ142" i="9"/>
  <c r="W142" i="9" s="1"/>
  <c r="AJ13" i="9"/>
  <c r="W13" i="9" s="1"/>
  <c r="AL38" i="9"/>
  <c r="AJ38" i="9"/>
  <c r="W38" i="9" s="1"/>
  <c r="AL102" i="9"/>
  <c r="AJ102" i="9"/>
  <c r="W102" i="9" s="1"/>
  <c r="AL4" i="9"/>
  <c r="AJ8" i="9"/>
  <c r="W8" i="9" s="1"/>
  <c r="AJ23" i="9"/>
  <c r="W23" i="9" s="1"/>
  <c r="AJ32" i="9"/>
  <c r="W32" i="9" s="1"/>
  <c r="AL62" i="9"/>
  <c r="AJ62" i="9"/>
  <c r="W62" i="9" s="1"/>
  <c r="AJ79" i="9"/>
  <c r="W79" i="9" s="1"/>
  <c r="AL85" i="9"/>
  <c r="AJ96" i="9"/>
  <c r="W96" i="9" s="1"/>
  <c r="AL126" i="9"/>
  <c r="AJ126" i="9"/>
  <c r="W126" i="9" s="1"/>
  <c r="AJ143" i="9"/>
  <c r="W143" i="9" s="1"/>
  <c r="AL149" i="9"/>
  <c r="AL14" i="9"/>
  <c r="AJ14" i="9"/>
  <c r="W14" i="9" s="1"/>
  <c r="AJ39" i="9"/>
  <c r="W39" i="9" s="1"/>
  <c r="AL45" i="9"/>
  <c r="AJ56" i="9"/>
  <c r="W56" i="9" s="1"/>
  <c r="AL86" i="9"/>
  <c r="AJ86" i="9"/>
  <c r="W86" i="9" s="1"/>
  <c r="AJ103" i="9"/>
  <c r="W103" i="9" s="1"/>
  <c r="AL109" i="9"/>
  <c r="AJ120" i="9"/>
  <c r="W120" i="9" s="1"/>
  <c r="AL150" i="9"/>
  <c r="AJ150" i="9"/>
  <c r="W150" i="9" s="1"/>
  <c r="AL154" i="9"/>
  <c r="AJ154" i="9"/>
  <c r="W154" i="9" s="1"/>
  <c r="AL158" i="9"/>
  <c r="AJ158" i="9"/>
  <c r="W158" i="9" s="1"/>
  <c r="AL46" i="9"/>
  <c r="AJ46" i="9"/>
  <c r="W46" i="9" s="1"/>
  <c r="AL110" i="9"/>
  <c r="AJ110" i="9"/>
  <c r="W110" i="9" s="1"/>
  <c r="AJ15" i="9"/>
  <c r="W15" i="9" s="1"/>
  <c r="AL30" i="9"/>
  <c r="AJ30" i="9"/>
  <c r="W30" i="9" s="1"/>
  <c r="AL70" i="9"/>
  <c r="AJ70" i="9"/>
  <c r="W70" i="9" s="1"/>
  <c r="AL134" i="9"/>
  <c r="AJ134" i="9"/>
  <c r="W134" i="9" s="1"/>
  <c r="AJ6" i="9"/>
  <c r="W6" i="9" s="1"/>
  <c r="AL21" i="9"/>
  <c r="AJ47" i="9"/>
  <c r="W47" i="9" s="1"/>
  <c r="AL53" i="9"/>
  <c r="AJ64" i="9"/>
  <c r="W64" i="9" s="1"/>
  <c r="AL94" i="9"/>
  <c r="AJ94" i="9"/>
  <c r="W94" i="9" s="1"/>
  <c r="AJ111" i="9"/>
  <c r="W111" i="9" s="1"/>
  <c r="AL117" i="9"/>
  <c r="AJ128" i="9"/>
  <c r="W128" i="9" s="1"/>
  <c r="AL27" i="9"/>
  <c r="AL54" i="9"/>
  <c r="AJ54" i="9"/>
  <c r="W54" i="9" s="1"/>
  <c r="AL118" i="9"/>
  <c r="AJ118" i="9"/>
  <c r="W118" i="9" s="1"/>
  <c r="AK4" i="9" l="1"/>
  <c r="AK76" i="9"/>
  <c r="AK53" i="9"/>
  <c r="AK58" i="9"/>
  <c r="AK107" i="9"/>
  <c r="AK84" i="9"/>
  <c r="AK10" i="9"/>
  <c r="AK119" i="9"/>
  <c r="AK85" i="9"/>
  <c r="AK135" i="9"/>
  <c r="W135" i="9"/>
  <c r="AK127" i="9"/>
  <c r="W127" i="9"/>
  <c r="AK26" i="9"/>
  <c r="W26" i="9"/>
  <c r="AK20" i="9"/>
  <c r="W20" i="9"/>
  <c r="AK75" i="9"/>
  <c r="W75" i="9"/>
  <c r="AK130" i="9"/>
  <c r="W130" i="9"/>
  <c r="AK37" i="9"/>
  <c r="W37" i="9"/>
  <c r="AK138" i="9"/>
  <c r="W138" i="9"/>
  <c r="AK99" i="9"/>
  <c r="W99" i="9"/>
  <c r="AK35" i="9"/>
  <c r="W35" i="9"/>
  <c r="AK42" i="9"/>
  <c r="W42" i="9"/>
  <c r="AK122" i="9"/>
  <c r="W122" i="9"/>
  <c r="AK50" i="9"/>
  <c r="W50" i="9"/>
  <c r="AK45" i="9"/>
  <c r="W45" i="9"/>
  <c r="AK18" i="9"/>
  <c r="W18" i="9"/>
  <c r="AK134" i="9"/>
  <c r="AK81" i="9"/>
  <c r="AK154" i="9"/>
  <c r="AK86" i="9"/>
  <c r="AK157" i="9"/>
  <c r="AK153" i="9"/>
  <c r="AK113" i="9"/>
  <c r="AK148" i="9"/>
  <c r="AK124" i="9"/>
  <c r="AK98" i="9"/>
  <c r="AK49" i="9"/>
  <c r="AK105" i="9"/>
  <c r="AK109" i="9"/>
  <c r="AK95" i="9"/>
  <c r="AK149" i="9"/>
  <c r="AK110" i="9"/>
  <c r="AK150" i="9"/>
  <c r="AK56" i="9"/>
  <c r="AK55" i="9"/>
  <c r="AK108" i="9"/>
  <c r="AK72" i="9"/>
  <c r="AK29" i="9"/>
  <c r="AK57" i="9"/>
  <c r="AK145" i="9"/>
  <c r="AK27" i="9"/>
  <c r="AK128" i="9"/>
  <c r="AK156" i="9"/>
  <c r="AK16" i="9"/>
  <c r="AK129" i="9"/>
  <c r="AK136" i="9"/>
  <c r="AK116" i="9"/>
  <c r="AK24" i="9"/>
  <c r="AK74" i="9"/>
  <c r="AK52" i="9"/>
  <c r="AK100" i="9"/>
  <c r="AK65" i="9"/>
  <c r="AK21" i="9"/>
  <c r="AK160" i="9"/>
  <c r="AK144" i="9"/>
  <c r="AK125" i="9"/>
  <c r="AK44" i="9"/>
  <c r="AK88" i="9"/>
  <c r="AK118" i="9"/>
  <c r="AK120" i="9"/>
  <c r="AK93" i="9"/>
  <c r="AK152" i="9"/>
  <c r="AK33" i="9"/>
  <c r="AK151" i="9"/>
  <c r="AK92" i="9"/>
  <c r="AK25" i="9"/>
  <c r="AK77" i="9"/>
  <c r="AK94" i="9"/>
  <c r="AK126" i="9"/>
  <c r="AK80" i="9"/>
  <c r="AK104" i="9"/>
  <c r="AK7" i="9"/>
  <c r="AK121" i="9"/>
  <c r="AK40" i="9"/>
  <c r="AK61" i="9"/>
  <c r="AK141" i="9"/>
  <c r="AK71" i="9"/>
  <c r="AK28" i="9"/>
  <c r="AK60" i="9"/>
  <c r="AK132" i="9"/>
  <c r="AK9" i="9"/>
  <c r="AK73" i="9"/>
  <c r="AK101" i="9"/>
  <c r="AK146" i="9"/>
  <c r="AK158" i="9"/>
  <c r="AK32" i="9"/>
  <c r="AK102" i="9"/>
  <c r="AK137" i="9"/>
  <c r="AK11" i="9"/>
  <c r="AK41" i="9"/>
  <c r="AK64" i="9"/>
  <c r="AK15" i="9"/>
  <c r="AK96" i="9"/>
  <c r="AK142" i="9"/>
  <c r="AK112" i="9"/>
  <c r="AK89" i="9"/>
  <c r="AK48" i="9"/>
  <c r="AK36" i="9"/>
  <c r="AK68" i="9"/>
  <c r="AK140" i="9"/>
  <c r="AK17" i="9"/>
  <c r="AK97" i="9"/>
  <c r="AK117" i="9"/>
  <c r="AK87" i="9"/>
  <c r="AK106" i="9"/>
  <c r="AK147" i="9"/>
  <c r="AK31" i="9"/>
  <c r="AK139" i="9"/>
  <c r="AK67" i="9"/>
  <c r="AK34" i="9"/>
  <c r="AK66" i="9"/>
  <c r="AK115" i="9"/>
  <c r="AK91" i="9"/>
  <c r="AK43" i="9"/>
  <c r="AK83" i="9"/>
  <c r="AK133" i="9"/>
  <c r="AK114" i="9"/>
  <c r="AK12" i="9"/>
  <c r="AK82" i="9"/>
  <c r="AK63" i="9"/>
  <c r="AK159" i="9"/>
  <c r="AK123" i="9"/>
  <c r="AK51" i="9"/>
  <c r="AK155" i="9"/>
  <c r="AK22" i="9"/>
  <c r="AK131" i="9"/>
  <c r="AK19" i="9"/>
  <c r="AK59" i="9"/>
  <c r="AK5" i="9"/>
  <c r="AK69" i="9"/>
  <c r="AK90" i="9"/>
  <c r="AK6" i="9"/>
  <c r="AK103" i="9"/>
  <c r="AK39" i="9"/>
  <c r="AK23" i="9"/>
  <c r="AK70" i="9"/>
  <c r="AK79" i="9"/>
  <c r="AK8" i="9"/>
  <c r="AK111" i="9"/>
  <c r="AK47" i="9"/>
  <c r="AK78" i="9"/>
  <c r="AK54" i="9"/>
  <c r="AK30" i="9"/>
  <c r="AK62" i="9"/>
  <c r="AK38" i="9"/>
  <c r="AK46" i="9"/>
  <c r="AK14" i="9"/>
  <c r="AK143" i="9"/>
  <c r="AK13" i="9"/>
  <c r="D50" i="10" l="1"/>
  <c r="AI3" i="9" l="1"/>
  <c r="X3" i="9" s="1"/>
  <c r="AJ3" i="9" l="1"/>
  <c r="W3" i="9" s="1"/>
  <c r="AL3" i="9"/>
  <c r="E3" i="9"/>
  <c r="D3" i="9"/>
  <c r="AK3" i="9" l="1"/>
  <c r="B3" i="9"/>
  <c r="B70" i="10"/>
  <c r="B69" i="10"/>
  <c r="B68" i="10"/>
  <c r="B67" i="10"/>
  <c r="B66" i="10"/>
  <c r="B65" i="10"/>
  <c r="B64" i="10"/>
  <c r="B62" i="10"/>
  <c r="B61" i="10"/>
  <c r="B60" i="10"/>
  <c r="B59" i="10"/>
  <c r="B58" i="10"/>
  <c r="B57" i="10"/>
  <c r="B56" i="10"/>
  <c r="B55" i="10"/>
  <c r="B54" i="10"/>
  <c r="B53" i="10"/>
  <c r="B52" i="10"/>
  <c r="B51" i="10"/>
  <c r="B63" i="10"/>
  <c r="D70" i="10"/>
  <c r="D69" i="10"/>
  <c r="D68" i="10"/>
  <c r="D67" i="10"/>
  <c r="D66" i="10"/>
  <c r="D65" i="10"/>
  <c r="D64" i="10"/>
  <c r="D63" i="10"/>
  <c r="D62" i="10"/>
  <c r="D61" i="10"/>
  <c r="D60" i="10"/>
  <c r="D59" i="10"/>
  <c r="D58" i="10"/>
  <c r="D57" i="10"/>
  <c r="D56" i="10"/>
  <c r="D55" i="10"/>
  <c r="D54" i="10"/>
  <c r="D53" i="10"/>
  <c r="D52" i="10"/>
  <c r="D51" i="10"/>
  <c r="D49" i="10"/>
  <c r="D48" i="10"/>
  <c r="D47" i="10"/>
  <c r="D46" i="10"/>
  <c r="C160" i="9" s="1"/>
  <c r="D45" i="10"/>
  <c r="D44" i="10"/>
  <c r="D43" i="10"/>
  <c r="D42" i="10"/>
  <c r="C159" i="9" s="1"/>
  <c r="D41" i="10"/>
  <c r="D40" i="10"/>
  <c r="C156" i="9" s="1"/>
  <c r="D39" i="10"/>
  <c r="D38" i="10"/>
  <c r="D37" i="10"/>
  <c r="D36" i="10"/>
  <c r="D35" i="10"/>
  <c r="D34" i="10"/>
  <c r="D33" i="10"/>
  <c r="D32" i="10"/>
  <c r="D31" i="10"/>
  <c r="C138" i="9" s="1"/>
  <c r="D30" i="10"/>
  <c r="D29" i="10"/>
  <c r="C134" i="9" s="1"/>
  <c r="D28" i="10"/>
  <c r="D27" i="10"/>
  <c r="D26" i="10"/>
  <c r="D25" i="10"/>
  <c r="D24" i="10"/>
  <c r="D23" i="10"/>
  <c r="C121" i="9" s="1"/>
  <c r="D22" i="10"/>
  <c r="D21" i="10"/>
  <c r="D20" i="10"/>
  <c r="C104" i="9" s="1"/>
  <c r="D19" i="10"/>
  <c r="D18" i="10"/>
  <c r="D17" i="10"/>
  <c r="D16" i="10"/>
  <c r="D15" i="10"/>
  <c r="C99" i="9" s="1"/>
  <c r="D14" i="10"/>
  <c r="D13" i="10"/>
  <c r="D12" i="10"/>
  <c r="D11" i="10"/>
  <c r="D10" i="10"/>
  <c r="D9" i="10"/>
  <c r="D8" i="10"/>
  <c r="D7" i="10"/>
  <c r="D6" i="10"/>
  <c r="D5" i="10"/>
  <c r="D4" i="10"/>
  <c r="D3" i="10"/>
  <c r="D2" i="10"/>
  <c r="C148" i="9" l="1"/>
  <c r="C146" i="9"/>
  <c r="C147" i="9"/>
  <c r="C4" i="9"/>
  <c r="C6" i="9"/>
  <c r="C5" i="9"/>
  <c r="C47" i="9"/>
  <c r="C55" i="9"/>
  <c r="C63" i="9"/>
  <c r="C52" i="9"/>
  <c r="C60" i="9"/>
  <c r="C58" i="9"/>
  <c r="C49" i="9"/>
  <c r="C57" i="9"/>
  <c r="C46" i="9"/>
  <c r="C54" i="9"/>
  <c r="C62" i="9"/>
  <c r="C50" i="9"/>
  <c r="C51" i="9"/>
  <c r="C59" i="9"/>
  <c r="C48" i="9"/>
  <c r="C56" i="9"/>
  <c r="C64" i="9"/>
  <c r="C45" i="9"/>
  <c r="C53" i="9"/>
  <c r="C61" i="9"/>
  <c r="C111" i="9"/>
  <c r="C108" i="9"/>
  <c r="C105" i="9"/>
  <c r="C113" i="9"/>
  <c r="C110" i="9"/>
  <c r="C107" i="9"/>
  <c r="C106" i="9"/>
  <c r="C112" i="9"/>
  <c r="C109" i="9"/>
  <c r="C151" i="9"/>
  <c r="C152" i="9"/>
  <c r="C153" i="9"/>
  <c r="C150" i="9"/>
  <c r="C155" i="9"/>
  <c r="C154" i="9"/>
  <c r="C149" i="9"/>
  <c r="C44" i="9"/>
  <c r="C43" i="9"/>
  <c r="C132" i="9"/>
  <c r="C131" i="9"/>
  <c r="C130" i="9"/>
  <c r="C133" i="9"/>
  <c r="C71" i="9"/>
  <c r="C79" i="9"/>
  <c r="C87" i="9"/>
  <c r="C95" i="9"/>
  <c r="C68" i="9"/>
  <c r="C76" i="9"/>
  <c r="C84" i="9"/>
  <c r="C92" i="9"/>
  <c r="C66" i="9"/>
  <c r="C65" i="9"/>
  <c r="C73" i="9"/>
  <c r="C81" i="9"/>
  <c r="C89" i="9"/>
  <c r="C97" i="9"/>
  <c r="C82" i="9"/>
  <c r="C70" i="9"/>
  <c r="C78" i="9"/>
  <c r="C86" i="9"/>
  <c r="C94" i="9"/>
  <c r="C91" i="9"/>
  <c r="C72" i="9"/>
  <c r="C80" i="9"/>
  <c r="C98" i="9"/>
  <c r="C67" i="9"/>
  <c r="C75" i="9"/>
  <c r="C83" i="9"/>
  <c r="C96" i="9"/>
  <c r="C74" i="9"/>
  <c r="C88" i="9"/>
  <c r="C69" i="9"/>
  <c r="C77" i="9"/>
  <c r="C85" i="9"/>
  <c r="C93" i="9"/>
  <c r="C90" i="9"/>
  <c r="C119" i="9"/>
  <c r="C116" i="9"/>
  <c r="C120" i="9"/>
  <c r="C118" i="9"/>
  <c r="C115" i="9"/>
  <c r="C114" i="9"/>
  <c r="C117" i="9"/>
  <c r="C135" i="9"/>
  <c r="C136" i="9"/>
  <c r="C137" i="9"/>
  <c r="C7" i="9"/>
  <c r="C15" i="9"/>
  <c r="C12" i="9"/>
  <c r="C9" i="9"/>
  <c r="C17" i="9"/>
  <c r="C14" i="9"/>
  <c r="C11" i="9"/>
  <c r="C8" i="9"/>
  <c r="C16" i="9"/>
  <c r="C10" i="9"/>
  <c r="C13" i="9"/>
  <c r="C23" i="9"/>
  <c r="C20" i="9"/>
  <c r="C25" i="9"/>
  <c r="C22" i="9"/>
  <c r="C19" i="9"/>
  <c r="C18" i="9"/>
  <c r="C24" i="9"/>
  <c r="C21" i="9"/>
  <c r="C26" i="9"/>
  <c r="C103" i="9"/>
  <c r="C100" i="9"/>
  <c r="C102" i="9"/>
  <c r="C101" i="9"/>
  <c r="C31" i="9"/>
  <c r="C28" i="9"/>
  <c r="C36" i="9"/>
  <c r="C33" i="9"/>
  <c r="C30" i="9"/>
  <c r="C38" i="9"/>
  <c r="C27" i="9"/>
  <c r="C35" i="9"/>
  <c r="C32" i="9"/>
  <c r="C29" i="9"/>
  <c r="C37" i="9"/>
  <c r="C34" i="9"/>
  <c r="C143" i="9"/>
  <c r="C140" i="9"/>
  <c r="C142" i="9"/>
  <c r="C139" i="9"/>
  <c r="C141" i="9"/>
  <c r="C158" i="9"/>
  <c r="C157" i="9"/>
  <c r="C39" i="9"/>
  <c r="C41" i="9"/>
  <c r="C42" i="9"/>
  <c r="C40" i="9"/>
  <c r="C127" i="9"/>
  <c r="C124" i="9"/>
  <c r="C128" i="9"/>
  <c r="C129" i="9"/>
  <c r="C126" i="9"/>
  <c r="C123" i="9"/>
  <c r="C122" i="9"/>
  <c r="C125" i="9"/>
  <c r="C145" i="9"/>
  <c r="C144" i="9"/>
  <c r="C3" i="9"/>
  <c r="AG200" i="9"/>
  <c r="AI200" i="9" s="1"/>
  <c r="AL200" i="9" s="1"/>
  <c r="AG199" i="9"/>
  <c r="AI199" i="9" s="1"/>
  <c r="AG198" i="9"/>
  <c r="AI198" i="9" s="1"/>
  <c r="AL198" i="9" l="1"/>
  <c r="AJ198" i="9"/>
  <c r="AK198" i="9" s="1"/>
  <c r="AJ199" i="9"/>
  <c r="AK199" i="9" s="1"/>
  <c r="AL199" i="9"/>
  <c r="AJ200" i="9"/>
  <c r="AK200" i="9" s="1"/>
  <c r="AG204" i="9"/>
  <c r="AI204" i="9" s="1"/>
  <c r="AL204" i="9" l="1"/>
  <c r="AJ204" i="9"/>
  <c r="AK204" i="9" s="1"/>
  <c r="AG165" i="9"/>
  <c r="AI165" i="9" s="1"/>
  <c r="AL165" i="9" l="1"/>
  <c r="AJ165" i="9"/>
  <c r="AK165" i="9" s="1"/>
  <c r="AG266" i="9"/>
  <c r="AI266" i="9" s="1"/>
  <c r="AJ266" i="9" l="1"/>
  <c r="AK266" i="9" s="1"/>
  <c r="AL266" i="9"/>
  <c r="AG305" i="9"/>
  <c r="AI305" i="9" s="1"/>
  <c r="AJ305" i="9" l="1"/>
  <c r="AK305" i="9" s="1"/>
  <c r="AL305" i="9"/>
  <c r="AG213" i="9"/>
  <c r="AI213" i="9" s="1"/>
  <c r="AL213" i="9" l="1"/>
  <c r="AJ213" i="9"/>
  <c r="AK213" i="9" s="1"/>
  <c r="AG230" i="9"/>
  <c r="AI230" i="9" s="1"/>
  <c r="AL230" i="9" l="1"/>
  <c r="AJ230" i="9"/>
  <c r="AK230" i="9" s="1"/>
  <c r="AG248" i="9"/>
  <c r="AI248" i="9" s="1"/>
  <c r="AJ248" i="9" l="1"/>
  <c r="AK248" i="9" s="1"/>
  <c r="AL248"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Dalma Sofia Ariza Hernandez</author>
    <author>tc={3861E768-7086-45B1-B6B0-B7FA3C2CC694}</author>
    <author>tc={31EB032B-726F-4D4F-AFD2-2BE160C674CA}</author>
    <author>tc={2E88D004-CA38-4A5E-9C1F-264BF709DF50}</author>
  </authors>
  <commentList>
    <comment ref="A1" authorId="0" shapeId="0" xr:uid="{00000000-0006-0000-0000-000001000000}">
      <text>
        <r>
          <rPr>
            <b/>
            <sz val="9"/>
            <color indexed="81"/>
            <rFont val="Tahoma"/>
            <family val="2"/>
          </rPr>
          <t>SDH:
Hasta tanto se estabilice el sistema SAP la SDH trabajará la información a trAvés de archivos excel</t>
        </r>
        <r>
          <rPr>
            <sz val="9"/>
            <color indexed="81"/>
            <rFont val="Tahoma"/>
            <family val="2"/>
          </rPr>
          <t xml:space="preserve">
</t>
        </r>
      </text>
    </comment>
    <comment ref="I1" authorId="0" shapeId="0" xr:uid="{00000000-0006-0000-0000-000002000000}">
      <text>
        <r>
          <rPr>
            <b/>
            <sz val="9"/>
            <color indexed="81"/>
            <rFont val="Tahoma"/>
            <family val="2"/>
          </rPr>
          <t>Daira Muñoz Tandioy:</t>
        </r>
        <r>
          <rPr>
            <sz val="9"/>
            <color indexed="81"/>
            <rFont val="Tahoma"/>
            <family val="2"/>
          </rPr>
          <t xml:space="preserve">
Verificar con Edwar</t>
        </r>
      </text>
    </comment>
    <comment ref="A2" authorId="0" shapeId="0" xr:uid="{00000000-0006-0000-0000-000003000000}">
      <text>
        <r>
          <rPr>
            <b/>
            <sz val="9"/>
            <color indexed="81"/>
            <rFont val="Tahoma"/>
            <family val="2"/>
          </rPr>
          <t>SDH:
Hasta tanto se estabilice el sistema SAP la SDH trabajará la información a trAvés de archivos excel</t>
        </r>
        <r>
          <rPr>
            <sz val="9"/>
            <color indexed="81"/>
            <rFont val="Tahoma"/>
            <family val="2"/>
          </rPr>
          <t xml:space="preserve">
</t>
        </r>
      </text>
    </comment>
    <comment ref="I2" authorId="0" shapeId="0" xr:uid="{00000000-0006-0000-0000-000004000000}">
      <text>
        <r>
          <rPr>
            <b/>
            <sz val="9"/>
            <color indexed="81"/>
            <rFont val="Tahoma"/>
            <family val="2"/>
          </rPr>
          <t>Daira Muñoz Tandioy:</t>
        </r>
        <r>
          <rPr>
            <sz val="9"/>
            <color indexed="81"/>
            <rFont val="Tahoma"/>
            <family val="2"/>
          </rPr>
          <t xml:space="preserve">
Verificar con Edwar</t>
        </r>
      </text>
    </comment>
    <comment ref="AA2" authorId="1" shapeId="0" xr:uid="{00000000-0006-0000-0000-000005000000}">
      <text>
        <r>
          <rPr>
            <b/>
            <sz val="9"/>
            <color indexed="81"/>
            <rFont val="Tahoma"/>
            <family val="2"/>
          </rPr>
          <t xml:space="preserve">
*Para el instrumento de información SEGPLAN, la "Apropiación Vigente" corresponde a los recursos  efectivamente aprobados mediante  Decreto de Liquidación de  presupuesto. Por su parte, en el instrumento PMR el valor registrado en la "Apropiación Vigente" corresponde al valor que la entidad tenia previsto ejecutar para el trazador presupuestal.  </t>
        </r>
      </text>
    </comment>
    <comment ref="T210" authorId="2" shapeId="0" xr:uid="{3861E768-7086-45B1-B6B0-B7FA3C2CC69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toma  información con corte a sept
</t>
      </text>
    </comment>
    <comment ref="T211" authorId="3" shapeId="0" xr:uid="{31EB032B-726F-4D4F-AFD2-2BE160C674CA}">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toma  información con corte a sept
</t>
      </text>
    </comment>
    <comment ref="T212" authorId="4" shapeId="0" xr:uid="{2E88D004-CA38-4A5E-9C1F-264BF709DF5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toma  información con corte a sept
</t>
      </text>
    </comment>
  </commentList>
</comments>
</file>

<file path=xl/sharedStrings.xml><?xml version="1.0" encoding="utf-8"?>
<sst xmlns="http://schemas.openxmlformats.org/spreadsheetml/2006/main" count="8615" uniqueCount="1576">
  <si>
    <t>Trazador</t>
  </si>
  <si>
    <t>Vigencia</t>
  </si>
  <si>
    <t>Código de entidad</t>
  </si>
  <si>
    <t>BPIN</t>
  </si>
  <si>
    <t>Categoría</t>
  </si>
  <si>
    <t>Subcategoría</t>
  </si>
  <si>
    <t xml:space="preserve">Compromisos </t>
  </si>
  <si>
    <t>Propósito PDD</t>
  </si>
  <si>
    <t>Programa PDD</t>
  </si>
  <si>
    <t xml:space="preserve">Meta de programa PDD </t>
  </si>
  <si>
    <t> Pago 
(Giros)</t>
  </si>
  <si>
    <t>SEGPLAN</t>
  </si>
  <si>
    <t>PMR</t>
  </si>
  <si>
    <t>TRAZADOR</t>
  </si>
  <si>
    <t>EJECUCIÓN PRESUPUESTAL</t>
  </si>
  <si>
    <t>¿Recursos  exclusivos para el trazador?</t>
  </si>
  <si>
    <t>Nombre del Proyecto de Inversión o Rubro</t>
  </si>
  <si>
    <t>Rubro</t>
  </si>
  <si>
    <t>0112</t>
  </si>
  <si>
    <t>Secretaría de Educación del Distrito</t>
  </si>
  <si>
    <t>N/A</t>
  </si>
  <si>
    <t>Sector administrativo</t>
  </si>
  <si>
    <t>Sector BOGDATA</t>
  </si>
  <si>
    <t>0102</t>
  </si>
  <si>
    <t>Personería Distrital</t>
  </si>
  <si>
    <t>PD</t>
  </si>
  <si>
    <t>ADMONCENTRAL</t>
  </si>
  <si>
    <t>0104</t>
  </si>
  <si>
    <t>Secretaría General</t>
  </si>
  <si>
    <t>SGRAL</t>
  </si>
  <si>
    <t>0105</t>
  </si>
  <si>
    <t>Veeduría Distrital</t>
  </si>
  <si>
    <t>VD</t>
  </si>
  <si>
    <t>0110</t>
  </si>
  <si>
    <t>Secretaría Distrital de Gobierno</t>
  </si>
  <si>
    <t>SDG</t>
  </si>
  <si>
    <t>0111</t>
  </si>
  <si>
    <t>Secretaría Distrital de Hacienda</t>
  </si>
  <si>
    <t>SDH</t>
  </si>
  <si>
    <t>SED</t>
  </si>
  <si>
    <t>0113</t>
  </si>
  <si>
    <t>Secretaría Distrital de Movilidad</t>
  </si>
  <si>
    <t>SDM</t>
  </si>
  <si>
    <t>0117</t>
  </si>
  <si>
    <t>Secretaría Distrital de Desarrollo Económico</t>
  </si>
  <si>
    <t>SDDE</t>
  </si>
  <si>
    <t>0118</t>
  </si>
  <si>
    <t>Secretaría Distrital del Hábitat</t>
  </si>
  <si>
    <t>SDHT</t>
  </si>
  <si>
    <t>0119</t>
  </si>
  <si>
    <t>Secretaría Distrital de Cultura, Recreación y Deporte</t>
  </si>
  <si>
    <t>SDCRD</t>
  </si>
  <si>
    <t>0120</t>
  </si>
  <si>
    <t>Secretaría Distrital de Planeación</t>
  </si>
  <si>
    <t>SDP</t>
  </si>
  <si>
    <t>0121</t>
  </si>
  <si>
    <t>Secretaría Distrital de la Mujer</t>
  </si>
  <si>
    <t>SDMUJER</t>
  </si>
  <si>
    <t>0122</t>
  </si>
  <si>
    <t>Secretaría Distrital de Integración Social</t>
  </si>
  <si>
    <t>SDIS</t>
  </si>
  <si>
    <t>0125</t>
  </si>
  <si>
    <t>Departamento Administrativo del Servicio Civil Distrital</t>
  </si>
  <si>
    <t>DASCD</t>
  </si>
  <si>
    <t>0126</t>
  </si>
  <si>
    <t>Secretaría Distrital de Ambiente</t>
  </si>
  <si>
    <t>SDA</t>
  </si>
  <si>
    <t>0127</t>
  </si>
  <si>
    <t>Departamento Administrativo de la Defensoría del Espacio Público</t>
  </si>
  <si>
    <t>DADEP</t>
  </si>
  <si>
    <t>0131</t>
  </si>
  <si>
    <t>Unidad Administrativa Especial Cuerpo Oficial de Bomberos</t>
  </si>
  <si>
    <t>UAECOB</t>
  </si>
  <si>
    <t>0136</t>
  </si>
  <si>
    <t>Secretaría Jurídica Distrital</t>
  </si>
  <si>
    <t>SJD</t>
  </si>
  <si>
    <t>0137</t>
  </si>
  <si>
    <t>Secretaría Distrital de Seguridad, Convivencia y Justicia</t>
  </si>
  <si>
    <t>SDSCJ</t>
  </si>
  <si>
    <t>0200</t>
  </si>
  <si>
    <t>Instituto para la Economía Social</t>
  </si>
  <si>
    <t>IPES</t>
  </si>
  <si>
    <t>ESTAPUBLICOS</t>
  </si>
  <si>
    <t>0201</t>
  </si>
  <si>
    <t>Secretaría Distrital de Salud / Fondo Financiero Distrital de Salud</t>
  </si>
  <si>
    <t>SDS/FFDS</t>
  </si>
  <si>
    <t>0203</t>
  </si>
  <si>
    <t>Instituto Distrital de Gestión de Riesgos y Cambio Climático</t>
  </si>
  <si>
    <t>IDIGER</t>
  </si>
  <si>
    <t>0204</t>
  </si>
  <si>
    <t>Instituto de Desarrollo Urbano</t>
  </si>
  <si>
    <t>IDU</t>
  </si>
  <si>
    <t>0206</t>
  </si>
  <si>
    <t>Fondo de Prestaciones Económicas, Cesantías y Pensiones</t>
  </si>
  <si>
    <t>FONCEP</t>
  </si>
  <si>
    <t>0208</t>
  </si>
  <si>
    <t>Caja de Vivienda Popular</t>
  </si>
  <si>
    <t>CVP</t>
  </si>
  <si>
    <t>0211</t>
  </si>
  <si>
    <t>Instituto Distrital de Recreación y Deporte</t>
  </si>
  <si>
    <t>IDRD</t>
  </si>
  <si>
    <t>0213</t>
  </si>
  <si>
    <t>Instituto Distrital del Patrimonio Cultural</t>
  </si>
  <si>
    <t>IDPC</t>
  </si>
  <si>
    <t>0214</t>
  </si>
  <si>
    <t>Instituto Distrital para la Protección de la Niñez y la Juventud</t>
  </si>
  <si>
    <t>IDIPRON</t>
  </si>
  <si>
    <t>0215</t>
  </si>
  <si>
    <t>Fundación Gilberto Alzate Avendaño</t>
  </si>
  <si>
    <t>FUGA</t>
  </si>
  <si>
    <t>0216</t>
  </si>
  <si>
    <t>Orquesta Filarmónica de Bogotá</t>
  </si>
  <si>
    <t>OFB</t>
  </si>
  <si>
    <t>0217</t>
  </si>
  <si>
    <t>Fondo de Vigilancia y Seguridad</t>
  </si>
  <si>
    <t>FVS</t>
  </si>
  <si>
    <t>0218</t>
  </si>
  <si>
    <t>Jardín Botánico José Celestino Mutis</t>
  </si>
  <si>
    <t>JB-JCM</t>
  </si>
  <si>
    <t>0219</t>
  </si>
  <si>
    <t>Instituto para la Investigación Educativa y el Desarrollo Pedagógico</t>
  </si>
  <si>
    <t>IDEP</t>
  </si>
  <si>
    <t>0220</t>
  </si>
  <si>
    <t>Instituto Distrital de la Participación y Acción Comunal</t>
  </si>
  <si>
    <t>IDPAC</t>
  </si>
  <si>
    <t>0221</t>
  </si>
  <si>
    <t>Instituto Distrital de Turismo</t>
  </si>
  <si>
    <t>IDT</t>
  </si>
  <si>
    <t>0222</t>
  </si>
  <si>
    <t>Instituto Distrital de las Artes</t>
  </si>
  <si>
    <t>IDARTES</t>
  </si>
  <si>
    <t>0226</t>
  </si>
  <si>
    <t>Unidad Administrativa Especial de Catastro Distrital</t>
  </si>
  <si>
    <t>UAECD</t>
  </si>
  <si>
    <t>0227</t>
  </si>
  <si>
    <t>Unidad Administrativa Especial de Rehabilitación y Mantenimiento Vial</t>
  </si>
  <si>
    <t>UAERMV</t>
  </si>
  <si>
    <t>0228</t>
  </si>
  <si>
    <t>Unidad Administrativa Especial de Servicios Públicos</t>
  </si>
  <si>
    <t>UAESP</t>
  </si>
  <si>
    <t>0229</t>
  </si>
  <si>
    <t>Instituto Distrital de Protección y Bienestar Animal</t>
  </si>
  <si>
    <t>IDPYBA</t>
  </si>
  <si>
    <t>0230</t>
  </si>
  <si>
    <t>Universidad Distrital Francisco José de Caldas</t>
  </si>
  <si>
    <t>UD-FJC</t>
  </si>
  <si>
    <t>0235</t>
  </si>
  <si>
    <t>Contraloría Distrital</t>
  </si>
  <si>
    <t>CD</t>
  </si>
  <si>
    <t>0240</t>
  </si>
  <si>
    <t>Lotería de Bogotá</t>
  </si>
  <si>
    <t>LB</t>
  </si>
  <si>
    <t>IND_COM</t>
  </si>
  <si>
    <t>0260</t>
  </si>
  <si>
    <t>Canal Capital</t>
  </si>
  <si>
    <t>CC</t>
  </si>
  <si>
    <t>0262</t>
  </si>
  <si>
    <t>Empresa de Transporte del Tercer Milenio - Transmilenio S.A.</t>
  </si>
  <si>
    <t>TMSA</t>
  </si>
  <si>
    <t>0263</t>
  </si>
  <si>
    <t>Empresa de Renovación y Desarrollo Urbano</t>
  </si>
  <si>
    <t>ERU</t>
  </si>
  <si>
    <t>0265</t>
  </si>
  <si>
    <t>Empresa de Acueducto y Alcantarillado de Bogotá</t>
  </si>
  <si>
    <t>EAAB</t>
  </si>
  <si>
    <t>0266</t>
  </si>
  <si>
    <t>Empresa Metro de Bogotá S.A.</t>
  </si>
  <si>
    <t>EMB</t>
  </si>
  <si>
    <t>Código distrital</t>
  </si>
  <si>
    <t>Nombre</t>
  </si>
  <si>
    <t>Sigla</t>
  </si>
  <si>
    <t>Tipo</t>
  </si>
  <si>
    <t>017 - Otras entidades distritales</t>
  </si>
  <si>
    <t>001 - Sector Gestión pública</t>
  </si>
  <si>
    <t>002 - Sector Gobierno</t>
  </si>
  <si>
    <t>003 - Sector Hacienda</t>
  </si>
  <si>
    <t>006 - Sector Educación</t>
  </si>
  <si>
    <t>011 - Sector Movilidad</t>
  </si>
  <si>
    <t>005 - Sector Desarrollo económico, industria y turismo</t>
  </si>
  <si>
    <t>012 - Sector Hábitat</t>
  </si>
  <si>
    <t>009 - Sector Cultura, recreación y deporte</t>
  </si>
  <si>
    <t>004 - Sector Planeación</t>
  </si>
  <si>
    <t>013 - Sector Mujeres</t>
  </si>
  <si>
    <t>008 - Sector Integración social</t>
  </si>
  <si>
    <t>010 - Sector Ambiente</t>
  </si>
  <si>
    <t>014 - Sector Seguridad, Convivencia y Justicia</t>
  </si>
  <si>
    <t>015 - Sector Gestión Jurídica</t>
  </si>
  <si>
    <t>007 - Sector Salud</t>
  </si>
  <si>
    <t>Clasificación</t>
  </si>
  <si>
    <t>0001</t>
  </si>
  <si>
    <t>CHAPINERO</t>
  </si>
  <si>
    <t>LOCALIDAD</t>
  </si>
  <si>
    <t>016 - Localidades</t>
  </si>
  <si>
    <t>0002</t>
  </si>
  <si>
    <t>0003</t>
  </si>
  <si>
    <t>SANTA FE</t>
  </si>
  <si>
    <t>0004</t>
  </si>
  <si>
    <t>SAN CRISTÓBAL</t>
  </si>
  <si>
    <t>0005</t>
  </si>
  <si>
    <t>USME</t>
  </si>
  <si>
    <t>0006</t>
  </si>
  <si>
    <t>TUNJUELITO</t>
  </si>
  <si>
    <t>0007</t>
  </si>
  <si>
    <t>BOSA</t>
  </si>
  <si>
    <t>0008</t>
  </si>
  <si>
    <t>KENNEDY</t>
  </si>
  <si>
    <t>0009</t>
  </si>
  <si>
    <t>FONTIBÓN</t>
  </si>
  <si>
    <t>0010</t>
  </si>
  <si>
    <t>ENGATIVÁ</t>
  </si>
  <si>
    <t>0011</t>
  </si>
  <si>
    <t>SUBA</t>
  </si>
  <si>
    <t>0012</t>
  </si>
  <si>
    <t>BARRIOS UNIDOS</t>
  </si>
  <si>
    <t>0013</t>
  </si>
  <si>
    <t>USAQUÉN</t>
  </si>
  <si>
    <t>0014</t>
  </si>
  <si>
    <t>TEUSAQUILLO</t>
  </si>
  <si>
    <t>LOS MÁRTIRES</t>
  </si>
  <si>
    <t>0015</t>
  </si>
  <si>
    <t>ANTONIO NARIÑO</t>
  </si>
  <si>
    <t>0016</t>
  </si>
  <si>
    <t>PUENTE ARANDA</t>
  </si>
  <si>
    <t>0017</t>
  </si>
  <si>
    <t>LA CANDELARIA</t>
  </si>
  <si>
    <t>0018</t>
  </si>
  <si>
    <t>RAFAEL URIBE URIBE</t>
  </si>
  <si>
    <t>0019</t>
  </si>
  <si>
    <t>CIUDAD BOLÍVAR</t>
  </si>
  <si>
    <t>0020</t>
  </si>
  <si>
    <t>SUMAPAZ</t>
  </si>
  <si>
    <t>Meta Proyecto de Inversión - MPI</t>
  </si>
  <si>
    <t>Programado Indicador</t>
  </si>
  <si>
    <t>Sistema de información</t>
  </si>
  <si>
    <t>Nombre Entidad o Alcaldía Local</t>
  </si>
  <si>
    <t>Sigla Entidad o Alcaldía Local</t>
  </si>
  <si>
    <t>OTRAS CLASIFICACIONES DE LA INFORMACIÓN</t>
  </si>
  <si>
    <t>Tipo
(Inversión o funcionamiento)</t>
  </si>
  <si>
    <t>Programado
MPI
Plan de
Desarrollo</t>
  </si>
  <si>
    <t>Programado
MPI
Vigencia</t>
  </si>
  <si>
    <t>Ejecuatdo
MPI
Vigencia</t>
  </si>
  <si>
    <t>Elemento
PEP</t>
  </si>
  <si>
    <t>Producto
PMR</t>
  </si>
  <si>
    <t>Indicador
de
producto</t>
  </si>
  <si>
    <t>Ejecutado
Indicador</t>
  </si>
  <si>
    <t>Impacto
(directo o
indirecto)</t>
  </si>
  <si>
    <t>Apropiación
Inicial
(Programado)</t>
  </si>
  <si>
    <t>Apropiación
vigente</t>
  </si>
  <si>
    <t>Cod SDP</t>
  </si>
  <si>
    <t>Cod SDH</t>
  </si>
  <si>
    <t>FORMULA A COPIAR EN COLUMNA W</t>
  </si>
  <si>
    <t>0501</t>
  </si>
  <si>
    <t>Agencia Distrital para la Educación Superior, la Ciencia y la Tecnología</t>
  </si>
  <si>
    <t>ATENEA</t>
  </si>
  <si>
    <t>TPGE-C01.</t>
  </si>
  <si>
    <t>TPGE-C02.</t>
  </si>
  <si>
    <t>TPGE-C03.</t>
  </si>
  <si>
    <t>01. Comunidades Negras, Afrocolombianos y Palenquera (NAP)</t>
  </si>
  <si>
    <t>02. Comunidad Raizal</t>
  </si>
  <si>
    <t>03. Pueblos y Comunidades Indígenas</t>
  </si>
  <si>
    <t>TPGE-C04.</t>
  </si>
  <si>
    <t>04. Pueblo Rrom o Gitano</t>
  </si>
  <si>
    <t>TPGE-C05.</t>
  </si>
  <si>
    <t>05. Comunidades Negras, Afrocolombianos y Palenquera (NAP) - Comunidad Raizal</t>
  </si>
  <si>
    <t>TPGE-C06.</t>
  </si>
  <si>
    <t>06. Comunidades Negras, Afrocolombianos y Palenquera (NAP) - Pueblos y Comunidades Indígenas</t>
  </si>
  <si>
    <t>TPGE-C07.</t>
  </si>
  <si>
    <t>07. Comunidades Negras, Afrocolombianos y Palenquera (NAP) - Pueblo Rrom o Gitano</t>
  </si>
  <si>
    <t>TPGE-C08.</t>
  </si>
  <si>
    <t>08. Comunidad Raizal  - Pueblos y Comunidades Indígenas</t>
  </si>
  <si>
    <t>TPGE-C09.</t>
  </si>
  <si>
    <t>09. Comunidad Raizal  - Pueblo Rrom o Gitano</t>
  </si>
  <si>
    <t>TPGE-C10.</t>
  </si>
  <si>
    <t>10. Pueblos y Comunidades Indígenas - Pueblo Rrom o Gitano</t>
  </si>
  <si>
    <t>TPGE-C11.</t>
  </si>
  <si>
    <t>11. Comunidades Negras, Afrocolombianos y Palenquera (NAP) - Comunidad Raizal - Pueblos y Comunidades Indígenas</t>
  </si>
  <si>
    <t>TPGE-C12.</t>
  </si>
  <si>
    <t>12. Comunidades Negras, Afrocolombianos y Palenquera (NAP) - Pueblos y Comunidades Indígenas - Pueblo Rrom o Gitano</t>
  </si>
  <si>
    <t>TPGE-C13.</t>
  </si>
  <si>
    <t>13. Comunidades Negras, Afrocolombianos y Palenquera (NAP) - Comunidad Raizal - Pueblo Rrom o Gitano</t>
  </si>
  <si>
    <t>TPGE-C14.</t>
  </si>
  <si>
    <t>14. Comunidad Raizal - Pueblos y Comunidades Indígenas - Pueblo Rrom o Gitano</t>
  </si>
  <si>
    <t>15. Comunidades Negras, Afrocolombianos y Palenquera (NAP) - Comunidad Raizal - Pueblos y Comunidades Indígenas - Pueblo Rrom o Gitano</t>
  </si>
  <si>
    <t>TPGE-C15.</t>
  </si>
  <si>
    <t>EAA</t>
  </si>
  <si>
    <t>EAB</t>
  </si>
  <si>
    <t>EAC</t>
  </si>
  <si>
    <t>EAD</t>
  </si>
  <si>
    <t>EAE</t>
  </si>
  <si>
    <t>EAF</t>
  </si>
  <si>
    <t>EAG</t>
  </si>
  <si>
    <t>EAH</t>
  </si>
  <si>
    <t>EAI</t>
  </si>
  <si>
    <t>EAJ</t>
  </si>
  <si>
    <t>EAK</t>
  </si>
  <si>
    <t>EAL</t>
  </si>
  <si>
    <t>EAM</t>
  </si>
  <si>
    <t>EAN</t>
  </si>
  <si>
    <t>EAO</t>
  </si>
  <si>
    <t>EAP</t>
  </si>
  <si>
    <t>EBA</t>
  </si>
  <si>
    <t>EBB</t>
  </si>
  <si>
    <t>EBC</t>
  </si>
  <si>
    <t>EBD</t>
  </si>
  <si>
    <t>EBE</t>
  </si>
  <si>
    <t>EBF</t>
  </si>
  <si>
    <t>EBG</t>
  </si>
  <si>
    <t>EBH</t>
  </si>
  <si>
    <t>EBI</t>
  </si>
  <si>
    <t>EBJ</t>
  </si>
  <si>
    <t>EBK</t>
  </si>
  <si>
    <t>EBL</t>
  </si>
  <si>
    <t>EBM</t>
  </si>
  <si>
    <t>EBN</t>
  </si>
  <si>
    <t>EBO</t>
  </si>
  <si>
    <t>EBP</t>
  </si>
  <si>
    <t>ECA</t>
  </si>
  <si>
    <t>ECB</t>
  </si>
  <si>
    <t>ECC</t>
  </si>
  <si>
    <t>ECD</t>
  </si>
  <si>
    <t>ECE</t>
  </si>
  <si>
    <t>ECF</t>
  </si>
  <si>
    <t>ECG</t>
  </si>
  <si>
    <t>ECH</t>
  </si>
  <si>
    <t>ECI</t>
  </si>
  <si>
    <t>ECJ</t>
  </si>
  <si>
    <t>ECK</t>
  </si>
  <si>
    <t>ECL</t>
  </si>
  <si>
    <t>ECM</t>
  </si>
  <si>
    <t>ECN</t>
  </si>
  <si>
    <t>ECO</t>
  </si>
  <si>
    <t>ECP</t>
  </si>
  <si>
    <t>EDA</t>
  </si>
  <si>
    <t>EDB</t>
  </si>
  <si>
    <t>EDC</t>
  </si>
  <si>
    <t>EDD</t>
  </si>
  <si>
    <t>EDE</t>
  </si>
  <si>
    <t>EDF</t>
  </si>
  <si>
    <t>EDG</t>
  </si>
  <si>
    <t>EDH</t>
  </si>
  <si>
    <t>EDI</t>
  </si>
  <si>
    <t>EDJ</t>
  </si>
  <si>
    <t>EDK</t>
  </si>
  <si>
    <t>EDL</t>
  </si>
  <si>
    <t>EDM</t>
  </si>
  <si>
    <t>EDN</t>
  </si>
  <si>
    <t>EDO</t>
  </si>
  <si>
    <t>EDP</t>
  </si>
  <si>
    <t>EEA</t>
  </si>
  <si>
    <t>EEB</t>
  </si>
  <si>
    <t>EEC</t>
  </si>
  <si>
    <t>EED</t>
  </si>
  <si>
    <t>EEE</t>
  </si>
  <si>
    <t>EEF</t>
  </si>
  <si>
    <t>EEG</t>
  </si>
  <si>
    <t>EEH</t>
  </si>
  <si>
    <t>EEI</t>
  </si>
  <si>
    <t>EEJ</t>
  </si>
  <si>
    <t>EEK</t>
  </si>
  <si>
    <t>EEL</t>
  </si>
  <si>
    <t>EEM</t>
  </si>
  <si>
    <t>EEN</t>
  </si>
  <si>
    <t>EEO</t>
  </si>
  <si>
    <t>EEP</t>
  </si>
  <si>
    <t>EFA</t>
  </si>
  <si>
    <t>EFB</t>
  </si>
  <si>
    <t>EFC</t>
  </si>
  <si>
    <t>EFD</t>
  </si>
  <si>
    <t>EFE</t>
  </si>
  <si>
    <t>EFF</t>
  </si>
  <si>
    <t>EFG</t>
  </si>
  <si>
    <t>EFH</t>
  </si>
  <si>
    <t>EFI</t>
  </si>
  <si>
    <t>EFJ</t>
  </si>
  <si>
    <t>EFK</t>
  </si>
  <si>
    <t>EFL</t>
  </si>
  <si>
    <t>EFM</t>
  </si>
  <si>
    <t>EFN</t>
  </si>
  <si>
    <t>EFO</t>
  </si>
  <si>
    <t>EFP</t>
  </si>
  <si>
    <t>EGA</t>
  </si>
  <si>
    <t>EGB</t>
  </si>
  <si>
    <t>EGC</t>
  </si>
  <si>
    <t>EGD</t>
  </si>
  <si>
    <t>EGE</t>
  </si>
  <si>
    <t>EGF</t>
  </si>
  <si>
    <t>EGG</t>
  </si>
  <si>
    <t>EGH</t>
  </si>
  <si>
    <t>EGI</t>
  </si>
  <si>
    <t>EGJ</t>
  </si>
  <si>
    <t>EGK</t>
  </si>
  <si>
    <t>EGL</t>
  </si>
  <si>
    <t>EGM</t>
  </si>
  <si>
    <t>EGN</t>
  </si>
  <si>
    <t>EGO</t>
  </si>
  <si>
    <t>EGP</t>
  </si>
  <si>
    <t>EHA</t>
  </si>
  <si>
    <t>EHB</t>
  </si>
  <si>
    <t>EHC</t>
  </si>
  <si>
    <t>EHD</t>
  </si>
  <si>
    <t>EHE</t>
  </si>
  <si>
    <t>EHF</t>
  </si>
  <si>
    <t>EHG</t>
  </si>
  <si>
    <t>EHH</t>
  </si>
  <si>
    <t>EHI</t>
  </si>
  <si>
    <t>EHJ</t>
  </si>
  <si>
    <t>EHK</t>
  </si>
  <si>
    <t>EHL</t>
  </si>
  <si>
    <t>EHM</t>
  </si>
  <si>
    <t>EHN</t>
  </si>
  <si>
    <t>EHO</t>
  </si>
  <si>
    <t>EHP</t>
  </si>
  <si>
    <t>EIA</t>
  </si>
  <si>
    <t>EIB</t>
  </si>
  <si>
    <t>EIC</t>
  </si>
  <si>
    <t>EID</t>
  </si>
  <si>
    <t>EIE</t>
  </si>
  <si>
    <t>EIF</t>
  </si>
  <si>
    <t>EIG</t>
  </si>
  <si>
    <t>EIH</t>
  </si>
  <si>
    <t>EII</t>
  </si>
  <si>
    <t>EIJ</t>
  </si>
  <si>
    <t>EIK</t>
  </si>
  <si>
    <t>EIL</t>
  </si>
  <si>
    <t>EIM</t>
  </si>
  <si>
    <t>EIN</t>
  </si>
  <si>
    <t>EIO</t>
  </si>
  <si>
    <t>EIP</t>
  </si>
  <si>
    <t>EJA</t>
  </si>
  <si>
    <t>EJB</t>
  </si>
  <si>
    <t>EJC</t>
  </si>
  <si>
    <t>EJD</t>
  </si>
  <si>
    <t>EJE</t>
  </si>
  <si>
    <t>EJF</t>
  </si>
  <si>
    <t>EJG</t>
  </si>
  <si>
    <t>EJH</t>
  </si>
  <si>
    <t>EJI</t>
  </si>
  <si>
    <t>EJJ</t>
  </si>
  <si>
    <t>EJK</t>
  </si>
  <si>
    <t>EJL</t>
  </si>
  <si>
    <t>EJM</t>
  </si>
  <si>
    <t>EJN</t>
  </si>
  <si>
    <t>EJO</t>
  </si>
  <si>
    <t>EJP</t>
  </si>
  <si>
    <t>EKA</t>
  </si>
  <si>
    <t>EKB</t>
  </si>
  <si>
    <t>EKC</t>
  </si>
  <si>
    <t>EKD</t>
  </si>
  <si>
    <t>EKE</t>
  </si>
  <si>
    <t>EKF</t>
  </si>
  <si>
    <t>EKG</t>
  </si>
  <si>
    <t>EKH</t>
  </si>
  <si>
    <t>EKI</t>
  </si>
  <si>
    <t>EKJ</t>
  </si>
  <si>
    <t>EKK</t>
  </si>
  <si>
    <t>EKL</t>
  </si>
  <si>
    <t>EKM</t>
  </si>
  <si>
    <t>EKN</t>
  </si>
  <si>
    <t>EKO</t>
  </si>
  <si>
    <t>EKP</t>
  </si>
  <si>
    <t>ELA</t>
  </si>
  <si>
    <t>ELB</t>
  </si>
  <si>
    <t>ELC</t>
  </si>
  <si>
    <t>ELD</t>
  </si>
  <si>
    <t>ELE</t>
  </si>
  <si>
    <t>ELF</t>
  </si>
  <si>
    <t>ELG</t>
  </si>
  <si>
    <t>ELH</t>
  </si>
  <si>
    <t>ELI</t>
  </si>
  <si>
    <t>ELJ</t>
  </si>
  <si>
    <t>ELK</t>
  </si>
  <si>
    <t>ELL</t>
  </si>
  <si>
    <t>ELM</t>
  </si>
  <si>
    <t>ELN</t>
  </si>
  <si>
    <t>ELO</t>
  </si>
  <si>
    <t>ELP</t>
  </si>
  <si>
    <t>EMA</t>
  </si>
  <si>
    <t>EMC</t>
  </si>
  <si>
    <t>EMD</t>
  </si>
  <si>
    <t>EME</t>
  </si>
  <si>
    <t>EMF</t>
  </si>
  <si>
    <t>EMG</t>
  </si>
  <si>
    <t>EMH</t>
  </si>
  <si>
    <t>EMI</t>
  </si>
  <si>
    <t>EMJ</t>
  </si>
  <si>
    <t>EMK</t>
  </si>
  <si>
    <t>EML</t>
  </si>
  <si>
    <t>EMM</t>
  </si>
  <si>
    <t>EMN</t>
  </si>
  <si>
    <t>EMO</t>
  </si>
  <si>
    <t>EMP</t>
  </si>
  <si>
    <t>ENA</t>
  </si>
  <si>
    <t>ENB</t>
  </si>
  <si>
    <t>ENC</t>
  </si>
  <si>
    <t>END</t>
  </si>
  <si>
    <t>ENE</t>
  </si>
  <si>
    <t>ENF</t>
  </si>
  <si>
    <t>ENG</t>
  </si>
  <si>
    <t>ENH</t>
  </si>
  <si>
    <t>ENI</t>
  </si>
  <si>
    <t>ENJ</t>
  </si>
  <si>
    <t>ENK</t>
  </si>
  <si>
    <t>ENL</t>
  </si>
  <si>
    <t>ENM</t>
  </si>
  <si>
    <t>ENN</t>
  </si>
  <si>
    <t>ENO</t>
  </si>
  <si>
    <t>ENP</t>
  </si>
  <si>
    <t>EOA</t>
  </si>
  <si>
    <t>EOB</t>
  </si>
  <si>
    <t>EOC</t>
  </si>
  <si>
    <t>EOD</t>
  </si>
  <si>
    <t>EOE</t>
  </si>
  <si>
    <t>EOF</t>
  </si>
  <si>
    <t>EOG</t>
  </si>
  <si>
    <t>EOH</t>
  </si>
  <si>
    <t>EOI</t>
  </si>
  <si>
    <t>EOJ</t>
  </si>
  <si>
    <t>EOK</t>
  </si>
  <si>
    <t>EOL</t>
  </si>
  <si>
    <t>EOM</t>
  </si>
  <si>
    <t>EON</t>
  </si>
  <si>
    <t>EOO</t>
  </si>
  <si>
    <t>EOP</t>
  </si>
  <si>
    <t>TPGE-Trazador Presupuestal para Grupos Étnicos</t>
  </si>
  <si>
    <t>FORMULA A COPIAR EN COLUMNA X</t>
  </si>
  <si>
    <t>FORMULA / NO TOCAR</t>
  </si>
  <si>
    <t xml:space="preserve"> </t>
  </si>
  <si>
    <t>EN BLANCO</t>
  </si>
  <si>
    <t>PARA PMR COPIAR AQUÍ EL CÓDIGO DE LA SUBCATEGORÍA NNN</t>
  </si>
  <si>
    <t>TPGE(EAA).Directo-C01.01.Prácticas culturales con enfoque étnico diferencial.</t>
  </si>
  <si>
    <t>TPGE(EAB).Directo-C01.02.Autonomía étnica y gobierno propio.</t>
  </si>
  <si>
    <t>TPGE(EAC).Directo-C01.03.Educación diferencial.</t>
  </si>
  <si>
    <t>TPGE(EAD).Directo-C01.04.Medicina ancestral y tradicional.</t>
  </si>
  <si>
    <t>TPGE(EAE).Directo-C01.05.Economía propia.</t>
  </si>
  <si>
    <t>TPGE(EAF).Directo-C01.06.Adecuación institucional y lucha contra el racismo y la discriminación.</t>
  </si>
  <si>
    <t>TPGE(EAG).Directo-C01.07.Calidad de vida.</t>
  </si>
  <si>
    <t>TPGE(EAH).Directo-C01.08.Mujeres.</t>
  </si>
  <si>
    <t>TPGE(EAI).Indirecto-C01.09.Prácticas culturales con enfoque étnico diferencial.</t>
  </si>
  <si>
    <t>TPGE(EAJ).Indirecto-C01.10.Autonomía étnica y gobierno propio.</t>
  </si>
  <si>
    <t>TPGE(EAK).Indirecto-C01.11.Educación diferencial.</t>
  </si>
  <si>
    <t>TPGE(EAL).Indirecto-C01.12.Medicina ancestral y tradicional.</t>
  </si>
  <si>
    <t>TPGE(EAM).Indirecto-C01.13.Economía propia.</t>
  </si>
  <si>
    <t>TPGE(EAN).Indirecto-C01.14.Adecuación institucional y lucha contra el racismo y la discriminación.</t>
  </si>
  <si>
    <t>TPGE(EAO).Indirecto-C01.15.Calidad de vida.</t>
  </si>
  <si>
    <t>TPGE(EAP).Indirecto-C01.16.Mujeres.</t>
  </si>
  <si>
    <t>TPGE(EBA).Directo-C02.01.Prácticas culturales con enfoque étnico diferencial.</t>
  </si>
  <si>
    <t>TPGE(EBB).Directo-C02.02.Autonomía étnica y gobierno propio.</t>
  </si>
  <si>
    <t>TPGE(EBC).Directo-C02.03.Educación diferencial.</t>
  </si>
  <si>
    <t>TPGE(EBD).Directo-C02.04.Medicina ancestral y tradicional.</t>
  </si>
  <si>
    <t>TPGE(EBE).Directo-C02.05.Economía propia.</t>
  </si>
  <si>
    <t>TPGE(EBF).Directo-C02.06.Adecuación institucional y lucha contra el racismo y la discriminación.</t>
  </si>
  <si>
    <t>TPGE(EBG).Directo-C02.07.Calidad de vida.</t>
  </si>
  <si>
    <t>TPGE(EBH).Directo-C02.08.Mujeres.</t>
  </si>
  <si>
    <t>TPGE(EBI).Indirecto-C02.09.Prácticas culturales con enfoque étnico diferencial.</t>
  </si>
  <si>
    <t>TPGE(EBJ).Indirecto-C02.10.Autonomía étnica y gobierno propio.</t>
  </si>
  <si>
    <t>TPGE(EBK).Indirecto-C02.11.Educación diferencial.</t>
  </si>
  <si>
    <t>TPGE(EBL).Indirecto-C02.12.Medicina ancestral y tradicional.</t>
  </si>
  <si>
    <t>TPGE(EBM).Indirecto-C02.13.Economía propia.</t>
  </si>
  <si>
    <t>TPGE(EBN).Indirecto-C02.14.Adecuación institucional y lucha contra el racismo y la discriminación.</t>
  </si>
  <si>
    <t>TPGE(EBO).Indirecto-C02.15.Calidad de vida.</t>
  </si>
  <si>
    <t>TPGE(EBP).Indirecto-C02.16.Mujeres.</t>
  </si>
  <si>
    <t>TPGE(ECA).Directo-C03.01.Prácticas culturales con enfoque étnico diferencial.</t>
  </si>
  <si>
    <t>TPGE(ECB).Directo-C03.02.Autonomía étnica y gobierno propio.</t>
  </si>
  <si>
    <t>TPGE(ECC).Directo-C03.03.Educación diferencial.</t>
  </si>
  <si>
    <t>TPGE(ECD).Directo-C03.04.Medicina ancestral y tradicional.</t>
  </si>
  <si>
    <t>TPGE(ECE).Directo-C03.05.Economía propia.</t>
  </si>
  <si>
    <t>TPGE(ECF).Directo-C03.06.Adecuación institucional y lucha contra el racismo y la discriminación.</t>
  </si>
  <si>
    <t>TPGE(ECG).Directo-C03.07.Calidad de vida.</t>
  </si>
  <si>
    <t>TPGE(ECH).Directo-C03.08.Mujeres.</t>
  </si>
  <si>
    <t>TPGE(ECI).Indirecto-C03.09.Prácticas culturales con enfoque étnico diferencial.</t>
  </si>
  <si>
    <t>TPGE(ECJ).Indirecto-C03.10.Autonomía étnica y gobierno propio.</t>
  </si>
  <si>
    <t>TPGE(ECK).Indirecto-C03.11.Educación diferencial.</t>
  </si>
  <si>
    <t>TPGE(ECL).Indirecto-C03.12.Medicina ancestral y tradicional.</t>
  </si>
  <si>
    <t>TPGE(ECM).Indirecto-C03.13.Economía propia.</t>
  </si>
  <si>
    <t>TPGE(ECN).Indirecto-C03.14.Adecuación institucional y lucha contra el racismo y la discriminación.</t>
  </si>
  <si>
    <t>TPGE(ECO).Indirecto-C03.15.Calidad de vida.</t>
  </si>
  <si>
    <t>TPGE(ECP).Indirecto-C03.16.Mujeres.</t>
  </si>
  <si>
    <t>TPGE(EDA).Directo-C04.01.Prácticas culturales con enfoque étnico diferencial.</t>
  </si>
  <si>
    <t>TPGE(EDB).Directo-C04.02.Autonomía étnica y gobierno propio.</t>
  </si>
  <si>
    <t>TPGE(EDC).Directo-C04.03.Educación diferencial.</t>
  </si>
  <si>
    <t>TPGE(EDD).Directo-C04.04.Medicina ancestral y tradicional.</t>
  </si>
  <si>
    <t>TPGE(EDE).Directo-C04.05.Economía propia.</t>
  </si>
  <si>
    <t>TPGE(EDF).Directo-C04.06.Adecuación institucional y lucha contra el racismo y la discriminación.</t>
  </si>
  <si>
    <t>TPGE(EDG).Directo-C04.07.Calidad de vida.</t>
  </si>
  <si>
    <t>TPGE(EDH).Directo-C04.08.Mujeres.</t>
  </si>
  <si>
    <t>TPGE(EDI).Indirecto-C04.09.Prácticas culturales con enfoque étnico diferencial.</t>
  </si>
  <si>
    <t>TPGE(EDJ).Indirecto-C04.10.Autonomía étnica y gobierno propio.</t>
  </si>
  <si>
    <t>TPGE(EDK).Indirecto-C04.11.Educación diferencial.</t>
  </si>
  <si>
    <t>TPGE(EDL).Indirecto-C04.12.Medicina ancestral y tradicional.</t>
  </si>
  <si>
    <t>TPGE(EDM).Indirecto-C04.13.Economía propia.</t>
  </si>
  <si>
    <t>TPGE(EDN).Indirecto-C04.14.Adecuación institucional y lucha contra el racismo y la discriminación.</t>
  </si>
  <si>
    <t>TPGE(EDO).Indirecto-C04.15.Calidad de vida.</t>
  </si>
  <si>
    <t>TPGE(EDP).Indirecto-C04.16.Mujeres.</t>
  </si>
  <si>
    <t>TPGE(EEA).Directo-C05.01.Prácticas culturales con enfoque étnico diferencial.</t>
  </si>
  <si>
    <t>TPGE(EEB).Directo-C05.02.Autonomía étnica y gobierno propio.</t>
  </si>
  <si>
    <t>TPGE(EEC).Directo-C05.03.Educación diferencial.</t>
  </si>
  <si>
    <t>TPGE(EED).Directo-C05.04.Medicina ancestral y tradicional.</t>
  </si>
  <si>
    <t>TPGE(EEE).Directo-C05.05.Economía propia.</t>
  </si>
  <si>
    <t>TPGE(EEF).Directo-C05.06.Adecuación institucional y lucha contra el racismo y la discriminación.</t>
  </si>
  <si>
    <t>TPGE(EEG).Directo-C05.07.Calidad de vida.</t>
  </si>
  <si>
    <t>TPGE(EEH).Directo-C05.08.Mujeres.</t>
  </si>
  <si>
    <t>TPGE(EEI).Indirecto-C05.09.Prácticas culturales con enfoque étnico diferencial.</t>
  </si>
  <si>
    <t>TPGE(EEJ).Indirecto-C05.10.Autonomía étnica y gobierno propio.</t>
  </si>
  <si>
    <t>TPGE(EEK).Indirecto-C05.11.Educación diferencial.</t>
  </si>
  <si>
    <t>TPGE(EEL).Indirecto-C05.12.Medicina ancestral y tradicional.</t>
  </si>
  <si>
    <t>TPGE(EEM).Indirecto-C05.13.Economía propia.</t>
  </si>
  <si>
    <t>TPGE(EEN).Indirecto-C05.14.Adecuación institucional y lucha contra el racismo y la discriminación.</t>
  </si>
  <si>
    <t>TPGE(EEO).Indirecto-C05.15.Calidad de vida.</t>
  </si>
  <si>
    <t>TPGE(EEP).Indirecto-C05.16.Mujeres.</t>
  </si>
  <si>
    <t>TPGE(EFA).Directo-C06.01.Prácticas culturales con enfoque étnico diferencial.</t>
  </si>
  <si>
    <t>TPGE(EFB).Directo-C06.02.Autonomía étnica y gobierno propio.</t>
  </si>
  <si>
    <t>TPGE(EFC).Directo-C06.03.Educación diferencial.</t>
  </si>
  <si>
    <t>TPGE(EFD).Directo-C06.04.Medicina ancestral y tradicional.</t>
  </si>
  <si>
    <t>TPGE(EFE).Directo-C06.05.Economía propia.</t>
  </si>
  <si>
    <t>TPGE(EFF).Directo-C06.06.Adecuación institucional y lucha contra el racismo y la discriminación.</t>
  </si>
  <si>
    <t>TPGE(EFG).Directo-C06.07.Calidad de vida.</t>
  </si>
  <si>
    <t>TPGE(EFH).Directo-C06.08.Mujeres.</t>
  </si>
  <si>
    <t>TPGE(EFI).Indirecto-C06.09.Prácticas culturales con enfoque étnico diferencial.</t>
  </si>
  <si>
    <t>TPGE(EFJ).Indirecto-C06.10.Autonomía étnica y gobierno propio.</t>
  </si>
  <si>
    <t>TPGE(EFK).Indirecto-C06.11.Educación diferencial.</t>
  </si>
  <si>
    <t>TPGE(EFL).Indirecto-C06.12.Medicina ancestral y tradicional.</t>
  </si>
  <si>
    <t>TPGE(EFM).Indirecto-C06.13.Economía propia.</t>
  </si>
  <si>
    <t>TPGE(EFN).Indirecto-C06.14.Adecuación institucional y lucha contra el racismo y la discriminación.</t>
  </si>
  <si>
    <t>TPGE(EFO).Indirecto-C06.15.Calidad de vida.</t>
  </si>
  <si>
    <t>TPGE(EFP).Indirecto-C06.16.Mujeres.</t>
  </si>
  <si>
    <t>TPGE(EGA).Directo-C07.01.Prácticas culturales con enfoque étnico diferencial.</t>
  </si>
  <si>
    <t>TPGE(EGB).Directo-C07.02.Autonomía étnica y gobierno propio.</t>
  </si>
  <si>
    <t>TPGE(EGC).Directo-C07.03.Educación diferencial.</t>
  </si>
  <si>
    <t>TPGE(EGD).Directo-C07.04.Medicina ancestral y tradicional.</t>
  </si>
  <si>
    <t>TPGE(EGE).Directo-C07.05.Economía propia.</t>
  </si>
  <si>
    <t>TPGE(EGF).Directo-C07.06.Adecuación institucional y lucha contra el racismo y la discriminación.</t>
  </si>
  <si>
    <t>TPGE(EGG).Directo-C07.07.Calidad de vida.</t>
  </si>
  <si>
    <t>TPGE(EGH).Directo-C07.08.Mujeres.</t>
  </si>
  <si>
    <t>TPGE(EGI).Indirecto-C07.09.Prácticas culturales con enfoque étnico diferencial.</t>
  </si>
  <si>
    <t>TPGE(EGJ).Indirecto-C07.10.Autonomía étnica y gobierno propio.</t>
  </si>
  <si>
    <t>TPGE(EGK).Indirecto-C07.11.Educación diferencial.</t>
  </si>
  <si>
    <t>TPGE(EGL).Indirecto-C07.12.Medicina ancestral y tradicional.</t>
  </si>
  <si>
    <t>TPGE(EGM).Indirecto-C07.13.Economía propia.</t>
  </si>
  <si>
    <t>TPGE(EGN).Indirecto-C07.14.Adecuación institucional y lucha contra el racismo y la discriminación.</t>
  </si>
  <si>
    <t>TPGE(EGO).Indirecto-C07.15.Calidad de vida.</t>
  </si>
  <si>
    <t>TPGE(EGP).Indirecto-C07.16.Mujeres.</t>
  </si>
  <si>
    <t>TPGE(EHA).Directo-C08.01.Prácticas culturales con enfoque étnico diferencial.</t>
  </si>
  <si>
    <t>TPGE(EHB).Directo-C08.02.Autonomía étnica y gobierno propio.</t>
  </si>
  <si>
    <t>TPGE(EHC).Directo-C08.03.Educación diferencial.</t>
  </si>
  <si>
    <t>TPGE(EHD).Directo-C08.04.Medicina ancestral y tradicional.</t>
  </si>
  <si>
    <t>TPGE(EHE).Directo-C08.05.Economía propia.</t>
  </si>
  <si>
    <t>TPGE(EHF).Directo-C08.06.Adecuación institucional y lucha contra el racismo y la discriminación.</t>
  </si>
  <si>
    <t>TPGE(EHG).Directo-C08.07.Calidad de vida.</t>
  </si>
  <si>
    <t>TPGE(EHH).Directo-C08.08.Mujeres.</t>
  </si>
  <si>
    <t>TPGE(EHI).Indirecto-C08.09.Prácticas culturales con enfoque étnico diferencial.</t>
  </si>
  <si>
    <t>TPGE(EHJ).Indirecto-C08.10.Autonomía étnica y gobierno propio.</t>
  </si>
  <si>
    <t>TPGE(EHK).Indirecto-C08.11.Educación diferencial.</t>
  </si>
  <si>
    <t>TPGE(EHL).Indirecto-C08.12.Medicina ancestral y tradicional.</t>
  </si>
  <si>
    <t>TPGE(EHM).Indirecto-C08.13.Economía propia.</t>
  </si>
  <si>
    <t>TPGE(EHN).Indirecto-C08.14.Adecuación institucional y lucha contra el racismo y la discriminación.</t>
  </si>
  <si>
    <t>TPGE(EHO).Indirecto-C08.15.Calidad de vida.</t>
  </si>
  <si>
    <t>TPGE(EHP).Indirecto-C08.16.Mujeres.</t>
  </si>
  <si>
    <t>TPGE(EIA).Directo-C09.01.Prácticas culturales con enfoque étnico diferencial.</t>
  </si>
  <si>
    <t>TPGE(EIB).Directo-C09.02.Autonomía étnica y gobierno propio.</t>
  </si>
  <si>
    <t>TPGE(EIC).Directo-C09.03.Educación diferencial.</t>
  </si>
  <si>
    <t>TPGE(EID).Directo-C09.04.Medicina ancestral y tradicional.</t>
  </si>
  <si>
    <t>TPGE(EIE).Directo-C09.05.Economía propia.</t>
  </si>
  <si>
    <t>TPGE(EIF).Directo-C09.06.Adecuación institucional y lucha contra el racismo y la discriminación.</t>
  </si>
  <si>
    <t>TPGE(EIG).Directo-C09.07.Calidad de vida.</t>
  </si>
  <si>
    <t>TPGE(EIH).Directo-C09.08.Mujeres.</t>
  </si>
  <si>
    <t>TPGE(EII).Indirecto-C09.09.Prácticas culturales con enfoque étnico diferencial.</t>
  </si>
  <si>
    <t>TPGE(EIJ).Indirecto-C09.10.Autonomía étnica y gobierno propio.</t>
  </si>
  <si>
    <t>TPGE(EIK).Indirecto-C09.11.Educación diferencial.</t>
  </si>
  <si>
    <t>TPGE(EIL).Indirecto-C09.12.Medicina ancestral y tradicional.</t>
  </si>
  <si>
    <t>TPGE(EIM).Indirecto-C09.13.Economía propia.</t>
  </si>
  <si>
    <t>TPGE(EIN).Indirecto-C09.14.Adecuación institucional y lucha contra el racismo y la discriminación.</t>
  </si>
  <si>
    <t>TPGE(EIO).Indirecto-C09.15.Calidad de vida.</t>
  </si>
  <si>
    <t>TPGE(EIP).Indirecto-C09.16.Mujeres.</t>
  </si>
  <si>
    <t>TPGE(EJA).Directo-C10.01.Prácticas culturales con enfoque étnico diferencial.</t>
  </si>
  <si>
    <t>TPGE(EJB).Directo-C10.02.Autonomía étnica y gobierno propio.</t>
  </si>
  <si>
    <t>TPGE(EJC).Directo-C10.03.Educación diferencial.</t>
  </si>
  <si>
    <t>TPGE(EJD).Directo-C10.04.Medicina ancestral y tradicional.</t>
  </si>
  <si>
    <t>TPGE(EJE).Directo-C10.05.Economía propia.</t>
  </si>
  <si>
    <t>TPGE(EJF).Directo-C10.06.Adecuación institucional y lucha contra el racismo y la discriminación.</t>
  </si>
  <si>
    <t>TPGE(EJG).Directo-C10.07.Calidad de vida.</t>
  </si>
  <si>
    <t>TPGE(EJH).Directo-C10.08.Mujeres.</t>
  </si>
  <si>
    <t>TPGE(EJI).Indirecto-C10.09.Prácticas culturales con enfoque étnico diferencial.</t>
  </si>
  <si>
    <t>TPGE(EJJ).Indirecto-C10.10.Autonomía étnica y gobierno propio.</t>
  </si>
  <si>
    <t>TPGE(EJK).Indirecto-C10.11.Educación diferencial.</t>
  </si>
  <si>
    <t>TPGE(EJL).Indirecto-C10.12.Medicina ancestral y tradicional.</t>
  </si>
  <si>
    <t>TPGE(EJM).Indirecto-C10.13.Economía propia.</t>
  </si>
  <si>
    <t>TPGE(EJN).Indirecto-C10.14.Adecuación institucional y lucha contra el racismo y la discriminación.</t>
  </si>
  <si>
    <t>TPGE(EJO).Indirecto-C10.15.Calidad de vida.</t>
  </si>
  <si>
    <t>TPGE(EJP).Indirecto-C10.16.Mujeres.</t>
  </si>
  <si>
    <t>TPGE(EKA).Directo-C11.01.Prácticas culturales con enfoque étnico diferencial.</t>
  </si>
  <si>
    <t>TPGE(EKB).Directo-C11.02.Autonomía étnica y gobierno propio.</t>
  </si>
  <si>
    <t>TPGE(EKC).Directo-C11.03.Educación diferencial.</t>
  </si>
  <si>
    <t>TPGE(EKD).Directo-C11.04.Medicina ancestral y tradicional.</t>
  </si>
  <si>
    <t>TPGE(EKE).Directo-C11.05.Economía propia.</t>
  </si>
  <si>
    <t>TPGE(EKF).Directo-C11.06.Adecuación institucional y lucha contra el racismo y la discriminación.</t>
  </si>
  <si>
    <t>TPGE(EKG).Directo-C11.07.Calidad de vida.</t>
  </si>
  <si>
    <t>TPGE(EKH).Directo-C11.08.Mujeres.</t>
  </si>
  <si>
    <t>TPGE(EKI).Indirecto-C11.09.Prácticas culturales con enfoque étnico diferencial.</t>
  </si>
  <si>
    <t>TPGE(EKJ).Indirecto-C11.10.Autonomía étnica y gobierno propio.</t>
  </si>
  <si>
    <t>TPGE(EKK).Indirecto-C11.11.Educación diferencial.</t>
  </si>
  <si>
    <t>TPGE(EKL).Indirecto-C11.12.Medicina ancestral y tradicional.</t>
  </si>
  <si>
    <t>TPGE(EKM).Indirecto-C11.13.Economía propia.</t>
  </si>
  <si>
    <t>TPGE(EKN).Indirecto-C11.14.Adecuación institucional y lucha contra el racismo y la discriminación.</t>
  </si>
  <si>
    <t>TPGE(EKO).Indirecto-C11.15.Calidad de vida.</t>
  </si>
  <si>
    <t>TPGE(EKP).Indirecto-C11.16.Mujeres.</t>
  </si>
  <si>
    <t>TPGE(ELA).Directo-C12.01.Prácticas culturales con enfoque étnico diferencial.</t>
  </si>
  <si>
    <t>TPGE(ELB).Directo-C12.02.Autonomía étnica y gobierno propio.</t>
  </si>
  <si>
    <t>TPGE(ELC).Directo-C12.03.Educación diferencial.</t>
  </si>
  <si>
    <t>TPGE(ELD).Directo-C12.04.Medicina ancestral y tradicional.</t>
  </si>
  <si>
    <t>TPGE(ELE).Directo-C12.05.Economía propia.</t>
  </si>
  <si>
    <t>TPGE(ELF).Directo-C12.06.Adecuación institucional y lucha contra el racismo y la discriminación.</t>
  </si>
  <si>
    <t>TPGE(ELG).Directo-C12.07.Calidad de vida.</t>
  </si>
  <si>
    <t>TPGE(ELH).Directo-C12.08.Mujeres.</t>
  </si>
  <si>
    <t>TPGE(ELI).Indirecto-C12.09.Prácticas culturales con enfoque étnico diferencial.</t>
  </si>
  <si>
    <t>TPGE(ELJ).Indirecto-C12.10.Autonomía étnica y gobierno propio.</t>
  </si>
  <si>
    <t>TPGE(ELK).Indirecto-C12.11.Educación diferencial.</t>
  </si>
  <si>
    <t>TPGE(ELL).Indirecto-C12.12.Medicina ancestral y tradicional.</t>
  </si>
  <si>
    <t>TPGE(ELM).Indirecto-C12.13.Economía propia.</t>
  </si>
  <si>
    <t>TPGE(ELN).Indirecto-C12.14.Adecuación institucional y lucha contra el racismo y la discriminación.</t>
  </si>
  <si>
    <t>TPGE(ELO).Indirecto-C12.15.Calidad de vida.</t>
  </si>
  <si>
    <t>TPGE(ELP).Indirecto-C12.16.Mujeres.</t>
  </si>
  <si>
    <t>TPGE(EMA).Directo-C13.01.Prácticas culturales con enfoque étnico diferencial.</t>
  </si>
  <si>
    <t>TPGE(EMB).Directo-C13.02.Autonomía étnica y gobierno propio.</t>
  </si>
  <si>
    <t>TPGE(EMC).Directo-C13.03.Educación diferencial.</t>
  </si>
  <si>
    <t>TPGE(EMD).Directo-C13.04.Medicina ancestral y tradicional.</t>
  </si>
  <si>
    <t>TPGE(EME).Directo-C13.05.Economía propia.</t>
  </si>
  <si>
    <t>TPGE(EMF).Directo-C13.06.Adecuación institucional y lucha contra el racismo y la discriminación.</t>
  </si>
  <si>
    <t>TPGE(EMG).Directo-C13.07.Calidad de vida.</t>
  </si>
  <si>
    <t>TPGE(EMH).Directo-C13.08.Mujeres.</t>
  </si>
  <si>
    <t>TPGE(EMI).Indirecto-C13.09.Prácticas culturales con enfoque étnico diferencial.</t>
  </si>
  <si>
    <t>TPGE(EMJ).Indirecto-C13.10.Autonomía étnica y gobierno propio.</t>
  </si>
  <si>
    <t>TPGE(EMK).Indirecto-C13.11.Educación diferencial.</t>
  </si>
  <si>
    <t>TPGE(EML).Indirecto-C13.12.Medicina ancestral y tradicional.</t>
  </si>
  <si>
    <t>TPGE(EMM).Indirecto-C13.13.Economía propia.</t>
  </si>
  <si>
    <t>TPGE(EMN).Indirecto-C13.14.Adecuación institucional y lucha contra el racismo y la discriminación.</t>
  </si>
  <si>
    <t>TPGE(EMO).Indirecto-C13.15.Calidad de vida.</t>
  </si>
  <si>
    <t>TPGE(EMP).Indirecto-C13.16.Mujeres.</t>
  </si>
  <si>
    <t>TPGE(ENA).Directo-C14.01.Prácticas culturales con enfoque étnico diferencial.</t>
  </si>
  <si>
    <t>TPGE(ENB).Directo-C14.02.Autonomía étnica y gobierno propio.</t>
  </si>
  <si>
    <t>TPGE(ENC).Directo-C14.03.Educación diferencial.</t>
  </si>
  <si>
    <t>TPGE(END).Directo-C14.04.Medicina ancestral y tradicional.</t>
  </si>
  <si>
    <t>TPGE(ENE).Directo-C14.05.Economía propia.</t>
  </si>
  <si>
    <t>TPGE(ENF).Directo-C14.06.Adecuación institucional y lucha contra el racismo y la discriminación.</t>
  </si>
  <si>
    <t>TPGE(ENG).Directo-C14.07.Calidad de vida.</t>
  </si>
  <si>
    <t>TPGE(ENH).Directo-C14.08.Mujeres.</t>
  </si>
  <si>
    <t>TPGE(ENI).Indirecto-C14.09.Prácticas culturales con enfoque étnico diferencial.</t>
  </si>
  <si>
    <t>TPGE(ENJ).Indirecto-C14.10.Autonomía étnica y gobierno propio.</t>
  </si>
  <si>
    <t>TPGE(ENK).Indirecto-C14.11.Educación diferencial.</t>
  </si>
  <si>
    <t>TPGE(ENL).Indirecto-C14.12.Medicina ancestral y tradicional.</t>
  </si>
  <si>
    <t>TPGE(ENM).Indirecto-C14.13.Economía propia.</t>
  </si>
  <si>
    <t>TPGE(ENN).Indirecto-C14.14.Adecuación institucional y lucha contra el racismo y la discriminación.</t>
  </si>
  <si>
    <t>TPGE(ENO).Indirecto-C14.15.Calidad de vida.</t>
  </si>
  <si>
    <t>TPGE(ENP).Indirecto-C14.16.Mujeres.</t>
  </si>
  <si>
    <t>TPGE(EOA).Directo-C15.01.Prácticas culturales con enfoque étnico diferencial.</t>
  </si>
  <si>
    <t>TPGE(EOB).Directo-C15.02.Autonomía étnica y gobierno propio.</t>
  </si>
  <si>
    <t>TPGE(EOC).Directo-C15.03.Educación diferencial.</t>
  </si>
  <si>
    <t>TPGE(EOD).Directo-C15.04.Medicina ancestral y tradicional.</t>
  </si>
  <si>
    <t>TPGE(EOE).Directo-C15.05.Economía propia.</t>
  </si>
  <si>
    <t>TPGE(EOF).Directo-C15.06.Adecuación institucional y lucha contra el racismo y la discriminación.</t>
  </si>
  <si>
    <t>TPGE(EOG).Directo-C15.07.Calidad de vida.</t>
  </si>
  <si>
    <t>TPGE(EOH).Directo-C15.08.Mujeres.</t>
  </si>
  <si>
    <t>TPGE(EOI).Indirecto-C15.09.Prácticas culturales con enfoque étnico diferencial.</t>
  </si>
  <si>
    <t>TPGE(EOJ).Indirecto-C15.10.Autonomía étnica y gobierno propio.</t>
  </si>
  <si>
    <t>TPGE(EOK).Indirecto-C15.11.Educación diferencial.</t>
  </si>
  <si>
    <t>TPGE(EOL).Indirecto-C15.12.Medicina ancestral y tradicional.</t>
  </si>
  <si>
    <t>TPGE(EOM).Indirecto-C15.13.Economía propia.</t>
  </si>
  <si>
    <t>TPGE(EON).Indirecto-C15.14.Adecuación institucional y lucha contra el racismo y la discriminación.</t>
  </si>
  <si>
    <t>TPGE(EOO).Indirecto-C15.15.Calidad de vida.</t>
  </si>
  <si>
    <t>TPGE(EOP).Indirecto-C15.16.Mujeres.</t>
  </si>
  <si>
    <t>Inversión directa</t>
  </si>
  <si>
    <t>O23011601040000007787</t>
  </si>
  <si>
    <t>2020110010036</t>
  </si>
  <si>
    <t>Fortalecimiento de la capacidad institucional y de los actores sociales para la garantía, promoción y protección de los derechos humanos en Bogotá</t>
  </si>
  <si>
    <t>3. Diseñar e implementar estrategia para dar cumplimiento al Plan de Vida de la comunidad Muisca de Bosa</t>
  </si>
  <si>
    <t>TPGE-Trazador Presupuestal de Grupos Étnicos</t>
  </si>
  <si>
    <t>Directo</t>
  </si>
  <si>
    <t>5. Diseñar planes para fortalecer espacios de atención diferenciada y participación para grupos étnicos</t>
  </si>
  <si>
    <t>Indirecto</t>
  </si>
  <si>
    <t>6. Concertar Planes de Acciones Afirmativas (PIAA) para grupos étnicos garantizando el cumplimiento de las acciones a cargo del Sector Gobierno</t>
  </si>
  <si>
    <t>9. Realizar e implementar documentos de reformulación de políticas públicas étnicas</t>
  </si>
  <si>
    <t>O23011601130000007624</t>
  </si>
  <si>
    <t>2020110010007</t>
  </si>
  <si>
    <t>Servicio educativo de Cobertura con Equidad en Bogotá D.C.</t>
  </si>
  <si>
    <t>3. Beneficiar a Estudiantes con estrategias que iniciden en la permanencia escolar, como son gratuidad educativa, kits escolares y subsidios para uniformes para la población vulnerable focalizada que esté matriculada en las IED, estrategias educativas flexibles  y alfabetización</t>
  </si>
  <si>
    <t>O23011601130000007736</t>
  </si>
  <si>
    <t>2020110010003</t>
  </si>
  <si>
    <t>Fortalecimiento del bienestar de los estudiantes matriculados en el sistema educativo oficial a través del fomento de estilos de vida saludable, alimentación escolar y movilidad escolar en Bogotá</t>
  </si>
  <si>
    <t>1. Beneficiar a Estudiantes matriculados en los colegios públicos urbanos y rurales de Bogotá D.C. con complementos alimentarios en sus diferentes modalidades.</t>
  </si>
  <si>
    <t>2. Garantizar acompañamiento al Porcentaje de colegios públicos urbanos o rurales de Bogotá D.C con:  acompañamiento pedagógico, cobertura de seguro estudiantil y ARL.</t>
  </si>
  <si>
    <t>O23011601140000007690</t>
  </si>
  <si>
    <t>2020110010076</t>
  </si>
  <si>
    <t>Fortalecimiento de la política de educación inclusiva para poblaciones y grupos de especial protección constitucional de Bogotá D.C.</t>
  </si>
  <si>
    <t>4. Realizar Colegios "acompañamiento, asistencia y seguimiento para promover y fortalecer la educación intercultural con grupos étnicos, la Cátedra de Estudios Afrocolombianos, y los procesos de prevención y atención a situaciones de racismo y discriminación étnico-racial.</t>
  </si>
  <si>
    <t>O23011601160000007686</t>
  </si>
  <si>
    <t>2020110010020</t>
  </si>
  <si>
    <t>Implementación del programa de innovación y transformación pedagógica en los colegios públicos para el cierre de brechas educativas de Bogotá D.C.</t>
  </si>
  <si>
    <t>1. Asesorar Colegios para la resignficación del PEI y curriculos.</t>
  </si>
  <si>
    <t>3. Fortalecer Colegios en los ambientes de aprendizaje para responder a los cambios sociales, culturales y económicos del Siglo XXI</t>
  </si>
  <si>
    <t>7. Implementar Docentes estrategias de formación inicial, permanente y posgradual para maestras, maestros y directivos docentes.</t>
  </si>
  <si>
    <t>O23011601170000007689</t>
  </si>
  <si>
    <t>2020110010023</t>
  </si>
  <si>
    <t>Fortalecimiento de las competencias de los jóvenes de media del distrito para afrontar los retos del siglo XXI en Bogotá D.C.</t>
  </si>
  <si>
    <t>6. Implementar Localidades la Estrategia de Orientación socio ocupacional articulando las acciones propias, con las Direcciones Locales de Educación, el sector productivo y aliados estratégicos de las localidades.</t>
  </si>
  <si>
    <t>O23011603390000007643</t>
  </si>
  <si>
    <t>2020110010009</t>
  </si>
  <si>
    <t>Implementación del Programa integral de educación socioemocional, ciudadana y construcción de escuelas como territorios de paz en Bogotá D.C.</t>
  </si>
  <si>
    <t>2. Apoyar y acompañar a Colegios En el desarrollo de  iniciativas ciudadanas para la construcción de escuelas como territorios de paz,  que valoran la diversidad del territorio y fomentan el relacionamiento basado en la verdad, el perdón, la restauración, la reconciliación y la no repetición.</t>
  </si>
  <si>
    <t>4. Promover con Colegios El desarrollo de  acciones de sensibilización con las familias de las comunidades educativas que fomenten el ejecicio del derecho a la educación de las niñas, niños y adolescentes y construir redes de apoyo entre las familias de las con el fin de definir y fortalecer acciones para la gestión de conflictos intrafamiliares.</t>
  </si>
  <si>
    <t>O23011605510000007737</t>
  </si>
  <si>
    <t>2020110010010</t>
  </si>
  <si>
    <t>Implementación del programa niñas y niños educan a los adultos en Bogotá D.C.</t>
  </si>
  <si>
    <t>1. Promover en Colegios Iniciativas, lideradas por niñas y niños que resignifiquen su voz en la transformación cultural de la ciudad y fortalezcan el desarrollo de iniciativas ciudadanas.</t>
  </si>
  <si>
    <t>O23011601010000007596</t>
  </si>
  <si>
    <t>2020110010119</t>
  </si>
  <si>
    <t>Desarrollo de Lineamientos estratégicos e insumos con enfoques diferenciales para mejorar la movilidad en Bogotá</t>
  </si>
  <si>
    <t>1. Desarrollar el % de las acciones que permitan implementar una política tarifaria mas incluyente y sostenible</t>
  </si>
  <si>
    <t>O23011604490000007576</t>
  </si>
  <si>
    <t>2020110010080</t>
  </si>
  <si>
    <t>Consolidación del programa niñas y niños primero para mejorar las experiencias de viaje de la población estudiantil en Bogotá</t>
  </si>
  <si>
    <t>1. Realizar de viajes de acompañamiento a niñas, niños y adolescentes de los colegios distritales con el proyecto Al Colegio en Bici durante el cuatrienio.</t>
  </si>
  <si>
    <t>2. Realizar viajes de acompañamiento a niñas, niños y adolescentes de los colegios distritales con el proyecto Ciempiés para el cuatrienio.</t>
  </si>
  <si>
    <t>O23011604490000007581</t>
  </si>
  <si>
    <t>2020110010114</t>
  </si>
  <si>
    <t>Fortalecimiento de la comunicación y la cultura para la movilidad como elementos constructivos y pedagógicos del nuevo contrato social en Bogotá</t>
  </si>
  <si>
    <t>2. Implementar el % de las estrategias de cultura ciudadana definidas para el sistema de movilidad con enfoque diferencial, de género y territorial.</t>
  </si>
  <si>
    <t>3. Implementar y evaluar el % de las campañas de cultura para la movilidad diseñadas.</t>
  </si>
  <si>
    <t>4. Ejecutar y evaluar el % de las estrategias de pedagogía y educación vial diseñadas</t>
  </si>
  <si>
    <t>O23011604490000007907</t>
  </si>
  <si>
    <t>2021110010003</t>
  </si>
  <si>
    <t>Consolidación del Centro de Orientación a Víctimas de Siniestros Viales de Bogotá</t>
  </si>
  <si>
    <t>1. Consolidar servicio integral a víctimas directas e indirectas de siniestros viales a partir de los componentes sociales, jurídicos y psicológicos.</t>
  </si>
  <si>
    <t>2. Implementar el por ciento de las acciones programadas en la estrategia de generación de conocimiento de las dinámicas y problemáticas sociales, psicológicas y jurídicas que se vinculan con las situaciones generadas por los siniestros viales.</t>
  </si>
  <si>
    <t>O23011605510000007595</t>
  </si>
  <si>
    <t>2020110010112</t>
  </si>
  <si>
    <t>Implementación de estrategias de participación ciudadana para una movilidad segura, incluyente, sostenible y accesible en Bogotá</t>
  </si>
  <si>
    <t>2. Implementar estrategia de formación ciudadana</t>
  </si>
  <si>
    <t>O23011601180000007863</t>
  </si>
  <si>
    <t>2020110010354</t>
  </si>
  <si>
    <t xml:space="preserve"> Mejoramiento del empleo incluyente y pertinente en Bogotá</t>
  </si>
  <si>
    <t>1. Promover empleos para personas</t>
  </si>
  <si>
    <t>2. Promover empleos para mujeres</t>
  </si>
  <si>
    <t>3. Promover empleos para jóvenes</t>
  </si>
  <si>
    <t>5. Formar al menos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t>
  </si>
  <si>
    <t>O23011601180000007874</t>
  </si>
  <si>
    <t>2020110010363</t>
  </si>
  <si>
    <t>Fortalecimiento del crecimiento empresarial en los emprendedores y las mipymes de Bogotá</t>
  </si>
  <si>
    <t>1. Desarrollar habiliddaes financieras  en empresarios de unidades de micro, pequeña o mediana empresa, negocios, pequeños comercios, unidades productivas aglomeradas y/o emprendimientos por subsistencia</t>
  </si>
  <si>
    <t>4. Apoyar financieramente a unidades de micro, pequeña o mediana empresa, negocios, pequeños comercios, unidades productivas aglomeradas y/o emprendimientos por subsistencia, que permitan su liquidez y la conservación de los empleos o que ayude a crecer y consolidar sus negocios, disminuyendo la exposición a la tasa de mortalidad empresarial en el marco de la reactivación económica de la ciudad</t>
  </si>
  <si>
    <t>O23011601250000007842</t>
  </si>
  <si>
    <t>2020110010362</t>
  </si>
  <si>
    <t>Fortalecer el entorno económico de los emprendimientos de alto impacto y las Mipymes, frente a la emergencia sanitaria en Bogotá</t>
  </si>
  <si>
    <t>9. Birndar acceso a mecanis de financiaón a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t>
  </si>
  <si>
    <t>O23011601250000007844</t>
  </si>
  <si>
    <t>2020110010336</t>
  </si>
  <si>
    <t>Fortalecimiento del comercio exterior, la productividad y el posicionamiento de Bogotá.</t>
  </si>
  <si>
    <t>3. Apoyar empresas para su vinculación a mercados internacionales y a la gestión exportadora.</t>
  </si>
  <si>
    <t>O23011601250000007845</t>
  </si>
  <si>
    <t>2020110010328</t>
  </si>
  <si>
    <t>Desarrollo de alternativas productivas para fortalecer la sostenibilidad ambiental, productiva y comercial de los sistemas productivos de la ruralidad de Bogotá D.C.</t>
  </si>
  <si>
    <t>2. Vincular actores de interés, en alternativas económicas, mediante el acompañamiento y consolidación de encadenamientos comerciales</t>
  </si>
  <si>
    <t>O23011601250000007846</t>
  </si>
  <si>
    <t>2020110010327</t>
  </si>
  <si>
    <t>Incremento de la sostenibilidad del Sistema de Abastecimiento y Distribución de Alimentos de Bogotá.</t>
  </si>
  <si>
    <t>1. Realizar mercados campesinos en sus diferentes modalidades</t>
  </si>
  <si>
    <t>2. Fortalecer actores del SADA que se vinculen al programa de Fortalecimiento</t>
  </si>
  <si>
    <t>O23011601250000007848</t>
  </si>
  <si>
    <t>2020110010334</t>
  </si>
  <si>
    <t>Fortalecimiento de la productividad, competitividad e innovación del tejido empresarial de Bogotá</t>
  </si>
  <si>
    <t>2. Fortalecer empresas En elementos de Ciencia, Tecnología e Innovación, con alto potencial de transformación y sofisticación empresarial</t>
  </si>
  <si>
    <t>O23011601010000007715</t>
  </si>
  <si>
    <t>2020110010292</t>
  </si>
  <si>
    <t>Mejoramiento de vivienda - modalidad de habitabilidad mediante asignación e implementación de subsidio en Bogotá</t>
  </si>
  <si>
    <t>1. asignar subsidios subsidios para mejoramiento de vivienda.</t>
  </si>
  <si>
    <t>O23011601010000007823</t>
  </si>
  <si>
    <t>2020110010298</t>
  </si>
  <si>
    <t>Generación de mecanismos para facilitar el acceso a una solución de vivienda a hogares vulnerables en Bogotá.</t>
  </si>
  <si>
    <t>1. Beneficiar hogares con subsidios para adquisición de vivienda VIS y VIP.</t>
  </si>
  <si>
    <t>4. Beneficiar hogares con subsidios de arrendamiento del programa mi ahorro mi hogar en el marco de los servicios financieros para adquisición de vivienda </t>
  </si>
  <si>
    <t>O23011601210000007590</t>
  </si>
  <si>
    <t>2020110010288</t>
  </si>
  <si>
    <t>Desarrollo de estrategias de innovación social y comunicación para el fortalecimiento de la participación en temas Hábitat en Bogotá</t>
  </si>
  <si>
    <t>5. Ejecutar estrategias para el fortalecimiento de la participación ciudadana en los temas estratégicos del sector</t>
  </si>
  <si>
    <t>O23011601210000007648</t>
  </si>
  <si>
    <t>2020110010198</t>
  </si>
  <si>
    <t>Fortalecimiento estratégico de la gestión cultural territorial, poblacional y de la participación incidente en Bogotá</t>
  </si>
  <si>
    <t>3. Concertar e implementar procesos para el fortalecimiento, reconocimiento,  valoración  y la pervivencia cultural de los grupos étnicos, etários y sectores sociales.</t>
  </si>
  <si>
    <t>O23011603450000007610</t>
  </si>
  <si>
    <t>2020110010200</t>
  </si>
  <si>
    <t>Transformación social y cultural de entornos y territorios para la construcción de paz en Bogotá</t>
  </si>
  <si>
    <t>1. Adelantar procesos de concertación y articulación interinstirucional con comunidades y líderes para promover el ejercicio de los derechos culturales en territorios.</t>
  </si>
  <si>
    <t>O23011601020000007673</t>
  </si>
  <si>
    <t>2020110010283</t>
  </si>
  <si>
    <t>Desarrollo de capacidades para aumentar la autonomía y empoderamiento de las mujeres en toda su diversidad en Bogotá</t>
  </si>
  <si>
    <t>1. Formar mujeres en sus derechos a través de procesos de desarrollo de capacidades en el uso TIC.</t>
  </si>
  <si>
    <t>2. Diseñar contenidos para el desarrollo de capacidades socioemocionales, técnicas y digitales de las mujeres, en toda su diversidad</t>
  </si>
  <si>
    <t>3. Diseñar e implementar estrategía para el desarrollo de capacidades sociomecionales y técnicas de las mujeres en toda su diversidad para su emprendimiento y empleabilidad.</t>
  </si>
  <si>
    <t>O23011601020000007675</t>
  </si>
  <si>
    <t>2020110010318</t>
  </si>
  <si>
    <t>Implementación de la Estrategia de Territorialización de la Política Pública de Mujeres y Equidad de Género a través de las Casas de Igualdad de Oportunidades para las Mujeres en Bogotá</t>
  </si>
  <si>
    <t>3. Adelantar proceso de asistencia técnica y fortalecimiento a procesos organizativos de mujeres</t>
  </si>
  <si>
    <t>O23011601050000007671</t>
  </si>
  <si>
    <t>2020110010382</t>
  </si>
  <si>
    <t>Implementación de acciones afirmativas dirigidas a las mujeres con enfoque diferencial y de género en Bogotá</t>
  </si>
  <si>
    <t>1. Elaborar e implementar lineamientos con enfoques de derechos de las mujeres, de género y diferencia</t>
  </si>
  <si>
    <t>2. Implementar estrategias con enfoque diferencial para mujeres en su diversidad</t>
  </si>
  <si>
    <t>3. Implementar estrategia Casa de Todas</t>
  </si>
  <si>
    <t>4. Implementar estrategia de educación flexible con enfoque diferencial.</t>
  </si>
  <si>
    <t>7. Diseñar e implementar estrategias de transformación de imaginarios, representaciones  y estereotipos de discriminación con enfoque diferencial y de género, dirigidas a la ciudadanía</t>
  </si>
  <si>
    <t>O23011601060000007718</t>
  </si>
  <si>
    <t>2020110010282</t>
  </si>
  <si>
    <t>Implementación del Sistema Distrital de Cuidado en Bogotá</t>
  </si>
  <si>
    <t>3. Gestionar estrategia para la adecuación de infraestructura de manzanas de cuidado.</t>
  </si>
  <si>
    <t>4. Diseñar e implementar estrategia de cuidado a cuidadoras</t>
  </si>
  <si>
    <t>5. Diseñar documento para la implementación de la estrategia pedagógica para la valoración, la resignificación, el reconocimiento y la redistribución del trabajo de cuidado no remunerado que realizan las mujeres en Bogotá.</t>
  </si>
  <si>
    <t>6. Implementar estrategia para el reconocimiento y la redistribución del trabajo de cuidado no remunerado entre hombres y mujeres.</t>
  </si>
  <si>
    <t>7. Gestionar la implementación de estrategia de unidades móviles de cuidado</t>
  </si>
  <si>
    <t>O23011603400000007734</t>
  </si>
  <si>
    <t>2020110010281</t>
  </si>
  <si>
    <t>Fortalecimiento a la implementación del Sistema Distrital de Protección integral a las mujeres víctimas de violencias - SOFIA en Bogotá</t>
  </si>
  <si>
    <t>4. Realizar atención al % de Personas (Mujeres víctimas de violencia y personas a cargo) acogidas en Casa Refugio</t>
  </si>
  <si>
    <t>5. Fortalecer componentes del Sistema SOFIA</t>
  </si>
  <si>
    <t>6. Implementar estrategia de Prevención de Riesgo de feminicidio</t>
  </si>
  <si>
    <t>7. Dinamizar consejos Locales de seguridad para las mujeres y sus respectivos planes locales de seguridad</t>
  </si>
  <si>
    <t>8. Implementar protocolo de prevención, atención y seguimiento a casos de violencia en el transporte público</t>
  </si>
  <si>
    <t>9. Realizar atenciones a mujeres víctimas de violencias, a través de las duplas de atención</t>
  </si>
  <si>
    <t>O23011601030000007757</t>
  </si>
  <si>
    <t>2020110010099</t>
  </si>
  <si>
    <t>Implementación de estrategias y servicios integrales para el abordaje del fenómeno de habitabilidad en calle en Bogotá</t>
  </si>
  <si>
    <t>4. Atender  ciudadanas y ciudadanos en riesgo y habitantes de calle mediante la mitigación de riesgos y daños asociados al fenómeno de habitabilidad en calle.</t>
  </si>
  <si>
    <t>O23011601030000007768</t>
  </si>
  <si>
    <t>2020110010113</t>
  </si>
  <si>
    <t>Implementación de una estrategia de acompañamiento a hogares con mayor pobreza evidente y oculta de Bogotá</t>
  </si>
  <si>
    <t>2. Acompañar hogares pobres o en pobreza emergente</t>
  </si>
  <si>
    <t>4. Apoyar la reactivación económica de personas adultas y sus familias con pobreza oculta, vulnerabilidad, fragilidad social o afectados por emergencia sanitaria, identificadas  en la estrategia</t>
  </si>
  <si>
    <t>O23011601040000007730</t>
  </si>
  <si>
    <t>2020110010083</t>
  </si>
  <si>
    <t>Servicio de atención a la población proveniente de flujos migratorios mixtos en Bogotá</t>
  </si>
  <si>
    <t>3. Beneficiar a personas de flujos migratorios mixtos mediante estabilización e inclusión socioeconómica y cultural.</t>
  </si>
  <si>
    <t>O23011601040000007756</t>
  </si>
  <si>
    <t>2020110010115</t>
  </si>
  <si>
    <t>Compromiso social por la diversidad en Bogotá</t>
  </si>
  <si>
    <t>5. Brindar atenciòn a personas de los sectores LGBTI, sus familias y redes de apoyo desde los servicios sociales de la Subdirecciòn para  Asuntos LGBTI y la estrategia territorial de integral  social</t>
  </si>
  <si>
    <t>O23011601060000007744</t>
  </si>
  <si>
    <t>2020110010075</t>
  </si>
  <si>
    <t>Generación de Oportunidades para el Desarrollo Integral de la Niñez y la Adolescencia de Bogotá</t>
  </si>
  <si>
    <t>3. Atender a  niñas, niños y adolescentes con discapacidad, alteraciones en el desarrollo, restricciones médicas, pertenecientes a grupos étnicos y víctimas por el conflicto armado con enfoque diferencial y de género .</t>
  </si>
  <si>
    <t>O23011601060000007745</t>
  </si>
  <si>
    <t>2020110010079</t>
  </si>
  <si>
    <t>Compromiso por una alimentación integral en Bogotá</t>
  </si>
  <si>
    <t>2. Beneficiar al porciento de personas programadas mediante raciones de comida caliente en comedores comunitarios.</t>
  </si>
  <si>
    <t>4. Beneficiar al porciento de personas programadas con la entrega de apoyos alimentarios mediante bonos canjeables por alimentos y apoyos en especie</t>
  </si>
  <si>
    <t>6. Entregar el porciento de ayudas humanitarias dirigidas a atender emergencias sociales</t>
  </si>
  <si>
    <t>9. Formular e implementar estrategia de inclusión social</t>
  </si>
  <si>
    <t>11. Beneficiar a mujeres gestantes, lactantes y niños menores de 2 años con un apoyo alimentario articulado a la estrategia de nutrición, alimentación y salud basada en "1000 días de oportunidades para la vida"</t>
  </si>
  <si>
    <t>O23011601060000007749</t>
  </si>
  <si>
    <t>2020110010085</t>
  </si>
  <si>
    <t>Implementación de la estrategia de territorios cuidadores en Bogotá</t>
  </si>
  <si>
    <t>2. Caracterizar territorios de Bogotá de acuerdo a   las necesidades de las familias  en condición de pobreza, vulnerabilidad y exclusión social</t>
  </si>
  <si>
    <t>3. Atender a personas de acuerdo a sus realidades  por servicios en  emergencia social, natural, antrópica, sanitaria y de vulnerabilidad inminente.</t>
  </si>
  <si>
    <t>O23011601060000007752</t>
  </si>
  <si>
    <t>2020110010069</t>
  </si>
  <si>
    <t>Contribución a la protección de los derechos de las familias especialmente de sus integrantes afectados por la violencia intrafamiliar en la ciudad de Bogotá</t>
  </si>
  <si>
    <t>2. Implementar  plan de acción  para coordinar la implementación y el seguimiento de la PPPF.</t>
  </si>
  <si>
    <t>3. Implementar plan Distrital de Prevención Integral de las Violencias  contra las niñas, los niños, adolescentes, mujeres y personas mayores, de carácter interinstitucional, intersectorial y transectorial, con enfoque de derechos, diferencial, poblacional, ambiental, territorial y de género.</t>
  </si>
  <si>
    <t>O23011601060000007770</t>
  </si>
  <si>
    <t>2020110010129</t>
  </si>
  <si>
    <t>Compromiso con el envejecimiento activo y una Bogotá cuidadora e incluyente</t>
  </si>
  <si>
    <t>1. Ofertar cupos para personas mayores en el servicio de apoyos económicos, proporcionándoles un ingreso económico para mejorar su autonomía y calidad de vida</t>
  </si>
  <si>
    <t>2. Vincular a personas mayores a procesos ocupacionales y de desarrollo humano a través de la atención integral en Centros Día</t>
  </si>
  <si>
    <t>5. Dinamizar en localidades de Bogotá redes de cuidado comunitario entre las personas mayores y actores del territorio con la participación de 5000 personas</t>
  </si>
  <si>
    <t>6. Implementar el % de acciones del Plan de Acción de la Politica Publica Social para el Envejecimiento y la Vejez</t>
  </si>
  <si>
    <t>O23011601060000007771</t>
  </si>
  <si>
    <t>2020110010121</t>
  </si>
  <si>
    <t>Fortalecimiento de las oportunidades de inclusión de las personas con discapacidad, familias y sus cuidadores-as en Bogotá</t>
  </si>
  <si>
    <t>1. Atender  cuidadores-as en la estrategia territorial, para cuidadores y cuidadoras de personas con discapacidad, que contribuya al reconocimiento socioeconómico y redistribución de roles en el marco del Sistema Distrital de Cuidado</t>
  </si>
  <si>
    <t>2. Atender  personas con discapacidad, sus familias y cuidadores-as en los servicios sociales a cargo del proyecto, a través de procesos de articulación transectorial.</t>
  </si>
  <si>
    <t>3. Incrementar  a personas con discapacidad, sus familias y cuidadores-as en procesos de inclusión en los entornos educativo y productivo con enfoque territorial y diferencial, en el marco de una articulación transectorial</t>
  </si>
  <si>
    <t>4. Contribuir en una ( ) Política Pública de Discapacidad  en el Distrito Capital, en su refomulación e implementación mediante el desarrollo de acciones interseccionales con otras políticas públicas para favorecer la inclusión de las personas con discapacidad, sus cuidadoras y cuidadores.</t>
  </si>
  <si>
    <t>5. Brindar a personas con discapacidad, sus familias y cuidadores-as apoyo en el desarrollo de sus competencias  orientadas a la inclusión social, en el marco de una articulación transectorial</t>
  </si>
  <si>
    <t>O23011601080000007753</t>
  </si>
  <si>
    <t>2020110010081</t>
  </si>
  <si>
    <t>Prevención de la maternidad y paternidad temprana en Bogotá</t>
  </si>
  <si>
    <t>1. Formar e informar a niñas, niños, adolescentes, jóvenes y sus familias en derechos sexuales y derechos reproductivos con enfoque diferencial y de género</t>
  </si>
  <si>
    <t>2. Fortalecer las capacidades de agentes de cambio social, servidores públicos y contratistas de entidades públicas con enfoque diferencial y de género  a través de la implementación de estrategias</t>
  </si>
  <si>
    <t>O23011601170000007740</t>
  </si>
  <si>
    <t>2020110010089</t>
  </si>
  <si>
    <t>Generación JÓVENES CON DERECHOS en Bogotá</t>
  </si>
  <si>
    <t>1. Coordinar implementación en el distrito de la politica pública  de juventud y el funcionamiento del Sistema Distrital de Juventud.</t>
  </si>
  <si>
    <t>3. Entregar a jovenes trasferencias  monetarias condicionadas en el marco de la estrategia de oportunidades juveniles</t>
  </si>
  <si>
    <t>4. Incrementar por ciento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</si>
  <si>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5. Atender por ciento a jóvenes y adolescentes con sanciones no privativas de la libertad que requieren el apoyo para el restablecimiento de sus derechos a través de centros forjar.</t>
  </si>
  <si>
    <t>O23011603480000007564</t>
  </si>
  <si>
    <t>2020110010070</t>
  </si>
  <si>
    <t>Mejoramiento de la capacidad de respuesta institucional de las Comisarías de Familia en Bogotá</t>
  </si>
  <si>
    <t>2. Atender oportunamente el % de las víctimas de violencia intrafamiliar</t>
  </si>
  <si>
    <t>O23011605570000007735</t>
  </si>
  <si>
    <t>2020110010077</t>
  </si>
  <si>
    <t>Fortalecimiento de los procesos territoriales y la construcción de respuestas integradoras e innovadoras en los territorios de Bogotá - Región</t>
  </si>
  <si>
    <t>2. Fortalecer  técnica y/o financieramente procesos territoriales y organizaciones sociales.</t>
  </si>
  <si>
    <t>4. Realizar atenciones a personas  por medio del servicio social Centros de Desarrollo de Comunitario.</t>
  </si>
  <si>
    <t>O23011605560000007670</t>
  </si>
  <si>
    <t>2020110010239</t>
  </si>
  <si>
    <t>Implementación de acciones efectivas para la gestión integral del talento humano distrital al servicio de la Bogotá del Siglo XXI</t>
  </si>
  <si>
    <t>11. Consolidar bateria de indicadores diseñados e implementados sobre la gestión del talento humano del sector público de Bogotá, D.C.</t>
  </si>
  <si>
    <t>O23011601220000007657</t>
  </si>
  <si>
    <t>2020110010073</t>
  </si>
  <si>
    <t>Transformación cultural ambiental a partir de estrategias de educación, participación y comunicación en Bogotá</t>
  </si>
  <si>
    <t>1. Vincular personas a las estrategias de educación ambiental</t>
  </si>
  <si>
    <t>3. Diseñar y ejecutar planes de comunicación</t>
  </si>
  <si>
    <t>4. Fortalecer capacidades aprender-haciendo mujeres en condición de vulnerabilidad</t>
  </si>
  <si>
    <t>O23011605520000007805</t>
  </si>
  <si>
    <t>2020110010237</t>
  </si>
  <si>
    <t>Fortalecimiento de la planeación ambiental para la sostenibilidad ambiental distrital y regional Bogotá</t>
  </si>
  <si>
    <t>1. Formular y/o actualizar porciento de los instrumentos de planeación ambiental priorizados</t>
  </si>
  <si>
    <t>O23011603420000007692</t>
  </si>
  <si>
    <t>2020110010259</t>
  </si>
  <si>
    <t xml:space="preserve">Consolidación de una ciudadanía transformadora para la convivencia y la seguridad en Bogotá				</t>
  </si>
  <si>
    <t>5. Diseñar y aplicar estrategia de mediacion escolar  y comunitaria como herramienta de justicia para generar cultura ciudadana en la ciudad.</t>
  </si>
  <si>
    <t>O23011601180000007722</t>
  </si>
  <si>
    <t>2020110010011</t>
  </si>
  <si>
    <t>Fortalecimiento de la inclusión productiva de emprendimientos por subsistencia</t>
  </si>
  <si>
    <t>1. Brindar procesos de formación y capacitación a emprendedores por subsistencia acorde a sus necesidades</t>
  </si>
  <si>
    <t>2. Asesorar emprendimientos por subsistencia en aspectos técnicos y empresariales</t>
  </si>
  <si>
    <t>3. Realizar acompañamiento psicosocial a emprenddores por subsistencia</t>
  </si>
  <si>
    <t>4. Generar espacios de formación financiera</t>
  </si>
  <si>
    <t>5. Realizar acompañamiento emprendedores por subsistencia para el acceso al crédito o herramientas de inclusión financiera</t>
  </si>
  <si>
    <t>6. Ofrecer módulos  administrados por la entidad a emprendedores</t>
  </si>
  <si>
    <t>7. Realizar fortalecimientos en capacidades en capacidades y canales para la comercialización a emprendimientos por subsistencia</t>
  </si>
  <si>
    <t>O23011601180000007773</t>
  </si>
  <si>
    <t>2020110010045</t>
  </si>
  <si>
    <t>Fortalecimiento oferta de alternativas económicas en el espacio público en Bogotá</t>
  </si>
  <si>
    <t>3. Realizar Ferias con acciones de logística, operación y transporte</t>
  </si>
  <si>
    <t>O23011603440000007772</t>
  </si>
  <si>
    <t>2020110010027</t>
  </si>
  <si>
    <t>Implementación de estrategias de organización de zonas de uso y aprovechamiento económico del espacio público en Bogotá</t>
  </si>
  <si>
    <t>1. Realizar Procesos de identificación, registro y caracterización a vendedores informales</t>
  </si>
  <si>
    <t>O23011601070000007822</t>
  </si>
  <si>
    <t>2020110010147</t>
  </si>
  <si>
    <t>Fortalecimiento del aseguramiento en salud con acceso efectivo Bogotá</t>
  </si>
  <si>
    <t>1. A 2024 conseguir una cobertura del % o más el aseguramiento de la población al SGSSS en el Distrito Capital. (Con base en Censo DANE 2018).</t>
  </si>
  <si>
    <t>O23011601070000007904</t>
  </si>
  <si>
    <t>2020110010381</t>
  </si>
  <si>
    <t>Implementación y fortalecimiento de la Red Distrital de Servicios de Salud</t>
  </si>
  <si>
    <t>2. Orientar la implementación de RIAS con énfasis en las priorizadas para el D.C., en las Redes Integrales de Prestadores de Servicios de Salud de las EAPB autorizadas para operar en Bogotá D.C. (A 2024).</t>
  </si>
  <si>
    <t>3. Realizar seguimiento e incrementar a las Rutas Integrales de Atención en Salud en las 4 Subredes Integradas de Servicios de Salud Pública Distritales, de manera progresiva y escalable, en el marco del Modelo de Salud.</t>
  </si>
  <si>
    <t>O23011601100000007829</t>
  </si>
  <si>
    <t>2020110010161</t>
  </si>
  <si>
    <t>Asistencia: nuevas generaciones, salud e inclusión Bogotá</t>
  </si>
  <si>
    <t>6. Incrementar en un % la atención a las poblaciones diferenciales (etnias, Lesbianas, Gays, Bisexuales, personas Trans, Intersexuales, habitantes de calle, carreteros, personas que ejercen actividades sexuales pagadas), desde la gestión de la salud pública y acciones colectivas.  (a 2024)</t>
  </si>
  <si>
    <t>O23011605510000007750</t>
  </si>
  <si>
    <t>2020110010146</t>
  </si>
  <si>
    <t>Construcción de confianza, participación, datos abiertos para el Buen Vivir Bogotá</t>
  </si>
  <si>
    <t>1. A 2024 diseñar e implementar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</si>
  <si>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2. Diseñar e implementar el % del Plan de Acción, en el marco de la política pública distrital de servicio al ciudadano, con los actores del Sistema Distrital de Salud (4 subredes, IDCBIS, Capital Salud, SDS), 10 EAPB y 20 Instituciones prestadoras de servicios de salud priorizadas (a 2024)</t>
  </si>
  <si>
    <t>3. A 2024 diseñar e implementar Estrategia de Gestión Territorial en Salud orientada a fortalecer los procesos comunitarios, de reconciliación e intersectoriales en las 20 localidades.</t>
  </si>
  <si>
    <t>O23011602290000007557</t>
  </si>
  <si>
    <t>2020110010270</t>
  </si>
  <si>
    <t>Fortalecimiento de acciones para la reducción del riesgo y medidas de adaptación al cambio climático en Bogotá</t>
  </si>
  <si>
    <t>5. Promover el porciento de las acciones de articulación y promoción de gestión del riesgo y adaptación al cambio climático</t>
  </si>
  <si>
    <t>O23011601200000007851</t>
  </si>
  <si>
    <t>2020110010176</t>
  </si>
  <si>
    <t>Recreación y deporte para la formación ciudadana en Bogotá</t>
  </si>
  <si>
    <t>1. Desarrollar acciones recreativas comunitarias que integren herramientas para la apropiación de los valores ciudadanos</t>
  </si>
  <si>
    <t>2. Desarrollar actividades deportivas comunitarias que integren herramientas para la apropiacion de los valores ciudadanos</t>
  </si>
  <si>
    <t>O23011601140000007601</t>
  </si>
  <si>
    <t>2020110010174</t>
  </si>
  <si>
    <t>Formación en patrimonio cultural en el ciclo integral de educación para la vida en Bogotá</t>
  </si>
  <si>
    <t>2. Beneficiar a personas en el proceso de formación a formadores en patrimonio cultural</t>
  </si>
  <si>
    <t>O23011601210000007639</t>
  </si>
  <si>
    <t>2020110010058</t>
  </si>
  <si>
    <t>Consolidación de la capacidad institucional y ciudadana para la territorialización, apropiación, fomento, salvaguardia y divulgación del Patrimonio Cultural en Bogotá</t>
  </si>
  <si>
    <t>1. Implementar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</si>
  <si>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2. Otorgar estímulos apoyos concertados y alianzas estratégicas para dinamizar la estrategia sectorial dirigida a fomentar los procesos patrimoniales de la ciudad</t>
  </si>
  <si>
    <t>3. Gestionar declaratorias de patrimonio cultural inmaterial del orden distrital</t>
  </si>
  <si>
    <t>O23011601170000007726</t>
  </si>
  <si>
    <t>2020110010074</t>
  </si>
  <si>
    <t>Desarrollo Capacidades y Ampliación de Oportunidades de Jóvenes para su Inclusión Social y Productiva Bogotá</t>
  </si>
  <si>
    <t>1. Vincular a Jóvenes en vulnerabilidad o en fragilidad social y económica a procesos de desarrollo de capacidades y generación de oportunidades para su inclusión social y productiva.</t>
  </si>
  <si>
    <t>O23011601210000007682</t>
  </si>
  <si>
    <t>2020110010247</t>
  </si>
  <si>
    <t>Desarrollo y fomento a las prácticas artísticas y culturales para dinamizar el centro de Bogotá</t>
  </si>
  <si>
    <t>1. Entregar estimulos para fortalecer a los agentes del sector así como los procesos culturales y artísticos.</t>
  </si>
  <si>
    <t>6. Realizar actividades  artísticas y culturales para dinamizar el centro de Bogotá, generar encuentro y reconocimiento de las poblaciones y territorios que lo componen</t>
  </si>
  <si>
    <t>O23011601240000007713</t>
  </si>
  <si>
    <t>2020110010250</t>
  </si>
  <si>
    <t>Fortalecimiento del ecosistema de la economía cultural y creativa del centro de Bogotá.</t>
  </si>
  <si>
    <t>3. Generar procesos de formación a personas en competencias personales y empresariales de iniciativas de la economía cultural y creativa del centro, se atenderá proyectos de emprendimiento de jóvenes, mujeres y grupos étnicos.</t>
  </si>
  <si>
    <t>O23011601210000007691</t>
  </si>
  <si>
    <t>2020110010016</t>
  </si>
  <si>
    <t>Bogotá Ciudad Filarmónica</t>
  </si>
  <si>
    <t>3. Realizar Número de eventos de promoción Articulados con grupos poblacionales y/o territorios.</t>
  </si>
  <si>
    <t>O23011601220000007666</t>
  </si>
  <si>
    <t>2020110010097</t>
  </si>
  <si>
    <t>Fortalecimiento de la educación y la participación para la promoción de la cultura ambiental en el Jardín Botánico de Bogotá</t>
  </si>
  <si>
    <t>3. VINCULAR PERSONAS A LAS ESTRATEGIAS DE CULTURA, PARTICIPACION Y EDUCACION AMBIENTAL</t>
  </si>
  <si>
    <t>O23011601240000007681</t>
  </si>
  <si>
    <t>2020110010110</t>
  </si>
  <si>
    <t>Fortalecimiento de la agricultura urbana y periurbana en las localidades urbanas de Bogotá</t>
  </si>
  <si>
    <t>1. Fortalecer huertas urbanas y periurbanas con el suministro de semillas, insumos y/o herramientas básicas, incluyendo la creación de bancos comunitarios de semillas para el mejoramiento productivo</t>
  </si>
  <si>
    <t>2. Asistir personas  técnicamente y/o con transferencia tecnológica para la producción en huertas urbanas y periurbanas</t>
  </si>
  <si>
    <t>3. Capacitar personas  en técnicas y tecnologías agroecológicas para la producción en huertas urbanas y periurbanas y promoción del consumo de alimentos sanos e inocuos</t>
  </si>
  <si>
    <t>O23011605560000007683</t>
  </si>
  <si>
    <t>2020110010116</t>
  </si>
  <si>
    <t>Fortalecimiento de las capacidades organizacionales, físicas y tecnológicas en el Jardín Botánico José Celestino Mutis Bogotá</t>
  </si>
  <si>
    <t>7. Preparar por ciento de las obras de mejoramiento estructural</t>
  </si>
  <si>
    <t>O23011601040000007678</t>
  </si>
  <si>
    <t>2020110010031</t>
  </si>
  <si>
    <t>Fortalecimiento a espacios (instancias) de participación para los grupos étnicos en las 20 localidades de Bogotá</t>
  </si>
  <si>
    <t>1. Implementar el % de la estrategia de fortalecimiento  y promoción de capacidades organizativas, democráticas y de reconocimiento de las formas propias de participación en los espacios (instancias) étnicas</t>
  </si>
  <si>
    <t>O23011605510000007687</t>
  </si>
  <si>
    <t>2020110010100</t>
  </si>
  <si>
    <t>Fortalecimiento a las organizaciones sociales y comunitarias para una participación ciudadana informada e incidente con enfoque diferencial en el Distrito Capital Bogotá</t>
  </si>
  <si>
    <t>3. Asesorar técnicamente Organizaciones sociales, de medios comunitarios y alternativos en el Distrito Capital</t>
  </si>
  <si>
    <t>O23011601260000007705</t>
  </si>
  <si>
    <t>2020110010337</t>
  </si>
  <si>
    <t>Fortalecimiento del sistema turístico de Bogotá Región, para responder a las principales tendencias oportunidades y cambios que inciden en el sector, en Bogotá</t>
  </si>
  <si>
    <t>4. Implementar el porciento de al menos 6 productos turísticos, de los cuales 3 sean de alcance regional</t>
  </si>
  <si>
    <t>O23011601260000007908</t>
  </si>
  <si>
    <t>2021110010004</t>
  </si>
  <si>
    <t>Administración del Fondo de Desarrollo Turístico de Bogotá - Fondetur Bogotá</t>
  </si>
  <si>
    <t>3. Apoyar la financiación de iniciativas o proyectos vinculados al sector turístico, liderados por mujeres, jóvenes, campesinos u otros grupos sociales o comunitarios</t>
  </si>
  <si>
    <t>O23011605540000007708</t>
  </si>
  <si>
    <t>2020110010331</t>
  </si>
  <si>
    <t>Desarrollo de las herramientas tecnológicas de promoción e información turística de Bogotá</t>
  </si>
  <si>
    <t>1. Implementar al porciento el portal único de promoción de la oferta turística de Bogotá, que incluye página web y APP</t>
  </si>
  <si>
    <t>O23011601120000007617</t>
  </si>
  <si>
    <t>2020110010209</t>
  </si>
  <si>
    <t>Aportes al desarrollo integral a través de las artes para la primera infancia en Bogotá D.C.</t>
  </si>
  <si>
    <t>1. Atender Beneficiarios  niños y niñas de primera infancia, mujeres gestantes y cuidadores a través de experiencias artísticas en encuentros grupales</t>
  </si>
  <si>
    <t>O23011601140000007619</t>
  </si>
  <si>
    <t>2020110010061</t>
  </si>
  <si>
    <t>Fortalecimiento de procesos integrales de formación artística a lo largo de la vida. Bogotá D.C.</t>
  </si>
  <si>
    <t>1. Alcanzar atenciones de niños, niñas y jóvenes de instituciones educativas distritales - IED</t>
  </si>
  <si>
    <t>O23011601210000007585</t>
  </si>
  <si>
    <t>2020110010063</t>
  </si>
  <si>
    <t>Fortalecimiento a las Artes, territorios y cotidianidades</t>
  </si>
  <si>
    <t>4. Realizar Actividades de educación informal en áreas artísticas y culturales.</t>
  </si>
  <si>
    <t>6. Realizar Actividades de apropiación de las prácticas artísticas</t>
  </si>
  <si>
    <t>8. Realizar Actividades de educación informal al sector artístico y cultural</t>
  </si>
  <si>
    <t>O23011601210000007614</t>
  </si>
  <si>
    <t>2020110010158</t>
  </si>
  <si>
    <t>Transformación de la Red de Equipamientos Culturales para su Consolidación y sustentabilidad en Bogotá D.C.</t>
  </si>
  <si>
    <t>3. Realizar Actividades  de programación artística y de cultura científica en franjas permanentes, circuitos y temporadas.</t>
  </si>
  <si>
    <t>O23011601210000007909</t>
  </si>
  <si>
    <t>2021110010005</t>
  </si>
  <si>
    <t>Fortalecimiento de las culturas y procesos comunitarios artísticos en los territorios de Bogotá D.C</t>
  </si>
  <si>
    <t>1. Desarrollar actividades para la apropiación de los derechos y procesos culturales por parte de la ciudadanía y las instituciones en materia de acceso y garantía.</t>
  </si>
  <si>
    <t>O23011601010000007660</t>
  </si>
  <si>
    <t>2020110010195</t>
  </si>
  <si>
    <t>Mejoramiento Subvenciones y ayudas para dar acceso a los servicios funerarios del distrito destinadas a la población en condición de vulnerabilidad Bogotá</t>
  </si>
  <si>
    <t>1. Otorgar subvenciones o ayudas a la  población vulnerable que cumplan los requisitos, para acceder a los servicios funerarios del Distrito</t>
  </si>
  <si>
    <t>O23011601220000007560</t>
  </si>
  <si>
    <t>2020110010257</t>
  </si>
  <si>
    <t>Implementación de estrategias de cultura y participación ciudadana para la defensa, convivencia, protección y bienestar de los animales en Bogotá</t>
  </si>
  <si>
    <t>3. Vincular Personas ciudadanos y ciudadanas en las estrategias de sensibilización y educación en los ámbitos: educativo, recreodeportivo, institucional y comunitario para incrementar la tenencia responsable de animales de compañía no convencionales basada en criterios técnicos, sin fomentar su adquisición</t>
  </si>
  <si>
    <t>4. Vincular Personas ciudadanos y ciudadanas en talleres de formación que aborden la normatividad vigente y su aplicación en las instancias y los espacios de participación ciudadana y movilización social de protección y bienestar animal.rticipación ciudadana y movilización social de protección y bienestar animal.</t>
  </si>
  <si>
    <t>O23011601170000007866</t>
  </si>
  <si>
    <t>2020110010369</t>
  </si>
  <si>
    <t>Fortalecimiento a la Promoción para la Excelencia Académica.</t>
  </si>
  <si>
    <t>1. Atender estudiantes a través del programa de apoyo para la permanencia y el desarrollo integral.</t>
  </si>
  <si>
    <t>O23011604490000007513</t>
  </si>
  <si>
    <t>2020110010272</t>
  </si>
  <si>
    <t>Desarrollo y Gestión de la Cultura Ciudadana en el Sistema Integrado de Transporte Público de Bogotá</t>
  </si>
  <si>
    <t>1. Actualizar e Implementar Modelo de Cultura Ciudadana en el Componente Troncal y Zonal del SITP</t>
  </si>
  <si>
    <t>Si</t>
  </si>
  <si>
    <t>01-Hacer un nuevo contrato social con igualdad de oportunidades para la inclusión social, productiva y política</t>
  </si>
  <si>
    <t>04-Prevención de la exclusión por razones étnicas, religiosas, sociales, políticas y de orientación sexual</t>
  </si>
  <si>
    <t>30-Implementar el 100% de las acciones que articulen la ejecución de un (1) plan de vida de la comunidad Muisca de Bosa, a partir de la coordinación técnica de los sectores de la administración Distrital</t>
  </si>
  <si>
    <t>No</t>
  </si>
  <si>
    <t>27-Fortalecimiento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</si>
  <si>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28-Implementar cuatro (4) Planes de Acciones Afirmativas - PIAA para grupos étnicos, que permitan su ejecución en articulación con los sectores de la administración Distrital</t>
  </si>
  <si>
    <t>35-Reformular cuatro (4) políticas públicas étnicas</t>
  </si>
  <si>
    <t>13-Educación para todos y todas: acceso y permanencia con equidad y énfasis en educación rural</t>
  </si>
  <si>
    <t>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</si>
  <si>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88-100% de colegios públicos con bienestar estudiantil de calidad con alimentación escolar y aumentando progresivamente la comida caliente en los colegios con jornada única</t>
  </si>
  <si>
    <t>87-100% de colegios públicos acompañados en el fomento de estilos de vida saludable, con énfasis en alimentación y nutrición saludable, movilidad sostenible y prevención de accidentes</t>
  </si>
  <si>
    <t>14-Formación integral: más y mejor tiempo en los colegios</t>
  </si>
  <si>
    <t>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</si>
  <si>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16-Transformación pedagógica y mejoramiento de la gestión educativa. Es con los maestros y maestras</t>
  </si>
  <si>
    <t>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</si>
  <si>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107-Reconocer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posgradual, especialmente en maestrías y 2.000 en estrategias de reconocimiento, formación permanente, innovación e investigación</t>
  </si>
  <si>
    <t>17-Jóvenes con capacidades: Proyecto de vida para la ciudadanía, la innovación y el trabajo del siglo XXI</t>
  </si>
  <si>
    <t>112-Garantizar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</si>
  <si>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03-Inspirar confianza y legitimidad para vivir sin miedo y ser epicentro de cultura ciudadana, paz y reconciliación</t>
  </si>
  <si>
    <t>39-Bogotá territorio de paz y atención integral a las víctimas del conflicto armado</t>
  </si>
  <si>
    <t>302-Implementar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t>
  </si>
  <si>
    <t>303-Incentivar la creación en el las 20 localidades de escuelas de padres y redes de aprendizaje y práctica constituidas por padres, madres y cuidadores, en las que se generen procesos formativos y se compartan experiencias de crianza, como parte del programa Integral de Educación Socioemocional, Ciudadana y Construcción de Escuelas Como Territorios de Paz</t>
  </si>
  <si>
    <t>05-Construir Bogotá Región con gobierno abierto, transparente y ciudadanía consciente</t>
  </si>
  <si>
    <t>51-Gobierno Abierto</t>
  </si>
  <si>
    <t>430-Las niñas y los niños educan a los adultos: 1000 iniciativas documentadas y lideradas por niñas y niños que inciden en el modelo y gobierno de ciudad, comparten sus experiencias para el aprendizaje de los adultos y habitan los espacios de la ciudad de forma segura y protegida</t>
  </si>
  <si>
    <t>01-Subsidios y transferencias para la equidad</t>
  </si>
  <si>
    <t>1-Diseñar e implementar 4 fuentes de fondeo para el SITP y el Sector Movilidad</t>
  </si>
  <si>
    <t>04-Hacer de Bogotá Región un modelo de movilidad multimodal, incluyente y sostenible</t>
  </si>
  <si>
    <t>49-Movilidad segura, sostenible y accesible</t>
  </si>
  <si>
    <t>379-Consolidar y reforzar el programa de movilidad Niños y Niñas Primero con el fin de aumentar el número de beneficiados y facilitar el acceso a la educación de niñas, niños y adolescentes</t>
  </si>
  <si>
    <t>383-Definir e implementar dos estrategias de cultura ciudadana para el sistema de movilidad, con enfoque diferencial, de género y territorial, donde una de ellas incluya la prevención, atención y sanción de la violencia contra la mujer en el transporte</t>
  </si>
  <si>
    <t>389-Implementar y operar el Centro de Orientación a Victimas por Siniestros Viales</t>
  </si>
  <si>
    <t>413-Diseñar y ejecutar una estrategia para la participación ciudadana incidente, orientada a promover dinámicas de movilidad segura, incluyente, sostenible y accesible</t>
  </si>
  <si>
    <t>18-Cierre de brechas para la inclusión productiva urbano rural</t>
  </si>
  <si>
    <t>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t>
  </si>
  <si>
    <t>119-Formar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t>
  </si>
  <si>
    <t>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</si>
  <si>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t>
  </si>
  <si>
    <t>25-Bogotá región productiva y competitiva</t>
  </si>
  <si>
    <t>180-Brindar acceso a mecanismos de financiación a 3.700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t>
  </si>
  <si>
    <t>177-Abrir nuevos mercados/segmentos comerciales para al menos 100 empresas, mipymes y/o emprendimientos con potencial exportador y atracción de eventos, que permita la reactivación económica local</t>
  </si>
  <si>
    <t>186-Vincular al menos 750 hogares y/o unidades productivas a procesos productivos sostenibles y sustentables y de comercialización en el sector rural</t>
  </si>
  <si>
    <t>184-Organizar al menos 1.600 mercados campesinos, que hagan parte de circuitos económicos</t>
  </si>
  <si>
    <t>182-Fortalecer al menos 8.000 actores del Sistema de Abastecimiento Distrital de Alimentos, especialmente a los campesinos, y el fortalecimiento de sus organizaciones sociales</t>
  </si>
  <si>
    <t>2-Entregar 10.500 soluciones habitacionales, para familias vulnerables con prioridad en hogares con jefatura femenina, personas con discapacidad, victimas del conflicto armado, población étnica y adultos mayores</t>
  </si>
  <si>
    <t>21-Creación y vida cotidiana: Apropiación ciudadana del arte, la cultura y el patrimonio, para la democracia cultural</t>
  </si>
  <si>
    <t>146-Diseñar e implementar estrategias de innovación social y comunicación a partir de un enfoque de sistema de cuidado, convivencia, participación y cultura ciudadana</t>
  </si>
  <si>
    <t>147-Desarrollar una (1) estrategia intercultural para fortalecer los diálogos con la ciudadanía en sus múltiples diversidades poblacionales y territoriales</t>
  </si>
  <si>
    <t>45-Espacio público más seguro y construido colectivamente</t>
  </si>
  <si>
    <t>333-Generar una (1) estrategia para las prácticas culturales, artísticas y patrimoniales en espacios identificados como entornos conflictivos</t>
  </si>
  <si>
    <t>02-Igualdad de oportunidades y desarrollo de capacidades para las mujeres</t>
  </si>
  <si>
    <t>9-Aumentar en un 30% el número de mujeres formadas en los centros de inclusión digital</t>
  </si>
  <si>
    <t>10-Diseñar y acompañar la estrategia de emprendimiento y empleabilidad para la autonomía económica de las mujeres</t>
  </si>
  <si>
    <t>11-Territorializar la política pública de mujeres y equidad de género a través de las Casas de Igualdad de Oportunidades en las 20 localidades</t>
  </si>
  <si>
    <t>05-Promoción de la igualdad, el desarrollo de capacidades y el reconocimiento de las mujeres</t>
  </si>
  <si>
    <t>37-Diseñar acciones afirmativas con enfoque diferencial, para desarrollar capacidades y promover el bienestar socio emocional y los derechos de las mujeres en todas sus diversidades, en los sectores de la administración distrital y en las localidades</t>
  </si>
  <si>
    <t>06-Sistema Distrital del Cuidado</t>
  </si>
  <si>
    <t>56-Gestionar la implementación, en la ciudad y la ruralidad, de la estrategia de manzanas del cuidado y unidades móviles de servicios del cuidado para las personas que requieren cuidado y para los y las cuidadoras de personas y animales domésticos</t>
  </si>
  <si>
    <t>52-Formular e implementar una estrategia pedagógica para la valoración, la resignificación, el reconocimiento y la redistribución del trabajo de cuidado no remunerado que realizan las mujeres en Bogotá</t>
  </si>
  <si>
    <t>40-Más mujeres viven una vida libre de violencias, se sienten seguras y acceden con confianza al sistema de justicia</t>
  </si>
  <si>
    <t>305-Ampliar a 6 el modelo de operación de Casa refugio priorizando la ruralidad (Acuerdo 631/2015) y modalidad intermedia</t>
  </si>
  <si>
    <t>309-Implementar el protocolo de prevención, atención, y sanción a la violencia contra las mujeres en el transporte público que garantice la atención del 100% de los casos y promueva su disminución</t>
  </si>
  <si>
    <t>03-Movilidad social integral</t>
  </si>
  <si>
    <t>17-Incrementar en 825 cupos la atención integral de ciudadanas y ciudadanos habitantes de calle en los servicios sociales que tiene la Secretaría Distrital de Integración Social dispuestos para su atención, que considere los impactos sociales y sanitarios de la emergencia</t>
  </si>
  <si>
    <t>15-Implementar una estrategia de acompañamiento de hogares pobres, en vulnerabilidad y riesgo social derivada de la pandemia del COVID 19, identificados poblacional diferencial y geográficamente en los barrios con mayor pobreza evidente y oculta del distrito</t>
  </si>
  <si>
    <t>14-Implementar una (1) estrategia de gestión interinstitucional que permita la movilización social y el desarrollo de capacidades de los adultos y adultas identificados en pobreza oculta, vulnerabilidad, fragilidad social o afectados por emergencias sanitarias en la ciudad de Bogotá</t>
  </si>
  <si>
    <t>21-Atender en las 20 localidades del distrito a la población en flujos migratorios mixtos y retornados que solicitan la oferta de servicios de la SDIS</t>
  </si>
  <si>
    <t>25-Fortalecer la implementación de la Política Pública LGBTI a través de la puesta en marcha de 2 nuevos centros comunitarios LGBTI con enfoque territorial para la prestación de servicios sociales bajo modelos flexibles de atención integral en el marco de la PPLGBTI</t>
  </si>
  <si>
    <t>42-Atender con enfoque diferencial a 71.000 niñas y niños en servicios dirigidos a la primera infancia pertinentes y de calidad en el marco de la atención integral, a través de una oferta flexible que tenga en cuenta las dinámicas socioeconómicas de las familias y cuidadores y, que permita potenciar el desarrollo de las niñas y los niños, así como prevenir situaciones de riesgo para la garantía de sus derechos</t>
  </si>
  <si>
    <t>50-Entregar el 100% de apoyos alimentarios a través de los comedores comunitarios en sus diferentes modalidades, teniendo en cuenta las necesidades de los territorios y poblaciones</t>
  </si>
  <si>
    <t>51-Entregar el 100% de los apoyos alimentarios requeridos por la población beneficiaria de los servicios sociales de integración social</t>
  </si>
  <si>
    <t>64-Suministrar el 100% de apoyos humanitarios, impulsando las compras locales y el consumo sostenible, teniendo en cuenta las necesidades territoriales y poblacionales diferenciales</t>
  </si>
  <si>
    <t>54-Formular, implementar y realizar seguimiento a una (1) estrategia de inclusión social, que contribuya a la transformación de las realidades de los beneficiarios de los servicios sociales y mejorar su calidad de vida, reconociendo las diferentes formas de organización social, comunitaria y productiva de los territorios, en el marco de la Política Pública de Seguridad Alimentaria y Nutrición para Bogotá 2019-2031, del Sistema Distrital de Cuidado</t>
  </si>
  <si>
    <t>45-Beneficiar a 15.000 mujeres gestantes, lactantes y niños menores de 2 años con servicios nutricionales, con énfasis en los mil días de oportunidades para la vida</t>
  </si>
  <si>
    <t>63-Promover en las 20 localidades una estrategia de territorios cuidadores a partir de la identificación y caracterización de las acciones para la respuesta a emergencias sociales, sanitarias, naturales, antrópicas y de vulnerabilidad inminente</t>
  </si>
  <si>
    <t>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t>
  </si>
  <si>
    <t>61-Incrementar progresivamente en un 60% el valor de los apoyos económicos y ampliar los cupos para personas mayores contribuyendo a mejorar su calidad de vida e incrementar su autonomía en el entorno familiar y social</t>
  </si>
  <si>
    <t>60-Incrementar en un 57% la participación de personas mayores en procesos que fortalezcan su autonomía, el desarrollo de sus capacidades, el cuidado, el reentrenamiento laboral para la generación de ingresos y la integración a la vida de la ciudad a través de la ampliación, cualificación e innovación en los servicios sociales con enfoque diferencial acorde a las necesidades de la población</t>
  </si>
  <si>
    <t>49-Dinamizar la creación de redes de cuidado comunitario en las 20 localidades entre las personas mayores y actores del territorio que promuevan la asociación, el acompañamiento, la vinculación a procesos de arte, cultura, recreación, deporte y hábitos de vida saludable y la disminución de la exclusión por razones de edad a través de estrategias móviles en la ciudad</t>
  </si>
  <si>
    <t>57-Implementar una (1) estrategia territorial para cuidadores y cuidadoras de personas con discapacidad, que contribuya al reconocimiento socioeconómico y redistribución de roles en el marco del Sistema Distrital de Cuidado</t>
  </si>
  <si>
    <t>58-Incrementar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t>
  </si>
  <si>
    <t>59-Incrementar en 40% los procesos de inclusión educativa y productiva de las personas con discapacidad, sus cuidadores y cuidadoras</t>
  </si>
  <si>
    <t>08-Prevención y atención de maternidad temprana</t>
  </si>
  <si>
    <t>73-Reducir la maternidad y paternidad temprana en mujeres menores o iguales a 19 años, así como la violencia sexual contra niñas y mujeres jóvenes, fortaleciendo capacidades de niñas, niños, adolescentes, jóvenes y sus familias sobre derechos sexuales y derechos reproductivos</t>
  </si>
  <si>
    <t>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</si>
  <si>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113-Implementar una estrategia de oportunidades juveniles, por medio de la entrega de transferencias monetarias condicionadas a 5.900 jóvenes con alto grado de vulnerabilidad</t>
  </si>
  <si>
    <t>110-Atender 2.400 adolescentes y jóvenes con sanciones no privativas de la libertad o en apoyo al restablecimiento en administración de justicia en los Centros Forjar, con oportunidades que favorezcan sus proyectos de vida e inclusión social</t>
  </si>
  <si>
    <t>48-Plataforma institucional para la seguridad y justicia</t>
  </si>
  <si>
    <t>364-Fortalecer el 100% de las Comisarías de Familia en su estructura organizacional y su capacidad operativa, humana y tecnológica, para garantizar a las víctimas de violencia intrafamiliar el oportuno acceso a la justicia y la garantía integral de sus derechos</t>
  </si>
  <si>
    <t>57-Gestión Pública Local</t>
  </si>
  <si>
    <t>545-Fortalecer procesos territoriales en las 20 localidades, a partir de la Estrategia Territorial Social - ETIS, vinculando instancias de participación local, formas organizativas solidarias y comunitarias de la ciudadanía</t>
  </si>
  <si>
    <t>56-Gestión Pública Efectiva</t>
  </si>
  <si>
    <t>520-Implementar el Plan de acción de la Política Pública para la Gestión Integral de Talento Humano definido para el período 2020 - 2024</t>
  </si>
  <si>
    <t>22-Transformación cultural para la conciencia ambiental y el cuidado de la fauna doméstica</t>
  </si>
  <si>
    <t>160-Vincular 3.500.000 personas a las estrategias de cultura ciudadana, participación, educación ambiental y protección animal, con enfoque territorial, diferencial y de género</t>
  </si>
  <si>
    <t/>
  </si>
  <si>
    <t>52-Integración regional, distrital y local</t>
  </si>
  <si>
    <t>444-Formular y/o actualizar el 100% de los instrumentos de planeación ambiental priorizados</t>
  </si>
  <si>
    <t>42-Conciencia y cultura ciudadana para la seguridad, la convivencia y la construcción de confianza</t>
  </si>
  <si>
    <t>316-Diseñar e implementar al 100% una estrategia de mediación comunitaria para dar respuesta a la conflictividad social</t>
  </si>
  <si>
    <t>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t>
  </si>
  <si>
    <t>121-Mantener al menos 750 espacios y fortalecer al menos 125 ferias para la comercialización en el Espacio Público alineados con las nuevas oportunidades de mercado en la reactivación económica para mipymes y/o emprendimientos</t>
  </si>
  <si>
    <t>44-Autoconciencia, respeto y cuidado en el espacio publico</t>
  </si>
  <si>
    <t>330-Intervenir al menos diez zonas de la ciudad para la construcción social del espacio público basada en el respeto, el diálogo y el acatamiento voluntario de las normas con énfasis en vendedores informales y bici taxistas, en concordancia con las estrategias de recuperación económica de la ciudad</t>
  </si>
  <si>
    <t>07-Mejora de la gestión de instituciones de salud</t>
  </si>
  <si>
    <t>66-A 2024 conseguir una cobertura del 95% o más el aseguramiento de la población al SGSSS en el Distrito Capital. (Con base en Censo DANE 2018)</t>
  </si>
  <si>
    <t>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t>
  </si>
  <si>
    <t>10-Salud para la vida y el bienestar</t>
  </si>
  <si>
    <t>81-A 2024 incrementar en un 33% la atención a las poblaciones diferenciales (etnias, lesbianas, gays, bisexuales, personas trans, intersexuales, habitantes de calle, carreteros, personas que ejercen actividades sexuales pagadas), desde la gestión de la salud pública y acciones colectivas</t>
  </si>
  <si>
    <t>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</si>
  <si>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02-Cambiar nuestros hábitos de vida para reverdecer a Bogotá y adaptarnos y mitigar la crisis climática</t>
  </si>
  <si>
    <t>29-Asentamientos y entornos protectores</t>
  </si>
  <si>
    <t>217-Beneficiar a 350 familias en zonas de alto riesgo no mitigable a través del programa de reasentamiento</t>
  </si>
  <si>
    <t>20-Bogotá, referente en cultura, deporte, recreación y actividad física, con parques para el desarrollo y la salud</t>
  </si>
  <si>
    <t>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</si>
  <si>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96-257.000 beneficiarios de procesos integrales de formación a lo largo de la vida con énfasis en el arte, la cultura y el patrimonio</t>
  </si>
  <si>
    <t>153-Implementar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</si>
  <si>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158-Realizar el 100% de las acciones para el fortalecimiento de los estímulos, apoyos concertados y alianzas estratégicas para dinamizar la estrategia sectorial dirigida a fomentar los procesos culturales, artísticos, patrimoniales</t>
  </si>
  <si>
    <t>152-Gestionar tres (3) declaratorias de patrimonio cultural inmaterial del orden distrital</t>
  </si>
  <si>
    <t>116-Vincular 7.000 jóvenes del modelo pedagógico del IDIPRON a las estrategias de generación de oportunidades para su desarrollo socioeconómico</t>
  </si>
  <si>
    <t>156-Promover 21.250 acciones para el fortalecimiento y la participación en prácticas artísticas, culturales y patrimoniales en los territorios, generando espacios de encuentro y reconocimiento del otro</t>
  </si>
  <si>
    <t>24-Bogotá región emprendedora e innovadora</t>
  </si>
  <si>
    <t>168-Diseñar y promover tres (3) programas para el fortalecimiento de la cadena de valor de la economía cultural y creativa</t>
  </si>
  <si>
    <t>149-Diseñar e implementar una (1) estrategia para fortalecer a Bogotá como una ciudad creativa de la música (Red UNESCO 2012)</t>
  </si>
  <si>
    <t>172-Implementar un (1) programa distrital de agricultura urbana y periurbana articulado a los mercados campesinos</t>
  </si>
  <si>
    <t>538-Realizar el 100% de las acciones de mejoramiento de la infraestructura física de la SDA y JBB</t>
  </si>
  <si>
    <t>424-Implementar una (1) estrategia para fortalecer a las organizaciones comunales, sociales, comunitarias, de propiedad horizontal e instancias de participación promocionando la inclusión y el liderazgo de nuevas ciudadanías</t>
  </si>
  <si>
    <t>26-Bogotá y región, el mejor destino para visitar</t>
  </si>
  <si>
    <t>192-Implementar al menos seis productos turísticos, de los cuales 3 sean de alcance regional</t>
  </si>
  <si>
    <t>54-Transformación digital y gestión de TIC para un territorio inteligente</t>
  </si>
  <si>
    <t>473-Implementar un portal único de promoción de la oferta turística de Bogotá</t>
  </si>
  <si>
    <t>12-Educación inicial: Bases sólidas para la vida</t>
  </si>
  <si>
    <t>86-Promover la atención de 93.000 beneficiarios de primera infancia a través de la realización de experiencias artísticas a favor de los derechos culturales</t>
  </si>
  <si>
    <t>5-Otorgar 12.500 subvenciones y ayudas a la población vulnerable que cumplan los requisitos, para acceder a los servicios funerarios del Distrito</t>
  </si>
  <si>
    <t>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t>
  </si>
  <si>
    <t>Administración central</t>
  </si>
  <si>
    <t>PM/0113/0210/24090027581</t>
  </si>
  <si>
    <t>10. CAMPAÑAS DE CULTURA CIUDADANA DEFINIDAS PARA EL SISTEMA DE MOVILIDAD</t>
  </si>
  <si>
    <t xml:space="preserve">106. Porcentaje de Implementación de las campañas de cultura ciudadana.
</t>
  </si>
  <si>
    <t>No aplica</t>
  </si>
  <si>
    <t>PM/0113/0210/24090147581</t>
  </si>
  <si>
    <t>PM/0113/0210/24090227581</t>
  </si>
  <si>
    <t>PM/0113/0211/24990667596</t>
  </si>
  <si>
    <t>11. POLÍTICA PÚBLICA DE LA BICICLETA</t>
  </si>
  <si>
    <t>PM/0113/0207/37040167595</t>
  </si>
  <si>
    <t>7. TRANSPARENCIA Y PROBIDAD</t>
  </si>
  <si>
    <t xml:space="preserve">103.Estrategia anual sobre Transparencia, Ética y Probidad implementada.
</t>
  </si>
  <si>
    <t>PM/0113/0202/24090247907</t>
  </si>
  <si>
    <t>2. SEGURIDAD VIAL</t>
  </si>
  <si>
    <t>110. Porcentaje del Plan Distrital de Seguridad Vial Implementado</t>
  </si>
  <si>
    <t>PM/0113/0201/24090027576</t>
  </si>
  <si>
    <t>1. CONTROL AL CUMPLIMIENTO DE LAS NORMAS  DE TRÁNSITO Y TRANSPORTE</t>
  </si>
  <si>
    <t>PM/0121/0101/02050037734</t>
  </si>
  <si>
    <t>1. Vida libre de Violencias y justicia con enfoque de género para las mujeres</t>
  </si>
  <si>
    <t>PM/0121/0101/02050107734</t>
  </si>
  <si>
    <t>PM/0121/0103/45020327671</t>
  </si>
  <si>
    <t xml:space="preserve">3. Igualdad de oportunidades y desarrollo de capacidades para las mujeres </t>
  </si>
  <si>
    <t>PM/0121/0103/45020227671</t>
  </si>
  <si>
    <t>PM/0121/0103/45020337671</t>
  </si>
  <si>
    <t>PM/0121/0103/45020307671</t>
  </si>
  <si>
    <t>PM/0121/0103/02050027673</t>
  </si>
  <si>
    <t>PM/0121/0103/02050037673</t>
  </si>
  <si>
    <t>PM/0121/0103/02050107675</t>
  </si>
  <si>
    <t>PM/0121/0105/02050107718</t>
  </si>
  <si>
    <t>5. Sistema Distrital de Cuidado</t>
  </si>
  <si>
    <t>PM/0121/0105/02050117718</t>
  </si>
  <si>
    <t>PM/0214/0120/41030047726</t>
  </si>
  <si>
    <t>20.DESARROLLO DE COMPETENCIAS</t>
  </si>
  <si>
    <t>97 . Número de Jóvenes del Modelo Pedagógico vinculados a las estrategias de generación de oportunidades para su desarrollo socioeconómico.</t>
  </si>
  <si>
    <t>PM/0229/0113/32080107560</t>
  </si>
  <si>
    <t xml:space="preserve">13. Servicio de cultura y participación ciudadana mediante vinculación de personas a las estrategias de cultura ciudadana, participación, educación ambiental y protección animal, con enfoque territorial, diferencial y de género.
</t>
  </si>
  <si>
    <t>15. Número de pactos suscritos con las instancias y espacios de participación ciudadana y movilización social por localidad</t>
  </si>
  <si>
    <t xml:space="preserve">
PM/0229/0113/32080087560
</t>
  </si>
  <si>
    <t>Instituto distrital de gestión de riesgo y cambio climático</t>
  </si>
  <si>
    <t>PM/0203/0106/45030037557</t>
  </si>
  <si>
    <t>6. Reducción del riesgo y adaptación al cambio climático</t>
  </si>
  <si>
    <t xml:space="preserve">25. Número de documentos elaborados para la identificación y priorización de escenarios de riesgo de los grupos étnicos. </t>
  </si>
  <si>
    <t>PM/0201/0104/19011277829</t>
  </si>
  <si>
    <t>4. Intervenciones Promocionales de Calidad de Vida y Salud.</t>
  </si>
  <si>
    <t xml:space="preserve">279. Porcentaje de Personas diferenciales con atención integral. </t>
  </si>
  <si>
    <t>PM/0201/0102/19020107822</t>
  </si>
  <si>
    <t xml:space="preserve">2. Aseguramiento en Salud de población en el Regimen Subsidiado de Salud </t>
  </si>
  <si>
    <t>274 Porcentaje de Población de Bogotá D.C. asegurada en el Sistema General de Seguridad Social en Salud.</t>
  </si>
  <si>
    <t>PM/0201/0118/19990557750</t>
  </si>
  <si>
    <t>18.Participación  de Ciudadanos y Ciudadanas para la Gestión Social en Salud.</t>
  </si>
  <si>
    <t>292 Porcentaje de avance en el diseño e implementación del Plan de Acción de Servicio a la Ciudadanía con enfoque diferencial, en el marco de la Política Publica Distrital de Servicio a la Ciudadanía (Decreto 197 de 2014) en las 20 localidades</t>
  </si>
  <si>
    <t>PM/0201/0119/19010127904</t>
  </si>
  <si>
    <t xml:space="preserve">19. Gobernanza y Rectoria en Salud y Calidad de Vida </t>
  </si>
  <si>
    <t>296 Número de Rutas Integrales de Atención en Salud - RIAS implementadas</t>
  </si>
  <si>
    <t>PM/0137/0101/37020057692</t>
  </si>
  <si>
    <t>1. IMPLEMENTACIÓN DE ESTRATEGIAS DE SEGURIDAD CIUDADANA ENFOCADAS A LA PREVENCIÓN Y CONTROL DEL DELITO</t>
  </si>
  <si>
    <t>PM/0112/0101/22010337624</t>
  </si>
  <si>
    <t>1. CUPO EDUCATIVO</t>
  </si>
  <si>
    <t>PM/0112/0111/22010067686</t>
  </si>
  <si>
    <t>11.TRANSFORMACION PEDAGÓGICA</t>
  </si>
  <si>
    <t>PM/0112/0111/22010477686</t>
  </si>
  <si>
    <t>PM/0112/0111/22010747686</t>
  </si>
  <si>
    <t>PM/0112/0111/22010667689</t>
  </si>
  <si>
    <t xml:space="preserve">PM/0112/0106/22010287736 </t>
  </si>
  <si>
    <t>6. APOYO ALIMENTARIO</t>
  </si>
  <si>
    <t xml:space="preserve">PM/0112/0101/22010337736 </t>
  </si>
  <si>
    <t>PM/0112/0111/22030037690</t>
  </si>
  <si>
    <t>PM/0112/0111/22010477737</t>
  </si>
  <si>
    <t>PM/0112/0111/22010477643</t>
  </si>
  <si>
    <t>PM/0112/0111/22010677643</t>
  </si>
  <si>
    <t>PM/0119/0121/33010537648</t>
  </si>
  <si>
    <t>21.  Intervención en los territorios y poblaciones a través de la cultura, recreación y el deporte</t>
  </si>
  <si>
    <t>127. Número de encuentros culturales en territorio realizados</t>
  </si>
  <si>
    <t>PM/0119/0120/33010747610</t>
  </si>
  <si>
    <t>20. Instancias de participación fortalecidas</t>
  </si>
  <si>
    <t>120. Porcentaje de avance en el fortalecimiento del Sistema Distrital de Arte, Cultura y Patrimonio</t>
  </si>
  <si>
    <t>PM/0215/0107/33010537682</t>
  </si>
  <si>
    <t xml:space="preserve">7.  Actividades artísticas y culturales promovidas o ejecutadas </t>
  </si>
  <si>
    <t xml:space="preserve">58. Número de  actividades artísticas y culturales promovidas o ejecutadas </t>
  </si>
  <si>
    <t>PM/0215/0110/33010557682</t>
  </si>
  <si>
    <t xml:space="preserve">10. Estímulos y apoyos otorgados a agentes y organizaciones del sector artístico y cultural </t>
  </si>
  <si>
    <t xml:space="preserve">59. Número de estímulos, apoyos concertados y alianzas estratégicas. </t>
  </si>
  <si>
    <t>PM/0215/0115/33010957713</t>
  </si>
  <si>
    <t>15. Servicios de fortalecimiento a organizaciones, emprendimientos y/o empresas del ecosistema cultural y creativo.</t>
  </si>
  <si>
    <t>64. Número de organizaciones, emprendimientos y/o empresas del ecosistema cultural y creativo fortalecidas.</t>
  </si>
  <si>
    <t>PM/0221/0104/35020397705</t>
  </si>
  <si>
    <t>4. Destino competitivo y sostenible</t>
  </si>
  <si>
    <t>41. Número de productos turísticos de alcance distrital y regional implementados</t>
  </si>
  <si>
    <t>PM/0221/0105/35020937708</t>
  </si>
  <si>
    <t>5. Ciudad posicionada a nivel nacional e internacional</t>
  </si>
  <si>
    <t>40. Porcentaje de avance en la implementación del portal único de promoción de la oferta turística de Bogotá, que incluye página Web y APP</t>
  </si>
  <si>
    <t>PM/0221/0204/35020107908</t>
  </si>
  <si>
    <t>PM/0222/0101/33010537585</t>
  </si>
  <si>
    <t>01 - Actividades, eventos y espectáculos artísticos y culturales</t>
  </si>
  <si>
    <t>1 Número de actividades artísticas producidas o apoyadas por el IDARTES</t>
  </si>
  <si>
    <t>PM/0222/0104/33010517585</t>
  </si>
  <si>
    <t>04  - Actividades de sensibilización y formación artística</t>
  </si>
  <si>
    <t>PM/0222/0104/33010877585</t>
  </si>
  <si>
    <t>PM/0222/0101/33010737614</t>
  </si>
  <si>
    <t>PM/0222/0104/33010647617</t>
  </si>
  <si>
    <t xml:space="preserve">PM/0222/0104/33010877619
</t>
  </si>
  <si>
    <t>8 Número de actividades de sensibilización y formación artística</t>
  </si>
  <si>
    <t>PM/0222/0101/33010747909</t>
  </si>
  <si>
    <t>PM/0125/0108/45990257670</t>
  </si>
  <si>
    <t xml:space="preserve">
08. INSTRUMENTOS SISTEMA DE INDICADORES Y TABLERO DE CONTROL TERRITORIAL DEL TALENTO HUMANO DISTRITAL</t>
  </si>
  <si>
    <t>9. Porcentaje Promedio de avance del diseño e implementación de los dos instrumentos</t>
  </si>
  <si>
    <t>NO</t>
  </si>
  <si>
    <t>PM/0211/0102/43010327851</t>
  </si>
  <si>
    <t>02. Actividades recreativas, deportivas y de actividad física</t>
  </si>
  <si>
    <t>PM/0220/0110/45020017687</t>
  </si>
  <si>
    <t>10 Organizaciones comunales, de propiedad horizontal, sociales, comunitarias y alternativas e instancias de participación fortalecidas, para que incidan en la gestión pública e impacten en el desarrollo del territorio.</t>
  </si>
  <si>
    <t>37 Porcentaje de la estrategia de fortalecimiento y promoción de capacidades organizativas, democráticas y de reconocimiento de las formas propias de participación implementada en los espacios (instancias) étnicas.</t>
  </si>
  <si>
    <t>PM/0220/0110/45020017678</t>
  </si>
  <si>
    <t>PM/0213/0118/3301051/7601</t>
  </si>
  <si>
    <t>18. Personas formadas en patrimonio cultural a través de procesos integrales</t>
  </si>
  <si>
    <t>PM/0213/0113/3301071/7639</t>
  </si>
  <si>
    <t>13. Oferta cultural para la valoración y divulgación del patrimonio material e inmaterial de la ciudad</t>
  </si>
  <si>
    <t>PM/0213/0113/3301053/7639</t>
  </si>
  <si>
    <t>PM/0213/0113/3302059/7639</t>
  </si>
  <si>
    <t>PM/0200/0119/36020327722</t>
  </si>
  <si>
    <t>19.- Fortalecimiento de emprendimientos por subsistencia fortalecidos  a mujeres del sector informal</t>
  </si>
  <si>
    <t>26 - Emprendimientos asesorados Técnicamente a través de la promoción y/o la inclusión financiera.</t>
  </si>
  <si>
    <t>PM/0200/0117/45990047773</t>
  </si>
  <si>
    <t>17.- Alternativas comerciales transitorias para la generación de ingresos fortalecidas para vendedores informales victimas del conflicto armado</t>
  </si>
  <si>
    <t>24 - Alternativas comerciales fortaleciada y/o con mantenimiento para vendedores informales</t>
  </si>
  <si>
    <t>PM/0200/0118/45990297772</t>
  </si>
  <si>
    <t>18.- Formación, capacitación y/o  identificación y caracterización de acorde al plan de intervención en zonas de aglomeracion en el espacio público a mujeres vendedoras informales</t>
  </si>
  <si>
    <t>25 - Zonas de aglomeración en el espacio público intervenidas para beneficiar a vendedores informales y bicitaxistas</t>
  </si>
  <si>
    <t>PM/0218/0114/3208006/7666</t>
  </si>
  <si>
    <t>14. APROPIACIÓN DEL CONOCIMIENTO E INNOVACIÓN PARA LA GESTIÓN SOCIO-AMBIENTAL</t>
  </si>
  <si>
    <t>67-Número de personas involucradas en procesos de educación ambiental y participación ciudadana</t>
  </si>
  <si>
    <t>PM/0218/0116/3208005/7681</t>
  </si>
  <si>
    <t>16. Programas y estrategias  distritales de Agricultura Urbana y Periurbana</t>
  </si>
  <si>
    <t>75-Número de personas asistidas Técnicamente y/o con  transferencias tecnológicas para  la producción en huertas urbanas y periurbanas</t>
  </si>
  <si>
    <t>76-Número de personas capacitadas en técnicas y tecnologías agroecológicas para la producción en huertas urbanas y periurbanas y promoción del consumo de alimentos sanos e inocuos.</t>
  </si>
  <si>
    <t>84-Número de huertas fortalecidas</t>
  </si>
  <si>
    <t>PM/0218/0113/3299009/7683</t>
  </si>
  <si>
    <t>13. GENERACIÓN DE CONOCIMIENTO PERTINENTE SOBRE LOS ECOSISTEMAS Y FLORA DEL D.C.</t>
  </si>
  <si>
    <t>PM/0218/0114/3299009/7683</t>
  </si>
  <si>
    <t>PM/0218/0115/3299009/7683</t>
  </si>
  <si>
    <t>15. TECNOLOGÍA APLICADA EN LA FUNCIÓN ECOLÓGICA DE LA COBERTURA VEGETAL</t>
  </si>
  <si>
    <t>PM/0218/0116/3299009/7683</t>
  </si>
  <si>
    <t>PM/0218/0117/3299009/7683</t>
  </si>
  <si>
    <t>17.  Tropicario del Jardín Botánico de Bogotá</t>
  </si>
  <si>
    <t>PM/0216/0105/33010537691</t>
  </si>
  <si>
    <t>5. PRESENTACIONES ARTÍSTICAS EN MÚSICA SINFÓNICA, ACADÉMICA Y CANTO LÍRICO</t>
  </si>
  <si>
    <t xml:space="preserve">5. Número de presentaciones artísticas realizadas y promovidas por la OFB. </t>
  </si>
  <si>
    <t>PM/0117/0112/36020047863</t>
  </si>
  <si>
    <t>12 Empleo Incluyente y pertiente</t>
  </si>
  <si>
    <t>125 No. jóvenes colocados laboralmente</t>
  </si>
  <si>
    <t>124 No. mujeres colocadas laboralmente</t>
  </si>
  <si>
    <t>126 No. personas colocadas laboralmente</t>
  </si>
  <si>
    <t>PM/0117/0112/36020317863</t>
  </si>
  <si>
    <t>PM/0117/0107/35020117874</t>
  </si>
  <si>
    <t>7 FORTALECIMIENTO Y DESARROLLO EMPRESARIAL</t>
  </si>
  <si>
    <t>116 No. de Emprendedores y/o empresarios capacitados, formados y/o fortalecidos en desarrollo de herramientas y habilidades de fortalecimiento principalmente en temas financieros y digitales</t>
  </si>
  <si>
    <t>PM/0117/0107/35020047874</t>
  </si>
  <si>
    <t>115  No. Personas capacitadas en información financiera y herramientas de inclusión financiera</t>
  </si>
  <si>
    <t>PM/0117/0107/35020227842</t>
  </si>
  <si>
    <t>121 No. emprendedores, empresarios y/o unidades productivas, fortalecidos beneficiarios del vehículo de propósito especial (SPV), en herramientas y temas empresariales.</t>
  </si>
  <si>
    <t>PM/0117/0106/17020307846</t>
  </si>
  <si>
    <t>6 SEGURIDAD ALIMENTARIA</t>
  </si>
  <si>
    <t>111 No. de Mercados campesinos organizados</t>
  </si>
  <si>
    <t>PM/0117/0106/17020377846</t>
  </si>
  <si>
    <t>PM/0117/0106/17020387845</t>
  </si>
  <si>
    <t>11 No.  de actores de interés  vinculados a alternativas económicas mediante el acompañamiento y consolidación de encadenamientos comerciales</t>
  </si>
  <si>
    <t>PM/0117/0113/35020047844</t>
  </si>
  <si>
    <t>13 FORTALECIMIENTO DE LA COMPETITVIDAD</t>
  </si>
  <si>
    <t xml:space="preserve">128 No. de alianzas desarrolladas para el posicionamiento de la ciudad y de su clima de inversión. </t>
  </si>
  <si>
    <t>PM/0117/0113/39040197848</t>
  </si>
  <si>
    <t>129 No. de mecanismos desarrollados de base científica, tecnológica e innovadora, que impulsen la reactivación económica de las empresas, en épocas de crisis.</t>
  </si>
  <si>
    <t>PM/0122/0111/41030177745</t>
  </si>
  <si>
    <t xml:space="preserve">11. Apoyos Alimentarios Entregados </t>
  </si>
  <si>
    <t xml:space="preserve">35-Porcentaje de apoyos alimentarios entregados </t>
  </si>
  <si>
    <t>PM/0122/0111/41030517745</t>
  </si>
  <si>
    <t>87 - Número de mujeres gestantes, lactantes y niños menores de 2 años beneficiados con servicios nutricionales.</t>
  </si>
  <si>
    <t>PM/0122/0111/41030507745</t>
  </si>
  <si>
    <t>PM/0122/0111/41030527745</t>
  </si>
  <si>
    <t>PM/0122/0146/41030527730</t>
  </si>
  <si>
    <t>46. Atención de población proveniente de flujos migratorios mixtos</t>
  </si>
  <si>
    <t>98 -Nivel de implementacón del modelo distrital para la población de flujos migratorios mixtos</t>
  </si>
  <si>
    <t>PM/0122/0120/41030067770</t>
  </si>
  <si>
    <t>20. Personas mayores y sus cuidadores y cuidadoras en condición de fragilidad social en la ciudad de Bogotá atendidas a través de los servicios de la SDIS</t>
  </si>
  <si>
    <t xml:space="preserve">45 - Número de personas mayores sus cuidadores y cuidadoras (no personas unicas) en condicion de fargilidad social en la ciudad de Bogota a traves de los servicios de la SDIS </t>
  </si>
  <si>
    <t>PM/0122/0120/41030527770</t>
  </si>
  <si>
    <t>PM/0122/0120/41030497770</t>
  </si>
  <si>
    <t>PM/0122/0120/37040137770</t>
  </si>
  <si>
    <t>PM/0122/0148/41030497749</t>
  </si>
  <si>
    <t>48. Atención de  personas en emergencia y exclusión social -</t>
  </si>
  <si>
    <t>99 - Numero de personas atendidas en  emergencia social, natural, antrópica, sanitaria y de vulnerabilidad inminente.</t>
  </si>
  <si>
    <t>PM/0122/0148/41030527749</t>
  </si>
  <si>
    <t>PM/0122/0126/41020407564</t>
  </si>
  <si>
    <t>26. Fortalecimiento de la capacidad técnica para la atención y protección de las víctimas de violencias al interior de las familias</t>
  </si>
  <si>
    <t>54 - Porcentaje de avance de acciones encaminadas al fortalecimiento de la capacidad tecnica parala atencion y protección de las victimas de violencia al interior de las familias</t>
  </si>
  <si>
    <t>PM/0122/0144/41020357752</t>
  </si>
  <si>
    <t xml:space="preserve">44. Protección de derechos de las niños y niñas </t>
  </si>
  <si>
    <t>90-Porcentaje de niños niñas  en ubicación institucional atendidos integralmente</t>
  </si>
  <si>
    <t>PM/0122/0145/41030507768</t>
  </si>
  <si>
    <t xml:space="preserve">45.  Acompañamiento a hogares con pobreza histórica y emergente </t>
  </si>
  <si>
    <t>96 - Numero de hogares con acompañamiento familiar</t>
  </si>
  <si>
    <t>PM/0122/0145/41030067768</t>
  </si>
  <si>
    <t>PM/0122/0129/41030057735</t>
  </si>
  <si>
    <t>29. Fortalecimiento de la gestión en los espacios de coordinación y articulación  intersectorial</t>
  </si>
  <si>
    <t>91 - Porcentaje de avance de la de estrategia territorial integral social -ETIS</t>
  </si>
  <si>
    <t>PM/0122/0131/41030097735</t>
  </si>
  <si>
    <t>31. Procesos de desarrollo de capacidades para los ciudadanos</t>
  </si>
  <si>
    <t>63 - Número de personas integradas a procesos de desarrollo de capacidades</t>
  </si>
  <si>
    <t>PM/0122/0147/41030527756</t>
  </si>
  <si>
    <t>47. Espacios físicos para la atención de los sectores LGBTI</t>
  </si>
  <si>
    <t>88 - Porcentaje de centros comunitarios LGBTI en funcionamiento</t>
  </si>
  <si>
    <t>PM/0122/0117/41030547740</t>
  </si>
  <si>
    <t>17.  Política Pública de Juventud 2017-2027</t>
  </si>
  <si>
    <t>42 - Porcentaje de avance  de la política Pública de Juventud 2017-2027 diseñada e implementada</t>
  </si>
  <si>
    <t>PM/0122/0119/41030067740</t>
  </si>
  <si>
    <t>19.  Oportunidades  para jóvenes</t>
  </si>
  <si>
    <t>PM/0122/0119/41030527740</t>
  </si>
  <si>
    <t>PM/0122/0127/41020457753</t>
  </si>
  <si>
    <t xml:space="preserve">27. Formación en derechos sexuales y reproductivos </t>
  </si>
  <si>
    <t>97 - Número de niñas, niños, adolescentes y jóvenes informados y sensibilizados en derechos sexuales y derechos reproductivo.</t>
  </si>
  <si>
    <t>PM/0122/0127/41020037753</t>
  </si>
  <si>
    <t>55 - Número de servidores públicos formados en derechos sexuales y derechos reproductivos</t>
  </si>
  <si>
    <t>PM/0122/0123/41030527757</t>
  </si>
  <si>
    <t xml:space="preserve">23. Promoción de procesos de inclusión social para ciudadanos habitante de calle </t>
  </si>
  <si>
    <t>49 - Número de ciudadanos habitantes de calle atendidos en comunidades de vida, centros de atención transitoria, en procesos de enlace social o estrategia de abordaje en calle</t>
  </si>
  <si>
    <t>PM/0122/0113/41020017744</t>
  </si>
  <si>
    <t>13.Atención integral a niños, niñas, adolescentes y mujeres gestantes en los servicios dirigidos a la población desde la gestación hasta los 17 años</t>
  </si>
  <si>
    <t>94 - Numero de niños, niñas y adolescentes afectador por el conflicto armado atendidos</t>
  </si>
  <si>
    <t>PM/0122/0121/41030497771</t>
  </si>
  <si>
    <t>21. Atención e inclusión de personas con discapacidad</t>
  </si>
  <si>
    <t>PM/0122/0121/41030527771</t>
  </si>
  <si>
    <t>PM/0122/0121/41030547771</t>
  </si>
  <si>
    <t>PM/0228/0108/19010077660</t>
  </si>
  <si>
    <t>8-SUBVENCIONES</t>
  </si>
  <si>
    <t>28-Subsidios entregados a la población en condición de vulnerabilidad</t>
  </si>
  <si>
    <t>PM/0118/0113/40010327715</t>
  </si>
  <si>
    <t>13. Vivienda para todos</t>
  </si>
  <si>
    <t>PM/0118/0113/40010317823</t>
  </si>
  <si>
    <t>111. Número de hogares beneficiados con mecanismos para el acceso a una solución de vivienda</t>
  </si>
  <si>
    <t>PM/0118/0116/40990557590</t>
  </si>
  <si>
    <t>16. Transparencia, gestión pública y servicio a la ciudadanía</t>
  </si>
  <si>
    <t xml:space="preserve">115.Número de estrategias realizadas para el fortalecimiento de la comunicación y participación ciudadana </t>
  </si>
  <si>
    <t>Empresas industriales y comerciales</t>
  </si>
  <si>
    <t>4.1.1 Modelo de Cultura Ciudadana en el Componente Troncal y Zonal del SITP</t>
  </si>
  <si>
    <t>4.1.1.1
Avance en la actualización e implementación de un Modelo de Cultura Ciudadana en el componente Troncal y Zonal del Sitp</t>
  </si>
  <si>
    <t>PM/0110/0123/45020247787</t>
  </si>
  <si>
    <t>23. Servicio de apoyo para la implementación de medidas en derechos humanos y derecho internacional humanitario</t>
  </si>
  <si>
    <t>267. Número de medidas en derechos humanos y derecho internacional humanitario</t>
  </si>
  <si>
    <t>PM/0110/0123/45020357787</t>
  </si>
  <si>
    <t>PM/0126/0106/32080067657</t>
  </si>
  <si>
    <t>6 CIUDADANIA PARTICIPATIVA Y RESPONSABLE CON EL AMBIENTE</t>
  </si>
  <si>
    <t xml:space="preserve">PM/0126/0103/3010017805
</t>
  </si>
  <si>
    <t>3 ASISTENCIA TÉCNICA Y ECOEFICIENCIA PARA EL DESARROLLO DISTRITAL Y REGIONAL</t>
  </si>
  <si>
    <t>PM/0230/0101/22020517866</t>
  </si>
  <si>
    <t>1- Cupo Educativo</t>
  </si>
  <si>
    <t>2- Número total de estudiantes matriculados en Pregrado</t>
  </si>
  <si>
    <t>46-Numero de personas con discapacidad atendidas en Centros Crecer, Centrosl de Proteccion, Centros Renacer y Centros Integrarte</t>
  </si>
  <si>
    <t>44-Número de Jóvenes con vulneración de derechos  vinculados a la oferta distrital de competencias laborales</t>
  </si>
  <si>
    <t>26. Porcentaje de avance en el diseño e implementación de una (1) estrategia de intervención de entornos vulnerables con énfasis en Instituciones Educativas Distritales, Sistema Integrado de Transporte Público, Ciclorutas, parques y zonas de rumba</t>
  </si>
  <si>
    <t>35 - Número de Organizaciones sociales, de medios comunitarios y alternativos en el Distrito Capital, asesoradas técnicamente</t>
  </si>
  <si>
    <t>PO/0262/0001/4000007513E</t>
  </si>
  <si>
    <t>Etiquetas de fila</t>
  </si>
  <si>
    <t>Segplán</t>
  </si>
  <si>
    <t>Total general</t>
  </si>
  <si>
    <t>FDL</t>
  </si>
  <si>
    <t>Ok</t>
  </si>
  <si>
    <t>(Todas)</t>
  </si>
  <si>
    <t>(Varios elementos)</t>
  </si>
  <si>
    <t>Idartes</t>
  </si>
  <si>
    <t>Valores</t>
  </si>
  <si>
    <t xml:space="preserve">  Apropiación
vigente</t>
  </si>
  <si>
    <t xml:space="preserve">  Compromisos </t>
  </si>
  <si>
    <t xml:space="preserve">   Pago 
(Giros)</t>
  </si>
  <si>
    <t>Ctrl Lóg. Presupuestal
Aprop Vig &gt; Comp &gt; Giros</t>
  </si>
  <si>
    <t>Diferencia</t>
  </si>
  <si>
    <t>Control Compromisos  x Tipo Impacto</t>
  </si>
  <si>
    <t>Proyectos de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</si>
</sst>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4" formatCode="_-&quot;$&quot;\ * #,##0.00_-;\-&quot;$&quot;\ * #,##0.00_-;_-&quot;$&quot;\ * &quot;-&quot;??_-;_-@_-"/>
    <numFmt numFmtId="43" formatCode="_-* #,##0.00_-;\-* #,##0.00_-;_-* &quot;-&quot;??_-;_-@_-"/>
    <numFmt numFmtId="164" formatCode="_-* #,##0_-;\-* #,##0_-;_-* &quot;-&quot;??_-;_-@_-"/>
    <numFmt numFmtId="165" formatCode="&quot;$&quot;\ #,##0"/>
    <numFmt numFmtId="166" formatCode="###,000"/>
    <numFmt numFmtId="167" formatCode="_-&quot;$&quot;\ * #,##0_-;\-&quot;$&quot;\ * #,##0_-;_-&quot;$&quot;\ * &quot;-&quot;??_-;_-@_-"/>
  </numFmts>
  <fonts count="15" x14ac:knownFonts="1">
    <font>
      <sz val="11"/>
      <color theme="1"/>
      <name val="Calibri"/>
      <family val="2"/>
      <scheme val="minor"/>
    </font>
    <font>
      <sz val="11"/>
      <color theme="1"/>
      <name val="Calibri"/>
      <family val="2"/>
      <scheme val="minor"/>
    </font>
    <font>
      <sz val="10"/>
      <name val="Arial"/>
      <family val="2"/>
    </font>
    <font>
      <u/>
      <sz val="10"/>
      <color indexed="12"/>
      <name val="Arial"/>
      <family val="2"/>
    </font>
    <font>
      <b/>
      <sz val="9"/>
      <color indexed="81"/>
      <name val="Tahoma"/>
      <family val="2"/>
    </font>
    <font>
      <sz val="9"/>
      <color indexed="81"/>
      <name val="Tahoma"/>
      <family val="2"/>
    </font>
    <font>
      <sz val="9"/>
      <color theme="1"/>
      <name val="Arial"/>
      <family val="2"/>
    </font>
    <font>
      <b/>
      <sz val="9"/>
      <color theme="1"/>
      <name val="Arial"/>
      <family val="2"/>
    </font>
    <font>
      <b/>
      <sz val="9"/>
      <color rgb="FFFFFFFF"/>
      <name val="Arial"/>
      <family val="2"/>
    </font>
    <font>
      <b/>
      <sz val="9"/>
      <color theme="0"/>
      <name val="Arial"/>
      <family val="2"/>
    </font>
    <font>
      <sz val="8"/>
      <color theme="1"/>
      <name val="Arial"/>
      <family val="2"/>
    </font>
    <font>
      <sz val="9"/>
      <name val="Arial"/>
      <family val="2"/>
    </font>
    <font>
      <sz val="11"/>
      <name val="Calibri"/>
      <family val="2"/>
      <scheme val="minor"/>
    </font>
    <font>
      <b/>
      <sz val="11"/>
      <color theme="1"/>
      <name val="Calibri"/>
      <family val="2"/>
      <scheme val="minor"/>
    </font>
    <font>
      <sz val="11"/>
      <color theme="0"/>
      <name val="Calibri"/>
      <family val="2"/>
      <scheme val="minor"/>
    </font>
  </fonts>
  <fills count="17">
    <fill>
      <patternFill patternType="none"/>
    </fill>
    <fill>
      <patternFill patternType="gray125"/>
    </fill>
    <fill>
      <patternFill patternType="solid">
        <fgColor rgb="FFC00000"/>
        <bgColor indexed="64"/>
      </patternFill>
    </fill>
    <fill>
      <patternFill patternType="solid">
        <fgColor rgb="FF00B050"/>
        <bgColor indexed="64"/>
      </patternFill>
    </fill>
    <fill>
      <patternFill patternType="solid">
        <fgColor rgb="FF0070C0"/>
        <bgColor indexed="64"/>
      </patternFill>
    </fill>
    <fill>
      <patternFill patternType="solid">
        <fgColor theme="5" tint="0.39997558519241921"/>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
      <patternFill patternType="solid">
        <fgColor theme="4" tint="0.39997558519241921"/>
        <bgColor theme="4" tint="0.39997558519241921"/>
      </patternFill>
    </fill>
    <fill>
      <patternFill patternType="solid">
        <fgColor rgb="FF00B0F0"/>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xf numFmtId="43" fontId="1"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44" fontId="1" fillId="0" borderId="0" applyFont="0" applyFill="0" applyBorder="0" applyAlignment="0" applyProtection="0"/>
    <xf numFmtId="166" fontId="11" fillId="0" borderId="2" applyNumberFormat="0" applyAlignment="0" applyProtection="0">
      <alignment horizontal="right" vertical="center"/>
    </xf>
  </cellStyleXfs>
  <cellXfs count="69">
    <xf numFmtId="0" fontId="0" fillId="0" borderId="0" xfId="0"/>
    <xf numFmtId="0" fontId="6" fillId="0" borderId="0" xfId="0" applyFont="1"/>
    <xf numFmtId="164" fontId="6" fillId="0" borderId="0" xfId="1" applyNumberFormat="1" applyFont="1"/>
    <xf numFmtId="0" fontId="6" fillId="0" borderId="0" xfId="0" applyFont="1" applyAlignment="1">
      <alignment horizontal="center"/>
    </xf>
    <xf numFmtId="164" fontId="6" fillId="0" borderId="0" xfId="1" applyNumberFormat="1" applyFont="1" applyAlignment="1">
      <alignment horizontal="right"/>
    </xf>
    <xf numFmtId="0" fontId="6" fillId="0" borderId="0" xfId="0" applyFont="1" applyAlignment="1">
      <alignment horizontal="center" vertical="center"/>
    </xf>
    <xf numFmtId="164" fontId="6" fillId="0" borderId="0" xfId="1" applyNumberFormat="1" applyFont="1" applyAlignment="1">
      <alignment vertical="center"/>
    </xf>
    <xf numFmtId="0" fontId="6" fillId="0" borderId="0" xfId="0" applyFont="1" applyAlignment="1">
      <alignment horizontal="right"/>
    </xf>
    <xf numFmtId="0" fontId="0" fillId="0" borderId="0" xfId="0" quotePrefix="1"/>
    <xf numFmtId="0" fontId="0" fillId="8" borderId="0" xfId="0" applyFill="1"/>
    <xf numFmtId="0" fontId="8" fillId="0" borderId="0" xfId="0" applyFont="1" applyAlignment="1">
      <alignment vertical="center" wrapText="1"/>
    </xf>
    <xf numFmtId="0" fontId="8" fillId="7"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164" fontId="8" fillId="4" borderId="1" xfId="1" applyNumberFormat="1" applyFont="1" applyFill="1" applyBorder="1" applyAlignment="1">
      <alignment horizontal="center" vertical="center" wrapText="1"/>
    </xf>
    <xf numFmtId="0" fontId="6" fillId="0" borderId="1" xfId="0" applyFont="1" applyBorder="1" applyAlignment="1">
      <alignment horizontal="right" vertical="top" wrapText="1"/>
    </xf>
    <xf numFmtId="0" fontId="8" fillId="0" borderId="0" xfId="0" applyFont="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vertical="top" wrapText="1"/>
    </xf>
    <xf numFmtId="4" fontId="6" fillId="0" borderId="1" xfId="0" applyNumberFormat="1" applyFont="1" applyBorder="1" applyAlignment="1">
      <alignment vertical="top" wrapText="1"/>
    </xf>
    <xf numFmtId="164" fontId="6" fillId="0" borderId="1" xfId="1" applyNumberFormat="1" applyFont="1" applyFill="1" applyBorder="1" applyAlignment="1">
      <alignment vertical="top" wrapText="1"/>
    </xf>
    <xf numFmtId="164" fontId="6" fillId="0" borderId="1" xfId="1" applyNumberFormat="1" applyFont="1" applyFill="1" applyBorder="1" applyAlignment="1">
      <alignment horizontal="right" vertical="top" wrapText="1"/>
    </xf>
    <xf numFmtId="0" fontId="0" fillId="10" borderId="0" xfId="0" applyFill="1"/>
    <xf numFmtId="0" fontId="6" fillId="10" borderId="0" xfId="0" applyFont="1" applyFill="1"/>
    <xf numFmtId="0" fontId="10" fillId="0" borderId="0" xfId="0" applyFont="1" applyAlignment="1">
      <alignment horizontal="center" vertical="center" wrapText="1"/>
    </xf>
    <xf numFmtId="0" fontId="10" fillId="0" borderId="0" xfId="0" applyFont="1" applyAlignment="1">
      <alignment horizontal="center" vertical="center"/>
    </xf>
    <xf numFmtId="0" fontId="6" fillId="11" borderId="1" xfId="0" applyFont="1" applyFill="1" applyBorder="1" applyAlignment="1">
      <alignment horizontal="center" vertical="top" wrapText="1"/>
    </xf>
    <xf numFmtId="0" fontId="6" fillId="9" borderId="1" xfId="0" applyFont="1" applyFill="1" applyBorder="1" applyAlignment="1">
      <alignment horizontal="center" vertical="top" wrapText="1"/>
    </xf>
    <xf numFmtId="0" fontId="6" fillId="9" borderId="1" xfId="0" applyFont="1" applyFill="1" applyBorder="1" applyAlignment="1">
      <alignment vertical="top" wrapText="1"/>
    </xf>
    <xf numFmtId="39" fontId="6" fillId="0" borderId="1" xfId="0" applyNumberFormat="1" applyFont="1" applyBorder="1" applyAlignment="1">
      <alignment horizontal="right" vertical="top" wrapText="1"/>
    </xf>
    <xf numFmtId="39" fontId="6" fillId="0" borderId="1" xfId="0" applyNumberFormat="1" applyFont="1" applyBorder="1" applyAlignment="1">
      <alignment vertical="top" wrapText="1"/>
    </xf>
    <xf numFmtId="49" fontId="6" fillId="0" borderId="1" xfId="0" applyNumberFormat="1" applyFont="1" applyBorder="1" applyAlignment="1">
      <alignment vertical="top" wrapText="1"/>
    </xf>
    <xf numFmtId="165" fontId="6" fillId="0" borderId="1" xfId="1" applyNumberFormat="1" applyFont="1" applyFill="1" applyBorder="1" applyAlignment="1">
      <alignment horizontal="right" vertical="top" wrapText="1"/>
    </xf>
    <xf numFmtId="165" fontId="6" fillId="0" borderId="1" xfId="1" applyNumberFormat="1" applyFont="1" applyFill="1" applyBorder="1" applyAlignment="1">
      <alignment vertical="top" wrapText="1"/>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39" fontId="11" fillId="0" borderId="2" xfId="5" applyNumberFormat="1" applyAlignment="1"/>
    <xf numFmtId="167" fontId="6" fillId="0" borderId="1" xfId="1" applyNumberFormat="1" applyFont="1" applyFill="1" applyBorder="1" applyAlignment="1">
      <alignment vertical="top" wrapText="1"/>
    </xf>
    <xf numFmtId="167" fontId="6" fillId="0" borderId="1" xfId="1" applyNumberFormat="1" applyFont="1" applyFill="1" applyBorder="1" applyAlignment="1">
      <alignment horizontal="right" vertical="top" wrapText="1"/>
    </xf>
    <xf numFmtId="167" fontId="12" fillId="13" borderId="1" xfId="4" applyNumberFormat="1" applyFont="1" applyFill="1" applyBorder="1" applyAlignment="1" applyProtection="1">
      <alignment horizontal="left" vertical="top"/>
    </xf>
    <xf numFmtId="0" fontId="0" fillId="12" borderId="0" xfId="0" applyFill="1"/>
    <xf numFmtId="0" fontId="0" fillId="0" borderId="0" xfId="0" applyAlignment="1">
      <alignment vertical="center" wrapText="1"/>
    </xf>
    <xf numFmtId="0" fontId="14" fillId="14" borderId="1" xfId="0" applyFont="1" applyFill="1" applyBorder="1" applyAlignment="1">
      <alignment vertical="center" wrapText="1"/>
    </xf>
    <xf numFmtId="6" fontId="0" fillId="0" borderId="0" xfId="0" applyNumberFormat="1" applyAlignment="1">
      <alignment vertical="center" wrapText="1"/>
    </xf>
    <xf numFmtId="0" fontId="0" fillId="3" borderId="0" xfId="0" applyFill="1" applyAlignment="1">
      <alignment horizontal="center" vertical="center" wrapText="1"/>
    </xf>
    <xf numFmtId="0" fontId="0" fillId="0" borderId="0" xfId="0" applyAlignment="1">
      <alignment horizontal="center" vertical="center" wrapText="1"/>
    </xf>
    <xf numFmtId="0" fontId="0" fillId="3" borderId="0" xfId="0" applyFill="1" applyAlignment="1">
      <alignment vertical="center" wrapText="1"/>
    </xf>
    <xf numFmtId="0" fontId="0" fillId="0" borderId="1" xfId="0" applyBorder="1" applyAlignment="1">
      <alignment vertical="center" wrapText="1"/>
    </xf>
    <xf numFmtId="0" fontId="0" fillId="0" borderId="3" xfId="0" applyBorder="1" applyAlignment="1">
      <alignment vertical="center" wrapText="1"/>
    </xf>
    <xf numFmtId="0" fontId="0" fillId="0" borderId="1" xfId="0" applyBorder="1" applyAlignment="1">
      <alignment horizontal="center" vertical="center" wrapText="1"/>
    </xf>
    <xf numFmtId="0" fontId="0" fillId="15" borderId="1" xfId="0" applyFill="1" applyBorder="1" applyAlignment="1">
      <alignment horizontal="center" vertical="center" wrapText="1"/>
    </xf>
    <xf numFmtId="0" fontId="13" fillId="15" borderId="1" xfId="0" applyFont="1" applyFill="1" applyBorder="1" applyAlignment="1">
      <alignment horizontal="center" vertical="center" wrapText="1"/>
    </xf>
    <xf numFmtId="0" fontId="0" fillId="0" borderId="4" xfId="0" applyBorder="1" applyAlignment="1">
      <alignment vertical="center" wrapText="1"/>
    </xf>
    <xf numFmtId="6" fontId="0" fillId="0" borderId="1" xfId="0" applyNumberFormat="1" applyBorder="1" applyAlignment="1">
      <alignment vertical="center" wrapText="1"/>
    </xf>
    <xf numFmtId="6" fontId="0" fillId="16" borderId="1" xfId="0" applyNumberFormat="1" applyFill="1" applyBorder="1" applyAlignment="1">
      <alignment vertical="center" wrapText="1"/>
    </xf>
    <xf numFmtId="0" fontId="0" fillId="0" borderId="0" xfId="0" applyAlignment="1">
      <alignment horizontal="center" vertical="center"/>
    </xf>
    <xf numFmtId="0" fontId="0" fillId="0" borderId="5" xfId="0" applyBorder="1" applyAlignment="1">
      <alignment vertical="center" wrapText="1"/>
    </xf>
    <xf numFmtId="0" fontId="0" fillId="0" borderId="0" xfId="0" pivotButton="1" applyAlignment="1">
      <alignment vertical="center" wrapText="1"/>
    </xf>
    <xf numFmtId="0" fontId="0" fillId="0" borderId="1" xfId="0" pivotButton="1" applyBorder="1" applyAlignment="1">
      <alignment vertical="center" wrapText="1"/>
    </xf>
    <xf numFmtId="0" fontId="0" fillId="0" borderId="3" xfId="0" pivotButton="1" applyBorder="1" applyAlignment="1">
      <alignment vertical="center" wrapText="1"/>
    </xf>
    <xf numFmtId="164" fontId="9" fillId="4" borderId="1" xfId="1" applyNumberFormat="1" applyFont="1" applyFill="1" applyBorder="1" applyAlignment="1">
      <alignment horizontal="center" vertical="center"/>
    </xf>
    <xf numFmtId="0" fontId="9" fillId="2" borderId="1" xfId="0" applyFont="1" applyFill="1" applyBorder="1" applyAlignment="1">
      <alignment horizontal="center" vertical="center"/>
    </xf>
    <xf numFmtId="0" fontId="9" fillId="6"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9" fillId="3" borderId="1" xfId="0" applyFont="1" applyFill="1" applyBorder="1" applyAlignment="1">
      <alignment horizontal="center" vertical="center"/>
    </xf>
  </cellXfs>
  <cellStyles count="6">
    <cellStyle name="Hipervínculo 2" xfId="3" xr:uid="{00000000-0005-0000-0000-000000000000}"/>
    <cellStyle name="Millares" xfId="1" builtinId="3"/>
    <cellStyle name="Moneda" xfId="4" builtinId="4"/>
    <cellStyle name="Normal" xfId="0" builtinId="0"/>
    <cellStyle name="Normal 2" xfId="2" xr:uid="{00000000-0005-0000-0000-000003000000}"/>
    <cellStyle name="SAPDataCell" xfId="5" xr:uid="{0625F8CE-9200-4651-907A-00EE1566115A}"/>
  </cellStyles>
  <dxfs count="126">
    <dxf>
      <alignment horizontal="center"/>
    </dxf>
    <dxf>
      <fill>
        <patternFill patternType="solid">
          <bgColor rgb="FF00B0F0"/>
        </patternFill>
      </fill>
    </dxf>
    <dxf>
      <fill>
        <patternFill patternType="solid">
          <bgColor theme="4" tint="0.79998168889431442"/>
        </patternFill>
      </fill>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fill>
        <patternFill patternType="solid">
          <bgColor theme="4" tint="0.79998168889431442"/>
        </patternFill>
      </fill>
    </dxf>
    <dxf>
      <fill>
        <patternFill patternType="solid">
          <bgColor theme="4" tint="0.79998168889431442"/>
        </patternFill>
      </fill>
    </dxf>
    <dxf>
      <fill>
        <patternFill patternType="solid">
          <bgColor rgb="FF00B0F0"/>
        </patternFill>
      </fill>
    </dxf>
    <dxf>
      <alignment horizontal="center"/>
    </dxf>
    <dxf>
      <alignment horizontal="center"/>
    </dxf>
    <dxf>
      <alignment horizontal="center"/>
    </dxf>
    <dxf>
      <border>
        <top style="thin">
          <color indexed="64"/>
        </top>
        <bottom style="thin">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rgb="FF00B050"/>
        </patternFill>
      </fill>
    </dxf>
    <dxf>
      <fill>
        <patternFill>
          <bgColor rgb="FF00B050"/>
        </patternFill>
      </fill>
    </dxf>
    <dxf>
      <fill>
        <patternFill patternType="solid">
          <bgColor theme="9" tint="-0.249977111117893"/>
        </patternFill>
      </fill>
    </dxf>
    <dxf>
      <numFmt numFmtId="10" formatCode="&quot;$&quot;\ #,##0;[Red]\-&quot;$&quot;\ #,##0"/>
    </dxf>
    <dxf>
      <numFmt numFmtId="10" formatCode="&quot;$&quot;\ #,##0;[Red]\-&quot;$&quot;\ #,##0"/>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microsoft.com/office/2007/relationships/slicerCache" Target="slicerCaches/slicerCache5.xml"/><Relationship Id="rId18" Type="http://schemas.microsoft.com/office/2007/relationships/slicerCache" Target="slicerCaches/slicerCache10.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pivotCacheDefinition" Target="pivotCache/pivotCacheDefinition1.xml"/><Relationship Id="rId12" Type="http://schemas.microsoft.com/office/2007/relationships/slicerCache" Target="slicerCaches/slicerCache4.xml"/><Relationship Id="rId17" Type="http://schemas.microsoft.com/office/2007/relationships/slicerCache" Target="slicerCaches/slicerCache9.xml"/><Relationship Id="rId2" Type="http://schemas.openxmlformats.org/officeDocument/2006/relationships/worksheet" Target="worksheets/sheet2.xml"/><Relationship Id="rId16" Type="http://schemas.microsoft.com/office/2007/relationships/slicerCache" Target="slicerCaches/slicerCache8.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24" Type="http://schemas.openxmlformats.org/officeDocument/2006/relationships/calcChain" Target="calcChain.xml"/><Relationship Id="rId5" Type="http://schemas.openxmlformats.org/officeDocument/2006/relationships/worksheet" Target="worksheets/sheet5.xml"/><Relationship Id="rId15" Type="http://schemas.microsoft.com/office/2007/relationships/slicerCache" Target="slicerCaches/slicerCache7.xml"/><Relationship Id="rId23" Type="http://schemas.microsoft.com/office/2017/10/relationships/person" Target="persons/person.xml"/><Relationship Id="rId10" Type="http://schemas.microsoft.com/office/2007/relationships/slicerCache" Target="slicerCaches/slicerCache2.xml"/><Relationship Id="rId19" Type="http://schemas.microsoft.com/office/2007/relationships/slicerCache" Target="slicerCaches/slicerCache11.xml"/><Relationship Id="rId4" Type="http://schemas.openxmlformats.org/officeDocument/2006/relationships/worksheet" Target="worksheets/sheet4.xml"/><Relationship Id="rId9" Type="http://schemas.microsoft.com/office/2007/relationships/slicerCache" Target="slicerCaches/slicerCache1.xml"/><Relationship Id="rId14" Type="http://schemas.microsoft.com/office/2007/relationships/slicerCache" Target="slicerCaches/slicerCache6.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13145</xdr:colOff>
      <xdr:row>0</xdr:row>
      <xdr:rowOff>7050</xdr:rowOff>
    </xdr:from>
    <xdr:ext cx="1220343" cy="620894"/>
    <mc:AlternateContent xmlns:mc="http://schemas.openxmlformats.org/markup-compatibility/2006" xmlns:a14="http://schemas.microsoft.com/office/drawing/2010/main">
      <mc:Choice Requires="a14">
        <xdr:graphicFrame macro="">
          <xdr:nvGraphicFramePr>
            <xdr:cNvPr id="2" name="Sistema de información 1">
              <a:extLst>
                <a:ext uri="{FF2B5EF4-FFF2-40B4-BE49-F238E27FC236}">
                  <a16:creationId xmlns:a16="http://schemas.microsoft.com/office/drawing/2014/main" id="{39091EB9-CEA8-4E1B-AF51-63D3E80B2CE2}"/>
                </a:ext>
              </a:extLst>
            </xdr:cNvPr>
            <xdr:cNvGraphicFramePr/>
          </xdr:nvGraphicFramePr>
          <xdr:xfrm>
            <a:off x="0" y="0"/>
            <a:ext cx="0" cy="0"/>
          </xdr:xfrm>
          <a:graphic>
            <a:graphicData uri="http://schemas.microsoft.com/office/drawing/2010/slicer">
              <sle:slicer xmlns:sle="http://schemas.microsoft.com/office/drawing/2010/slicer" name="Sistema de información 1"/>
            </a:graphicData>
          </a:graphic>
        </xdr:graphicFrame>
      </mc:Choice>
      <mc:Fallback xmlns="">
        <xdr:sp macro="" textlink="">
          <xdr:nvSpPr>
            <xdr:cNvPr id="0" name=""/>
            <xdr:cNvSpPr>
              <a:spLocks noTextEdit="1"/>
            </xdr:cNvSpPr>
          </xdr:nvSpPr>
          <xdr:spPr>
            <a:xfrm>
              <a:off x="13145" y="0"/>
              <a:ext cx="1220343" cy="620894"/>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oneCellAnchor>
  <xdr:oneCellAnchor>
    <xdr:from>
      <xdr:col>1</xdr:col>
      <xdr:colOff>678005</xdr:colOff>
      <xdr:row>0</xdr:row>
      <xdr:rowOff>7050</xdr:rowOff>
    </xdr:from>
    <xdr:ext cx="1836436" cy="620894"/>
    <mc:AlternateContent xmlns:mc="http://schemas.openxmlformats.org/markup-compatibility/2006" xmlns:a14="http://schemas.microsoft.com/office/drawing/2010/main">
      <mc:Choice Requires="a14">
        <xdr:graphicFrame macro="">
          <xdr:nvGraphicFramePr>
            <xdr:cNvPr id="3" name="Tipo 1">
              <a:extLst>
                <a:ext uri="{FF2B5EF4-FFF2-40B4-BE49-F238E27FC236}">
                  <a16:creationId xmlns:a16="http://schemas.microsoft.com/office/drawing/2014/main" id="{5EBA6DA6-914B-46D8-9635-2C48B3FA63BF}"/>
                </a:ext>
              </a:extLst>
            </xdr:cNvPr>
            <xdr:cNvGraphicFramePr/>
          </xdr:nvGraphicFramePr>
          <xdr:xfrm>
            <a:off x="0" y="0"/>
            <a:ext cx="0" cy="0"/>
          </xdr:xfrm>
          <a:graphic>
            <a:graphicData uri="http://schemas.microsoft.com/office/drawing/2010/slicer">
              <sle:slicer xmlns:sle="http://schemas.microsoft.com/office/drawing/2010/slicer" name="Tipo 1"/>
            </a:graphicData>
          </a:graphic>
        </xdr:graphicFrame>
      </mc:Choice>
      <mc:Fallback xmlns="">
        <xdr:sp macro="" textlink="">
          <xdr:nvSpPr>
            <xdr:cNvPr id="0" name=""/>
            <xdr:cNvSpPr>
              <a:spLocks noTextEdit="1"/>
            </xdr:cNvSpPr>
          </xdr:nvSpPr>
          <xdr:spPr>
            <a:xfrm>
              <a:off x="1265380" y="0"/>
              <a:ext cx="1836436" cy="620894"/>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oneCellAnchor>
  <xdr:oneCellAnchor>
    <xdr:from>
      <xdr:col>4</xdr:col>
      <xdr:colOff>1665397</xdr:colOff>
      <xdr:row>0</xdr:row>
      <xdr:rowOff>7050</xdr:rowOff>
    </xdr:from>
    <xdr:ext cx="1558809" cy="627950"/>
    <mc:AlternateContent xmlns:mc="http://schemas.openxmlformats.org/markup-compatibility/2006" xmlns:a14="http://schemas.microsoft.com/office/drawing/2010/main">
      <mc:Choice Requires="a14">
        <xdr:graphicFrame macro="">
          <xdr:nvGraphicFramePr>
            <xdr:cNvPr id="4" name="Sigla Entidad o Alcaldía Local 1">
              <a:extLst>
                <a:ext uri="{FF2B5EF4-FFF2-40B4-BE49-F238E27FC236}">
                  <a16:creationId xmlns:a16="http://schemas.microsoft.com/office/drawing/2014/main" id="{66DBCD71-3181-4012-BE9B-9D5505430AD7}"/>
                </a:ext>
              </a:extLst>
            </xdr:cNvPr>
            <xdr:cNvGraphicFramePr/>
          </xdr:nvGraphicFramePr>
          <xdr:xfrm>
            <a:off x="0" y="0"/>
            <a:ext cx="0" cy="0"/>
          </xdr:xfrm>
          <a:graphic>
            <a:graphicData uri="http://schemas.microsoft.com/office/drawing/2010/slicer">
              <sle:slicer xmlns:sle="http://schemas.microsoft.com/office/drawing/2010/slicer" name="Sigla Entidad o Alcaldía Local 1"/>
            </a:graphicData>
          </a:graphic>
        </xdr:graphicFrame>
      </mc:Choice>
      <mc:Fallback xmlns="">
        <xdr:sp macro="" textlink="">
          <xdr:nvSpPr>
            <xdr:cNvPr id="0" name=""/>
            <xdr:cNvSpPr>
              <a:spLocks noTextEdit="1"/>
            </xdr:cNvSpPr>
          </xdr:nvSpPr>
          <xdr:spPr>
            <a:xfrm>
              <a:off x="6570772" y="0"/>
              <a:ext cx="1558809" cy="62795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oneCellAnchor>
  <xdr:oneCellAnchor>
    <xdr:from>
      <xdr:col>4</xdr:col>
      <xdr:colOff>308342</xdr:colOff>
      <xdr:row>0</xdr:row>
      <xdr:rowOff>7050</xdr:rowOff>
    </xdr:from>
    <xdr:ext cx="1272103" cy="613839"/>
    <mc:AlternateContent xmlns:mc="http://schemas.openxmlformats.org/markup-compatibility/2006" xmlns:a14="http://schemas.microsoft.com/office/drawing/2010/main">
      <mc:Choice Requires="a14">
        <xdr:graphicFrame macro="">
          <xdr:nvGraphicFramePr>
            <xdr:cNvPr id="5" name="Código de entidad 1">
              <a:extLst>
                <a:ext uri="{FF2B5EF4-FFF2-40B4-BE49-F238E27FC236}">
                  <a16:creationId xmlns:a16="http://schemas.microsoft.com/office/drawing/2014/main" id="{90502790-99BD-49B6-B779-942D4D2CF9E8}"/>
                </a:ext>
              </a:extLst>
            </xdr:cNvPr>
            <xdr:cNvGraphicFramePr/>
          </xdr:nvGraphicFramePr>
          <xdr:xfrm>
            <a:off x="0" y="0"/>
            <a:ext cx="0" cy="0"/>
          </xdr:xfrm>
          <a:graphic>
            <a:graphicData uri="http://schemas.microsoft.com/office/drawing/2010/slicer">
              <sle:slicer xmlns:sle="http://schemas.microsoft.com/office/drawing/2010/slicer" name="Código de entidad 1"/>
            </a:graphicData>
          </a:graphic>
        </xdr:graphicFrame>
      </mc:Choice>
      <mc:Fallback xmlns="">
        <xdr:sp macro="" textlink="">
          <xdr:nvSpPr>
            <xdr:cNvPr id="0" name=""/>
            <xdr:cNvSpPr>
              <a:spLocks noTextEdit="1"/>
            </xdr:cNvSpPr>
          </xdr:nvSpPr>
          <xdr:spPr>
            <a:xfrm>
              <a:off x="5213717" y="0"/>
              <a:ext cx="1272103" cy="613839"/>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oneCellAnchor>
  <xdr:oneCellAnchor>
    <xdr:from>
      <xdr:col>5</xdr:col>
      <xdr:colOff>1229460</xdr:colOff>
      <xdr:row>0</xdr:row>
      <xdr:rowOff>14105</xdr:rowOff>
    </xdr:from>
    <xdr:ext cx="2082418" cy="635006"/>
    <mc:AlternateContent xmlns:mc="http://schemas.openxmlformats.org/markup-compatibility/2006" xmlns:a14="http://schemas.microsoft.com/office/drawing/2010/main">
      <mc:Choice Requires="a14">
        <xdr:graphicFrame macro="">
          <xdr:nvGraphicFramePr>
            <xdr:cNvPr id="6" name="Rubro 1">
              <a:extLst>
                <a:ext uri="{FF2B5EF4-FFF2-40B4-BE49-F238E27FC236}">
                  <a16:creationId xmlns:a16="http://schemas.microsoft.com/office/drawing/2014/main" id="{A7CC2135-A537-4751-ACA6-2951F3EF846F}"/>
                </a:ext>
              </a:extLst>
            </xdr:cNvPr>
            <xdr:cNvGraphicFramePr/>
          </xdr:nvGraphicFramePr>
          <xdr:xfrm>
            <a:off x="0" y="0"/>
            <a:ext cx="0" cy="0"/>
          </xdr:xfrm>
          <a:graphic>
            <a:graphicData uri="http://schemas.microsoft.com/office/drawing/2010/slicer">
              <sle:slicer xmlns:sle="http://schemas.microsoft.com/office/drawing/2010/slicer" name="Rubro 1"/>
            </a:graphicData>
          </a:graphic>
        </xdr:graphicFrame>
      </mc:Choice>
      <mc:Fallback xmlns="">
        <xdr:sp macro="" textlink="">
          <xdr:nvSpPr>
            <xdr:cNvPr id="0" name=""/>
            <xdr:cNvSpPr>
              <a:spLocks noTextEdit="1"/>
            </xdr:cNvSpPr>
          </xdr:nvSpPr>
          <xdr:spPr>
            <a:xfrm>
              <a:off x="8103335" y="0"/>
              <a:ext cx="2082418" cy="635006"/>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oneCellAnchor>
  <xdr:oneCellAnchor>
    <xdr:from>
      <xdr:col>7</xdr:col>
      <xdr:colOff>1793280</xdr:colOff>
      <xdr:row>0</xdr:row>
      <xdr:rowOff>1</xdr:rowOff>
    </xdr:from>
    <xdr:ext cx="1840567" cy="620889"/>
    <mc:AlternateContent xmlns:mc="http://schemas.openxmlformats.org/markup-compatibility/2006" xmlns:a14="http://schemas.microsoft.com/office/drawing/2010/main">
      <mc:Choice Requires="a14">
        <xdr:graphicFrame macro="">
          <xdr:nvGraphicFramePr>
            <xdr:cNvPr id="7" name="Producto&#10;PMR 1">
              <a:extLst>
                <a:ext uri="{FF2B5EF4-FFF2-40B4-BE49-F238E27FC236}">
                  <a16:creationId xmlns:a16="http://schemas.microsoft.com/office/drawing/2014/main" id="{C1512558-1A6E-4D59-9D68-8908879A5E9D}"/>
                </a:ext>
              </a:extLst>
            </xdr:cNvPr>
            <xdr:cNvGraphicFramePr/>
          </xdr:nvGraphicFramePr>
          <xdr:xfrm>
            <a:off x="0" y="0"/>
            <a:ext cx="0" cy="0"/>
          </xdr:xfrm>
          <a:graphic>
            <a:graphicData uri="http://schemas.microsoft.com/office/drawing/2010/slicer">
              <sle:slicer xmlns:sle="http://schemas.microsoft.com/office/drawing/2010/slicer" name="Producto&#10;PMR 1"/>
            </a:graphicData>
          </a:graphic>
        </xdr:graphicFrame>
      </mc:Choice>
      <mc:Fallback xmlns="">
        <xdr:sp macro="" textlink="">
          <xdr:nvSpPr>
            <xdr:cNvPr id="0" name=""/>
            <xdr:cNvSpPr>
              <a:spLocks noTextEdit="1"/>
            </xdr:cNvSpPr>
          </xdr:nvSpPr>
          <xdr:spPr>
            <a:xfrm>
              <a:off x="11873905" y="0"/>
              <a:ext cx="1840567" cy="620889"/>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oneCellAnchor>
  <xdr:oneCellAnchor>
    <xdr:from>
      <xdr:col>9</xdr:col>
      <xdr:colOff>520700</xdr:colOff>
      <xdr:row>0</xdr:row>
      <xdr:rowOff>0</xdr:rowOff>
    </xdr:from>
    <xdr:ext cx="2165418" cy="620889"/>
    <mc:AlternateContent xmlns:mc="http://schemas.openxmlformats.org/markup-compatibility/2006" xmlns:a14="http://schemas.microsoft.com/office/drawing/2010/main">
      <mc:Choice Requires="a14">
        <xdr:graphicFrame macro="">
          <xdr:nvGraphicFramePr>
            <xdr:cNvPr id="8" name="Indicador&#10;de&#10;producto 1">
              <a:extLst>
                <a:ext uri="{FF2B5EF4-FFF2-40B4-BE49-F238E27FC236}">
                  <a16:creationId xmlns:a16="http://schemas.microsoft.com/office/drawing/2014/main" id="{05E1079F-1886-46F7-9044-8500F6F1875A}"/>
                </a:ext>
              </a:extLst>
            </xdr:cNvPr>
            <xdr:cNvGraphicFramePr/>
          </xdr:nvGraphicFramePr>
          <xdr:xfrm>
            <a:off x="0" y="0"/>
            <a:ext cx="0" cy="0"/>
          </xdr:xfrm>
          <a:graphic>
            <a:graphicData uri="http://schemas.microsoft.com/office/drawing/2010/slicer">
              <sle:slicer xmlns:sle="http://schemas.microsoft.com/office/drawing/2010/slicer" name="Indicador&#10;de&#10;producto 1"/>
            </a:graphicData>
          </a:graphic>
        </xdr:graphicFrame>
      </mc:Choice>
      <mc:Fallback xmlns="">
        <xdr:sp macro="" textlink="">
          <xdr:nvSpPr>
            <xdr:cNvPr id="0" name=""/>
            <xdr:cNvSpPr>
              <a:spLocks noTextEdit="1"/>
            </xdr:cNvSpPr>
          </xdr:nvSpPr>
          <xdr:spPr>
            <a:xfrm>
              <a:off x="13633450" y="0"/>
              <a:ext cx="2165418" cy="620889"/>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oneCellAnchor>
  <xdr:oneCellAnchor>
    <xdr:from>
      <xdr:col>14</xdr:col>
      <xdr:colOff>398633</xdr:colOff>
      <xdr:row>0</xdr:row>
      <xdr:rowOff>0</xdr:rowOff>
    </xdr:from>
    <xdr:ext cx="1618896" cy="606777"/>
    <mc:AlternateContent xmlns:mc="http://schemas.openxmlformats.org/markup-compatibility/2006" xmlns:a14="http://schemas.microsoft.com/office/drawing/2010/main">
      <mc:Choice Requires="a14">
        <xdr:graphicFrame macro="">
          <xdr:nvGraphicFramePr>
            <xdr:cNvPr id="9" name="Subcategoría 2">
              <a:extLst>
                <a:ext uri="{FF2B5EF4-FFF2-40B4-BE49-F238E27FC236}">
                  <a16:creationId xmlns:a16="http://schemas.microsoft.com/office/drawing/2014/main" id="{5CE1BD29-E1C6-4D1C-9C4A-31A88523D38A}"/>
                </a:ext>
              </a:extLst>
            </xdr:cNvPr>
            <xdr:cNvGraphicFramePr/>
          </xdr:nvGraphicFramePr>
          <xdr:xfrm>
            <a:off x="0" y="0"/>
            <a:ext cx="0" cy="0"/>
          </xdr:xfrm>
          <a:graphic>
            <a:graphicData uri="http://schemas.microsoft.com/office/drawing/2010/slicer">
              <sle:slicer xmlns:sle="http://schemas.microsoft.com/office/drawing/2010/slicer" name="Subcategoría 2"/>
            </a:graphicData>
          </a:graphic>
        </xdr:graphicFrame>
      </mc:Choice>
      <mc:Fallback xmlns="">
        <xdr:sp macro="" textlink="">
          <xdr:nvSpPr>
            <xdr:cNvPr id="0" name=""/>
            <xdr:cNvSpPr>
              <a:spLocks noTextEdit="1"/>
            </xdr:cNvSpPr>
          </xdr:nvSpPr>
          <xdr:spPr>
            <a:xfrm>
              <a:off x="16652875" y="0"/>
              <a:ext cx="1618896" cy="606777"/>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oneCellAnchor>
  <xdr:oneCellAnchor>
    <xdr:from>
      <xdr:col>6</xdr:col>
      <xdr:colOff>1862666</xdr:colOff>
      <xdr:row>0</xdr:row>
      <xdr:rowOff>14105</xdr:rowOff>
    </xdr:from>
    <xdr:ext cx="1770062" cy="627944"/>
    <mc:AlternateContent xmlns:mc="http://schemas.openxmlformats.org/markup-compatibility/2006" xmlns:a14="http://schemas.microsoft.com/office/drawing/2010/main">
      <mc:Choice Requires="a14">
        <xdr:graphicFrame macro="">
          <xdr:nvGraphicFramePr>
            <xdr:cNvPr id="10" name="Tipo&#10;(Inversión o funcionamiento) 1">
              <a:extLst>
                <a:ext uri="{FF2B5EF4-FFF2-40B4-BE49-F238E27FC236}">
                  <a16:creationId xmlns:a16="http://schemas.microsoft.com/office/drawing/2014/main" id="{648C8C28-A629-4D90-880C-E21DD45649DF}"/>
                </a:ext>
              </a:extLst>
            </xdr:cNvPr>
            <xdr:cNvGraphicFramePr/>
          </xdr:nvGraphicFramePr>
          <xdr:xfrm>
            <a:off x="0" y="0"/>
            <a:ext cx="0" cy="0"/>
          </xdr:xfrm>
          <a:graphic>
            <a:graphicData uri="http://schemas.microsoft.com/office/drawing/2010/slicer">
              <sle:slicer xmlns:sle="http://schemas.microsoft.com/office/drawing/2010/slicer" name="Tipo&#10;(Inversión o funcionamiento) 1"/>
            </a:graphicData>
          </a:graphic>
        </xdr:graphicFrame>
      </mc:Choice>
      <mc:Fallback xmlns="">
        <xdr:sp macro="" textlink="">
          <xdr:nvSpPr>
            <xdr:cNvPr id="0" name=""/>
            <xdr:cNvSpPr>
              <a:spLocks noTextEdit="1"/>
            </xdr:cNvSpPr>
          </xdr:nvSpPr>
          <xdr:spPr>
            <a:xfrm>
              <a:off x="10079566" y="0"/>
              <a:ext cx="1770062" cy="627944"/>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oneCellAnchor>
  <xdr:oneCellAnchor>
    <xdr:from>
      <xdr:col>13</xdr:col>
      <xdr:colOff>309204</xdr:colOff>
      <xdr:row>0</xdr:row>
      <xdr:rowOff>0</xdr:rowOff>
    </xdr:from>
    <xdr:ext cx="1939396" cy="613833"/>
    <mc:AlternateContent xmlns:mc="http://schemas.openxmlformats.org/markup-compatibility/2006" xmlns:a14="http://schemas.microsoft.com/office/drawing/2010/main">
      <mc:Choice Requires="a14">
        <xdr:graphicFrame macro="">
          <xdr:nvGraphicFramePr>
            <xdr:cNvPr id="11" name="Categoría 1">
              <a:extLst>
                <a:ext uri="{FF2B5EF4-FFF2-40B4-BE49-F238E27FC236}">
                  <a16:creationId xmlns:a16="http://schemas.microsoft.com/office/drawing/2014/main" id="{47E1B0D7-ED82-41B5-99CF-B788E83E4E77}"/>
                </a:ext>
              </a:extLst>
            </xdr:cNvPr>
            <xdr:cNvGraphicFramePr/>
          </xdr:nvGraphicFramePr>
          <xdr:xfrm>
            <a:off x="0" y="0"/>
            <a:ext cx="0" cy="0"/>
          </xdr:xfrm>
          <a:graphic>
            <a:graphicData uri="http://schemas.microsoft.com/office/drawing/2010/slicer">
              <sle:slicer xmlns:sle="http://schemas.microsoft.com/office/drawing/2010/slicer" name="Categoría 1"/>
            </a:graphicData>
          </a:graphic>
        </xdr:graphicFrame>
      </mc:Choice>
      <mc:Fallback xmlns="">
        <xdr:sp macro="" textlink="">
          <xdr:nvSpPr>
            <xdr:cNvPr id="0" name=""/>
            <xdr:cNvSpPr>
              <a:spLocks noTextEdit="1"/>
            </xdr:cNvSpPr>
          </xdr:nvSpPr>
          <xdr:spPr>
            <a:xfrm>
              <a:off x="16652875" y="0"/>
              <a:ext cx="1939396" cy="613833"/>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oneCellAnchor>
  <xdr:oneCellAnchor>
    <xdr:from>
      <xdr:col>2</xdr:col>
      <xdr:colOff>1294695</xdr:colOff>
      <xdr:row>0</xdr:row>
      <xdr:rowOff>7051</xdr:rowOff>
    </xdr:from>
    <xdr:ext cx="2217560" cy="624605"/>
    <mc:AlternateContent xmlns:mc="http://schemas.openxmlformats.org/markup-compatibility/2006" xmlns:a14="http://schemas.microsoft.com/office/drawing/2010/main">
      <mc:Choice Requires="a14">
        <xdr:graphicFrame macro="">
          <xdr:nvGraphicFramePr>
            <xdr:cNvPr id="12" name="Sector administrativo 1">
              <a:extLst>
                <a:ext uri="{FF2B5EF4-FFF2-40B4-BE49-F238E27FC236}">
                  <a16:creationId xmlns:a16="http://schemas.microsoft.com/office/drawing/2014/main" id="{B73BA0AD-9D3C-4A68-8A46-577BFD71A870}"/>
                </a:ext>
              </a:extLst>
            </xdr:cNvPr>
            <xdr:cNvGraphicFramePr/>
          </xdr:nvGraphicFramePr>
          <xdr:xfrm>
            <a:off x="0" y="0"/>
            <a:ext cx="0" cy="0"/>
          </xdr:xfrm>
          <a:graphic>
            <a:graphicData uri="http://schemas.microsoft.com/office/drawing/2010/slicer">
              <sle:slicer xmlns:sle="http://schemas.microsoft.com/office/drawing/2010/slicer" name="Sector administrativo 1"/>
            </a:graphicData>
          </a:graphic>
        </xdr:graphicFrame>
      </mc:Choice>
      <mc:Fallback xmlns="">
        <xdr:sp macro="" textlink="">
          <xdr:nvSpPr>
            <xdr:cNvPr id="0" name=""/>
            <xdr:cNvSpPr>
              <a:spLocks noTextEdit="1"/>
            </xdr:cNvSpPr>
          </xdr:nvSpPr>
          <xdr:spPr>
            <a:xfrm>
              <a:off x="3056820" y="0"/>
              <a:ext cx="2217560" cy="62460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oneCellAnchor>
  <xdr:twoCellAnchor>
    <xdr:from>
      <xdr:col>25</xdr:col>
      <xdr:colOff>605517</xdr:colOff>
      <xdr:row>17</xdr:row>
      <xdr:rowOff>690562</xdr:rowOff>
    </xdr:from>
    <xdr:to>
      <xdr:col>31</xdr:col>
      <xdr:colOff>662732</xdr:colOff>
      <xdr:row>20</xdr:row>
      <xdr:rowOff>827992</xdr:rowOff>
    </xdr:to>
    <xdr:pic>
      <xdr:nvPicPr>
        <xdr:cNvPr id="13" name="Imagen 4">
          <a:extLst>
            <a:ext uri="{FF2B5EF4-FFF2-40B4-BE49-F238E27FC236}">
              <a16:creationId xmlns:a16="http://schemas.microsoft.com/office/drawing/2014/main" id="{C631FECA-D9BF-4326-BDAF-997E77B622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989767" y="7548562"/>
          <a:ext cx="4400615" cy="1594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eidy Karina Ospina Castañeda" id="{74065975-36E5-4C0C-B083-09F44B26BDC6}" userId="Leidy Karina Ospina Castañeda" providerId="None"/>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idy Karina ospina Castañeda" refreshedDate="44960.452792592594" createdVersion="8" refreshedVersion="8" minRefreshableVersion="3" recordCount="304" xr:uid="{5EDCA5B9-B2BD-4E7B-A424-3833A793D3FE}">
  <cacheSource type="worksheet">
    <worksheetSource ref="A2:AF306" sheet="datos"/>
  </cacheSource>
  <cacheFields count="32">
    <cacheField name="Sistema de información" numFmtId="0">
      <sharedItems count="2">
        <s v="Segplán"/>
        <s v="PMR"/>
      </sharedItems>
    </cacheField>
    <cacheField name="Sector administrativo" numFmtId="0">
      <sharedItems/>
    </cacheField>
    <cacheField name="Tipo" numFmtId="0">
      <sharedItems count="2">
        <s v="Administración central"/>
        <s v="Empresas industriales y comerciales"/>
      </sharedItems>
    </cacheField>
    <cacheField name="Nombre Entidad o Alcaldía Local" numFmtId="0">
      <sharedItems/>
    </cacheField>
    <cacheField name="Sigla Entidad o Alcaldía Local" numFmtId="0">
      <sharedItems count="27">
        <s v="SDG"/>
        <s v="SED"/>
        <s v="SDM"/>
        <s v="SDDE"/>
        <s v="SDHT"/>
        <s v="SDCRD"/>
        <s v="SDMUJER"/>
        <s v="SDIS"/>
        <s v="DASCD"/>
        <s v="SDA"/>
        <s v="SDSCJ"/>
        <s v="IPES"/>
        <s v="SDS/FFDS"/>
        <s v="IDIGER"/>
        <s v="IDRD"/>
        <s v="IDPC"/>
        <s v="IDIPRON"/>
        <s v="FUGA"/>
        <s v="OFB"/>
        <s v="JB-JCM"/>
        <s v="IDPAC"/>
        <s v="IDT"/>
        <s v="IDARTES"/>
        <s v="UAESP"/>
        <s v="IDPYBA"/>
        <s v="UD-FJC"/>
        <s v="TMSA"/>
      </sharedItems>
    </cacheField>
    <cacheField name="Vigencia" numFmtId="0">
      <sharedItems containsSemiMixedTypes="0" containsString="0" containsNumber="1" containsInteger="1" minValue="2022" maxValue="2022"/>
    </cacheField>
    <cacheField name="Código de entidad" numFmtId="0">
      <sharedItems/>
    </cacheField>
    <cacheField name="Tipo_x000a_(Inversión o funcionamiento)" numFmtId="0">
      <sharedItems/>
    </cacheField>
    <cacheField name="Rubro" numFmtId="0">
      <sharedItems/>
    </cacheField>
    <cacheField name="BPIN" numFmtId="0">
      <sharedItems/>
    </cacheField>
    <cacheField name="Nombre del Proyecto de Inversión o Rubro" numFmtId="0">
      <sharedItems/>
    </cacheField>
    <cacheField name="Meta Proyecto de Inversión - MPI" numFmtId="0">
      <sharedItems containsBlank="1" longText="1"/>
    </cacheField>
    <cacheField name="Programado_x000a_MPI_x000a_Plan de_x000a_Desarrollo" numFmtId="4">
      <sharedItems containsString="0" containsBlank="1" containsNumber="1" minValue="0.87" maxValue="3000000"/>
    </cacheField>
    <cacheField name="Programado_x000a_MPI_x000a_Vigencia" numFmtId="4">
      <sharedItems containsString="0" containsBlank="1" containsNumber="1" minValue="0" maxValue="797030"/>
    </cacheField>
    <cacheField name="Ejecuatdo_x000a_MPI_x000a_Vigencia" numFmtId="4">
      <sharedItems containsString="0" containsBlank="1" containsNumber="1" minValue="0" maxValue="765935"/>
    </cacheField>
    <cacheField name="Elemento_x000a_PEP" numFmtId="0">
      <sharedItems/>
    </cacheField>
    <cacheField name="Producto_x000a_PMR" numFmtId="0">
      <sharedItems/>
    </cacheField>
    <cacheField name="Indicador_x000a_de_x000a_producto" numFmtId="0">
      <sharedItems containsBlank="1"/>
    </cacheField>
    <cacheField name="Programado Indicador" numFmtId="0">
      <sharedItems containsString="0" containsBlank="1" containsNumber="1" minValue="0" maxValue="440664"/>
    </cacheField>
    <cacheField name="Ejecutado_x000a_Indicador" numFmtId="0">
      <sharedItems containsString="0" containsBlank="1" containsNumber="1" minValue="0" maxValue="440417"/>
    </cacheField>
    <cacheField name="Trazador" numFmtId="0">
      <sharedItems/>
    </cacheField>
    <cacheField name="Impacto_x000a_(directo o_x000a_indirecto)" numFmtId="0">
      <sharedItems/>
    </cacheField>
    <cacheField name="Categoría" numFmtId="0">
      <sharedItems/>
    </cacheField>
    <cacheField name="Subcategoría" numFmtId="0">
      <sharedItems/>
    </cacheField>
    <cacheField name="¿Recursos  exclusivos para el trazador?" numFmtId="0">
      <sharedItems/>
    </cacheField>
    <cacheField name="Apropiación_x000a_Inicial_x000a_(Programado)" numFmtId="164">
      <sharedItems containsString="0" containsBlank="1" containsNumber="1" containsInteger="1" minValue="0" maxValue="2070541393168"/>
    </cacheField>
    <cacheField name="Apropiación_x000a_vigente" numFmtId="164">
      <sharedItems containsSemiMixedTypes="0" containsString="0" containsNumber="1" minValue="0" maxValue="2070541393168"/>
    </cacheField>
    <cacheField name="Compromisos " numFmtId="0">
      <sharedItems containsMixedTypes="1" containsNumber="1" minValue="0" maxValue="1984082531011"/>
    </cacheField>
    <cacheField name=" Pago _x000a_(Giros)" numFmtId="0">
      <sharedItems containsSemiMixedTypes="0" containsString="0" containsNumber="1" minValue="0" maxValue="1983040819532"/>
    </cacheField>
    <cacheField name="Propósito PDD" numFmtId="0">
      <sharedItems/>
    </cacheField>
    <cacheField name="Programa PDD" numFmtId="0">
      <sharedItems/>
    </cacheField>
    <cacheField name="Meta de programa PDD " numFmtId="0">
      <sharedItems longText="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idy Karina ospina Castañeda" refreshedDate="44963.338191319446" createdVersion="8" refreshedVersion="8" minRefreshableVersion="3" recordCount="758" xr:uid="{A8260AFE-1ED2-470A-9428-BE7ED4B7CC4E}">
  <cacheSource type="worksheet">
    <worksheetSource ref="A2:AL760" sheet="datos"/>
  </cacheSource>
  <cacheFields count="38">
    <cacheField name="Sistema de información" numFmtId="0">
      <sharedItems count="3">
        <s v="Segplán"/>
        <s v="PMR"/>
        <s v="#N/A"/>
      </sharedItems>
    </cacheField>
    <cacheField name="Sector administrativo" numFmtId="0">
      <sharedItems count="13">
        <s v="002 - Sector Gobierno"/>
        <s v="006 - Sector Educación"/>
        <s v="011 - Sector Movilidad"/>
        <s v="005 - Sector Desarrollo económico, industria y turismo"/>
        <s v="012 - Sector Hábitat"/>
        <s v="009 - Sector Cultura, recreación y deporte"/>
        <s v="013 - Sector Mujeres"/>
        <s v="008 - Sector Integración social"/>
        <s v="001 - Sector Gestión pública"/>
        <s v="010 - Sector Ambiente"/>
        <s v="014 - Sector Seguridad, Convivencia y Justicia"/>
        <s v="007 - Sector Salud"/>
        <e v="#N/A"/>
      </sharedItems>
    </cacheField>
    <cacheField name="Tipo" numFmtId="0">
      <sharedItems count="3">
        <s v="Administración central"/>
        <s v="Empresas industriales y comerciales"/>
        <e v="#N/A"/>
      </sharedItems>
    </cacheField>
    <cacheField name="Nombre Entidad o Alcaldía Local" numFmtId="0">
      <sharedItems/>
    </cacheField>
    <cacheField name="Sigla Entidad o Alcaldía Local" numFmtId="0">
      <sharedItems count="28">
        <s v="SDG"/>
        <s v="SED"/>
        <s v="SDM"/>
        <s v="SDDE"/>
        <s v="SDHT"/>
        <s v="SDCRD"/>
        <s v="SDMUJER"/>
        <s v="SDIS"/>
        <s v="DASCD"/>
        <s v="SDA"/>
        <s v="SDSCJ"/>
        <s v="IPES"/>
        <s v="SDS/FFDS"/>
        <s v="IDIGER"/>
        <s v="IDRD"/>
        <s v="IDPC"/>
        <s v="IDIPRON"/>
        <s v="FUGA"/>
        <s v="OFB"/>
        <s v="JB-JCM"/>
        <s v="IDPAC"/>
        <s v="IDT"/>
        <s v="IDARTES"/>
        <s v="UAESP"/>
        <s v="IDPYBA"/>
        <s v="UD-FJC"/>
        <s v="TMSA"/>
        <e v="#N/A"/>
      </sharedItems>
    </cacheField>
    <cacheField name="Vigencia" numFmtId="0">
      <sharedItems containsString="0" containsBlank="1" containsNumber="1" containsInteger="1" minValue="2022" maxValue="2022" count="2">
        <n v="2022"/>
        <m/>
      </sharedItems>
    </cacheField>
    <cacheField name="Código de entidad" numFmtId="0">
      <sharedItems containsBlank="1" count="28">
        <s v="0110"/>
        <s v="0112"/>
        <s v="0113"/>
        <s v="0117"/>
        <s v="0118"/>
        <s v="0119"/>
        <s v="0121"/>
        <s v="0122"/>
        <s v="0125"/>
        <s v="0126"/>
        <s v="0137"/>
        <s v="0200"/>
        <s v="0201"/>
        <s v="0203"/>
        <s v="0211"/>
        <s v="0213"/>
        <s v="0214"/>
        <s v="0215"/>
        <s v="0216"/>
        <s v="0218"/>
        <s v="0220"/>
        <s v="0221"/>
        <s v="0222"/>
        <s v="0228"/>
        <s v="0229"/>
        <s v="0230"/>
        <s v="0262"/>
        <m/>
      </sharedItems>
    </cacheField>
    <cacheField name="Tipo_x000a_(Inversión o funcionamiento)" numFmtId="0">
      <sharedItems containsBlank="1" count="2">
        <s v="Inversión directa"/>
        <m/>
      </sharedItems>
    </cacheField>
    <cacheField name="Rubro" numFmtId="0">
      <sharedItems containsBlank="1" count="81">
        <s v="O23011601040000007787"/>
        <s v="O23011601130000007624"/>
        <s v="O23011601130000007736"/>
        <s v="O23011601140000007690"/>
        <s v="O23011601160000007686"/>
        <s v="O23011601170000007689"/>
        <s v="O23011603390000007643"/>
        <s v="O23011605510000007737"/>
        <s v="O23011601010000007596"/>
        <s v="O23011604490000007576"/>
        <s v="O23011604490000007581"/>
        <s v="O23011604490000007907"/>
        <s v="O23011605510000007595"/>
        <s v="O23011601180000007863"/>
        <s v="O23011601180000007874"/>
        <s v="O23011601250000007842"/>
        <s v="O23011601250000007844"/>
        <s v="O23011601250000007845"/>
        <s v="O23011601250000007846"/>
        <s v="O23011601250000007848"/>
        <s v="O23011601010000007715"/>
        <s v="O23011601010000007823"/>
        <s v="O23011601210000007590"/>
        <s v="O23011601210000007648"/>
        <s v="O23011603450000007610"/>
        <s v="O23011601020000007673"/>
        <s v="O23011601020000007675"/>
        <s v="O23011601050000007671"/>
        <s v="O23011601060000007718"/>
        <s v="O23011603400000007734"/>
        <s v="O23011601030000007757"/>
        <s v="O23011601030000007768"/>
        <s v="O23011601040000007730"/>
        <s v="O23011601040000007756"/>
        <s v="O23011601060000007744"/>
        <s v="O23011601060000007745"/>
        <s v="O23011601060000007749"/>
        <s v="O23011601060000007752"/>
        <s v="O23011601060000007770"/>
        <s v="O23011601060000007771"/>
        <s v="O23011601080000007753"/>
        <s v="O23011601170000007740"/>
        <s v="O23011603480000007564"/>
        <s v="O23011605570000007735"/>
        <s v="O23011605560000007670"/>
        <s v="O23011601220000007657"/>
        <s v="O23011605520000007805"/>
        <s v="O23011603420000007692"/>
        <s v="O23011601180000007722"/>
        <s v="O23011601180000007773"/>
        <s v="O23011603440000007772"/>
        <s v="O23011601070000007822"/>
        <s v="O23011601070000007904"/>
        <s v="O23011601100000007829"/>
        <s v="O23011605510000007750"/>
        <s v="O23011602290000007557"/>
        <s v="O23011601200000007851"/>
        <s v="O23011601140000007601"/>
        <s v="O23011601210000007639"/>
        <s v="O23011601170000007726"/>
        <s v="O23011601210000007682"/>
        <s v="O23011601240000007713"/>
        <s v="O23011601210000007691"/>
        <s v="O23011601220000007666"/>
        <s v="O23011601240000007681"/>
        <s v="O23011605560000007683"/>
        <s v="O23011601040000007678"/>
        <s v="O23011605510000007687"/>
        <s v="O23011601260000007705"/>
        <s v="O23011601260000007908"/>
        <s v="O23011605540000007708"/>
        <s v="O23011601120000007617"/>
        <s v="O23011601140000007619"/>
        <s v="O23011601210000007585"/>
        <s v="O23011601210000007614"/>
        <s v="O23011601210000007909"/>
        <s v="O23011601010000007660"/>
        <s v="O23011601220000007560"/>
        <s v="O23011601170000007866"/>
        <s v="O23011604490000007513"/>
        <m/>
      </sharedItems>
    </cacheField>
    <cacheField name="BPIN" numFmtId="0">
      <sharedItems/>
    </cacheField>
    <cacheField name="Nombre del Proyecto de Inversión o Rubro" numFmtId="0">
      <sharedItems/>
    </cacheField>
    <cacheField name="Meta Proyecto de Inversión - MPI" numFmtId="0">
      <sharedItems containsBlank="1" longText="1"/>
    </cacheField>
    <cacheField name="Programado_x000a_MPI_x000a_Plan de_x000a_Desarrollo" numFmtId="4">
      <sharedItems containsString="0" containsBlank="1" containsNumber="1" minValue="0.87" maxValue="3000000"/>
    </cacheField>
    <cacheField name="Programado_x000a_MPI_x000a_Vigencia" numFmtId="4">
      <sharedItems containsString="0" containsBlank="1" containsNumber="1" minValue="0" maxValue="797030"/>
    </cacheField>
    <cacheField name="Ejecuatdo_x000a_MPI_x000a_Vigencia" numFmtId="4">
      <sharedItems containsString="0" containsBlank="1" containsNumber="1" minValue="0" maxValue="765935"/>
    </cacheField>
    <cacheField name="Elemento_x000a_PEP" numFmtId="0">
      <sharedItems containsBlank="1"/>
    </cacheField>
    <cacheField name="Producto_x000a_PMR" numFmtId="0">
      <sharedItems containsBlank="1" count="72">
        <s v="N/A"/>
        <s v="10. CAMPAÑAS DE CULTURA CIUDADANA DEFINIDAS PARA EL SISTEMA DE MOVILIDAD"/>
        <s v="11. POLÍTICA PÚBLICA DE LA BICICLETA"/>
        <s v="7. TRANSPARENCIA Y PROBIDAD"/>
        <s v="2. SEGURIDAD VIAL"/>
        <s v="1. CONTROL AL CUMPLIMIENTO DE LAS NORMAS  DE TRÁNSITO Y TRANSPORTE"/>
        <s v="1. Vida libre de Violencias y justicia con enfoque de género para las mujeres"/>
        <s v="3. Igualdad de oportunidades y desarrollo de capacidades para las mujeres "/>
        <s v="5. Sistema Distrital de Cuidado"/>
        <s v="20.DESARROLLO DE COMPETENCIAS"/>
        <s v="13. Servicio de cultura y participación ciudadana mediante vinculación de personas a las estrategias de cultura ciudadana, participación, educación ambiental y protección animal, con enfoque territorial, diferencial y de género._x000a_"/>
        <s v="6. Reducción del riesgo y adaptación al cambio climático"/>
        <s v="4. Intervenciones Promocionales de Calidad de Vida y Salud."/>
        <s v="2. Aseguramiento en Salud de población en el Regimen Subsidiado de Salud "/>
        <s v="18.Participación  de Ciudadanos y Ciudadanas para la Gestión Social en Salud."/>
        <s v="19. Gobernanza y Rectoria en Salud y Calidad de Vida "/>
        <s v="1. IMPLEMENTACIÓN DE ESTRATEGIAS DE SEGURIDAD CIUDADANA ENFOCADAS A LA PREVENCIÓN Y CONTROL DEL DELITO"/>
        <s v="1. CUPO EDUCATIVO"/>
        <s v="11.TRANSFORMACION PEDAGÓGICA"/>
        <s v="6. APOYO ALIMENTARIO"/>
        <s v="21.  Intervención en los territorios y poblaciones a través de la cultura, recreación y el deporte"/>
        <s v="20. Instancias de participación fortalecidas"/>
        <s v="7.  Actividades artísticas y culturales promovidas o ejecutadas "/>
        <s v="10. Estímulos y apoyos otorgados a agentes y organizaciones del sector artístico y cultural "/>
        <s v="15. Servicios de fortalecimiento a organizaciones, emprendimientos y/o empresas del ecosistema cultural y creativo."/>
        <s v="4. Destino competitivo y sostenible"/>
        <s v="5. Ciudad posicionada a nivel nacional e internacional"/>
        <s v="01 - Actividades, eventos y espectáculos artísticos y culturales"/>
        <s v="04  - Actividades de sensibilización y formación artística"/>
        <s v="_x000a_08. INSTRUMENTOS SISTEMA DE INDICADORES Y TABLERO DE CONTROL TERRITORIAL DEL TALENTO HUMANO DISTRITAL"/>
        <s v="02. Actividades recreativas, deportivas y de actividad física"/>
        <s v="10 Organizaciones comunales, de propiedad horizontal, sociales, comunitarias y alternativas e instancias de participación fortalecidas, para que incidan en la gestión pública e impacten en el desarrollo del territorio."/>
        <s v="18. Personas formadas en patrimonio cultural a través de procesos integrales"/>
        <s v="13. Oferta cultural para la valoración y divulgación del patrimonio material e inmaterial de la ciudad"/>
        <s v="19.- Fortalecimiento de emprendimientos por subsistencia fortalecidos  a mujeres del sector informal"/>
        <s v="17.- Alternativas comerciales transitorias para la generación de ingresos fortalecidas para vendedores informales victimas del conflicto armado"/>
        <s v="18.- Formación, capacitación y/o  identificación y caracterización de acorde al plan de intervención en zonas de aglomeracion en el espacio público a mujeres vendedoras informales"/>
        <s v="14. APROPIACIÓN DEL CONOCIMIENTO E INNOVACIÓN PARA LA GESTIÓN SOCIO-AMBIENTAL"/>
        <s v="16. Programas y estrategias  distritales de Agricultura Urbana y Periurbana"/>
        <s v="13. GENERACIÓN DE CONOCIMIENTO PERTINENTE SOBRE LOS ECOSISTEMAS Y FLORA DEL D.C."/>
        <s v="15. TECNOLOGÍA APLICADA EN LA FUNCIÓN ECOLÓGICA DE LA COBERTURA VEGETAL"/>
        <s v="17.  Tropicario del Jardín Botánico de Bogotá"/>
        <s v="5. PRESENTACIONES ARTÍSTICAS EN MÚSICA SINFÓNICA, ACADÉMICA Y CANTO LÍRICO"/>
        <s v="12 Empleo Incluyente y pertiente"/>
        <s v="7 FORTALECIMIENTO Y DESARROLLO EMPRESARIAL"/>
        <s v="6 SEGURIDAD ALIMENTARIA"/>
        <s v="13 FORTALECIMIENTO DE LA COMPETITVIDAD"/>
        <s v="11. Apoyos Alimentarios Entregados "/>
        <s v="46. Atención de población proveniente de flujos migratorios mixtos"/>
        <s v="20. Personas mayores y sus cuidadores y cuidadoras en condición de fragilidad social en la ciudad de Bogotá atendidas a través de los servicios de la SDIS"/>
        <s v="48. Atención de  personas en emergencia y exclusión social -"/>
        <s v="26. Fortalecimiento de la capacidad técnica para la atención y protección de las víctimas de violencias al interior de las familias"/>
        <s v="44. Protección de derechos de las niños y niñas "/>
        <s v="45.  Acompañamiento a hogares con pobreza histórica y emergente "/>
        <s v="29. Fortalecimiento de la gestión en los espacios de coordinación y articulación  intersectorial"/>
        <s v="31. Procesos de desarrollo de capacidades para los ciudadanos"/>
        <s v="47. Espacios físicos para la atención de los sectores LGBTI"/>
        <s v="17.  Política Pública de Juventud 2017-2027"/>
        <s v="19.  Oportunidades  para jóvenes"/>
        <s v="27. Formación en derechos sexuales y reproductivos "/>
        <s v="23. Promoción de procesos de inclusión social para ciudadanos habitante de calle "/>
        <s v="13.Atención integral a niños, niñas, adolescentes y mujeres gestantes en los servicios dirigidos a la población desde la gestación hasta los 17 años"/>
        <s v="21. Atención e inclusión de personas con discapacidad"/>
        <s v="8-SUBVENCIONES"/>
        <s v="13. Vivienda para todos"/>
        <s v="16. Transparencia, gestión pública y servicio a la ciudadanía"/>
        <s v="4.1.1 Modelo de Cultura Ciudadana en el Componente Troncal y Zonal del SITP"/>
        <s v="23. Servicio de apoyo para la implementación de medidas en derechos humanos y derecho internacional humanitario"/>
        <s v="6 CIUDADANIA PARTICIPATIVA Y RESPONSABLE CON EL AMBIENTE"/>
        <s v="3 ASISTENCIA TÉCNICA Y ECOEFICIENCIA PARA EL DESARROLLO DISTRITAL Y REGIONAL"/>
        <s v="1- Cupo Educativo"/>
        <m/>
      </sharedItems>
    </cacheField>
    <cacheField name="Indicador_x000a_de_x000a_producto" numFmtId="0">
      <sharedItems containsBlank="1" count="67">
        <s v="N/A"/>
        <s v="106. Porcentaje de Implementación de las campañas de cultura ciudadana._x000a_"/>
        <m/>
        <s v="103.Estrategia anual sobre Transparencia, Ética y Probidad implementada._x000a_"/>
        <s v="110. Porcentaje del Plan Distrital de Seguridad Vial Implementado"/>
        <s v="97 . Número de Jóvenes del Modelo Pedagógico vinculados a las estrategias de generación de oportunidades para su desarrollo socioeconómico."/>
        <s v="15. Número de pactos suscritos con las instancias y espacios de participación ciudadana y movilización social por localidad"/>
        <s v="25. Número de documentos elaborados para la identificación y priorización de escenarios de riesgo de los grupos étnicos. "/>
        <s v="279. Porcentaje de Personas diferenciales con atención integral. "/>
        <s v="274 Porcentaje de Población de Bogotá D.C. asegurada en el Sistema General de Seguridad Social en Salud."/>
        <s v="292 Porcentaje de avance en el diseño e implementación del Plan de Acción de Servicio a la Ciudadanía con enfoque diferencial, en el marco de la Política Publica Distrital de Servicio a la Ciudadanía (Decreto 197 de 2014) en las 20 localidades"/>
        <s v="296 Número de Rutas Integrales de Atención en Salud - RIAS implementadas"/>
        <s v="26. Porcentaje de avance en el diseño e implementación de una (1) estrategia de intervención de entornos vulnerables con énfasis en Instituciones Educativas Distritales, Sistema Integrado de Transporte Público, Ciclorutas, parques y zonas de rumba"/>
        <s v="127. Número de encuentros culturales en territorio realizados"/>
        <s v="120. Porcentaje de avance en el fortalecimiento del Sistema Distrital de Arte, Cultura y Patrimonio"/>
        <s v="58. Número de  actividades artísticas y culturales promovidas o ejecutadas "/>
        <s v="59. Número de estímulos, apoyos concertados y alianzas estratégicas. "/>
        <s v="64. Número de organizaciones, emprendimientos y/o empresas del ecosistema cultural y creativo fortalecidas."/>
        <s v="41. Número de productos turísticos de alcance distrital y regional implementados"/>
        <s v="40. Porcentaje de avance en la implementación del portal único de promoción de la oferta turística de Bogotá, que incluye página Web y APP"/>
        <s v="1 Número de actividades artísticas producidas o apoyadas por el IDARTES"/>
        <s v="8 Número de actividades de sensibilización y formación artística"/>
        <s v="9. Porcentaje Promedio de avance del diseño e implementación de los dos instrumentos"/>
        <s v="35 - Número de Organizaciones sociales, de medios comunitarios y alternativos en el Distrito Capital, asesoradas técnicamente"/>
        <s v="37 Porcentaje de la estrategia de fortalecimiento y promoción de capacidades organizativas, democráticas y de reconocimiento de las formas propias de participación implementada en los espacios (instancias) étnicas."/>
        <s v="26 - Emprendimientos asesorados Técnicamente a través de la promoción y/o la inclusión financiera."/>
        <s v="24 - Alternativas comerciales fortaleciada y/o con mantenimiento para vendedores informales"/>
        <s v="25 - Zonas de aglomeración en el espacio público intervenidas para beneficiar a vendedores informales y bicitaxistas"/>
        <s v="67-Número de personas involucradas en procesos de educación ambiental y participación ciudadana"/>
        <s v="75-Número de personas asistidas Técnicamente y/o con  transferencias tecnológicas para  la producción en huertas urbanas y periurbanas"/>
        <s v="76-Número de personas capacitadas en técnicas y tecnologías agroecológicas para la producción en huertas urbanas y periurbanas y promoción del consumo de alimentos sanos e inocuos."/>
        <s v="84-Número de huertas fortalecidas"/>
        <s v="5. Número de presentaciones artísticas realizadas y promovidas por la OFB. "/>
        <s v="125 No. jóvenes colocados laboralmente"/>
        <s v="124 No. mujeres colocadas laboralmente"/>
        <s v="126 No. personas colocadas laboralmente"/>
        <s v="116 No. de Emprendedores y/o empresarios capacitados, formados y/o fortalecidos en desarrollo de herramientas y habilidades de fortalecimiento principalmente en temas financieros y digitales"/>
        <s v="115  No. Personas capacitadas en información financiera y herramientas de inclusión financiera"/>
        <s v="121 No. emprendedores, empresarios y/o unidades productivas, fortalecidos beneficiarios del vehículo de propósito especial (SPV), en herramientas y temas empresariales."/>
        <s v="111 No. de Mercados campesinos organizados"/>
        <s v="11 No.  de actores de interés  vinculados a alternativas económicas mediante el acompañamiento y consolidación de encadenamientos comerciales"/>
        <s v="128 No. de alianzas desarrolladas para el posicionamiento de la ciudad y de su clima de inversión. "/>
        <s v="129 No. de mecanismos desarrollados de base científica, tecnológica e innovadora, que impulsen la reactivación económica de las empresas, en épocas de crisis."/>
        <s v="35-Porcentaje de apoyos alimentarios entregados "/>
        <s v="87 - Número de mujeres gestantes, lactantes y niños menores de 2 años beneficiados con servicios nutricionales."/>
        <s v="98 -Nivel de implementacón del modelo distrital para la población de flujos migratorios mixtos"/>
        <s v="45 - Número de personas mayores sus cuidadores y cuidadoras (no personas unicas) en condicion de fargilidad social en la ciudad de Bogota a traves de los servicios de la SDIS "/>
        <s v="99 - Numero de personas atendidas en  emergencia social, natural, antrópica, sanitaria y de vulnerabilidad inminente."/>
        <s v="54 - Porcentaje de avance de acciones encaminadas al fortalecimiento de la capacidad tecnica parala atencion y protección de las victimas de violencia al interior de las familias"/>
        <s v="90-Porcentaje de niños niñas  en ubicación institucional atendidos integralmente"/>
        <s v="96 - Numero de hogares con acompañamiento familiar"/>
        <s v="91 - Porcentaje de avance de la de estrategia territorial integral social -ETIS"/>
        <s v="63 - Número de personas integradas a procesos de desarrollo de capacidades"/>
        <s v="88 - Porcentaje de centros comunitarios LGBTI en funcionamiento"/>
        <s v="42 - Porcentaje de avance  de la política Pública de Juventud 2017-2027 diseñada e implementada"/>
        <s v="44-Número de Jóvenes con vulneración de derechos  vinculados a la oferta distrital de competencias laborales"/>
        <s v="97 - Número de niñas, niños, adolescentes y jóvenes informados y sensibilizados en derechos sexuales y derechos reproductivo."/>
        <s v="55 - Número de servidores públicos formados en derechos sexuales y derechos reproductivos"/>
        <s v="49 - Número de ciudadanos habitantes de calle atendidos en comunidades de vida, centros de atención transitoria, en procesos de enlace social o estrategia de abordaje en calle"/>
        <s v="94 - Numero de niños, niñas y adolescentes afectador por el conflicto armado atendidos"/>
        <s v="46-Numero de personas con discapacidad atendidas en Centros Crecer, Centrosl de Proteccion, Centros Renacer y Centros Integrarte"/>
        <s v="28-Subsidios entregados a la población en condición de vulnerabilidad"/>
        <s v="111. Número de hogares beneficiados con mecanismos para el acceso a una solución de vivienda"/>
        <s v="115.Número de estrategias realizadas para el fortalecimiento de la comunicación y participación ciudadana "/>
        <s v="4.1.1.1_x000a_Avance en la actualización e implementación de un Modelo de Cultura Ciudadana en el componente Troncal y Zonal del Sitp"/>
        <s v="267. Número de medidas en derechos humanos y derecho internacional humanitario"/>
        <s v="2- Número total de estudiantes matriculados en Pregrado"/>
      </sharedItems>
    </cacheField>
    <cacheField name="Programado Indicador" numFmtId="0">
      <sharedItems containsString="0" containsBlank="1" containsNumber="1" minValue="0" maxValue="440664"/>
    </cacheField>
    <cacheField name="Ejecutado_x000a_Indicador" numFmtId="0">
      <sharedItems containsString="0" containsBlank="1" containsNumber="1" minValue="0" maxValue="440417"/>
    </cacheField>
    <cacheField name="Trazador" numFmtId="0">
      <sharedItems containsBlank="1"/>
    </cacheField>
    <cacheField name="Impacto_x000a_(directo o_x000a_indirecto)" numFmtId="0">
      <sharedItems containsBlank="1" count="3">
        <s v="Directo"/>
        <s v="Indirecto"/>
        <m/>
      </sharedItems>
    </cacheField>
    <cacheField name="Categoría" numFmtId="0">
      <sharedItems containsBlank="1" count="15">
        <s v="03. Pueblos y Comunidades Indígenas"/>
        <s v="11. Comunidades Negras, Afrocolombianos y Palenquera (NAP) - Comunidad Raizal - Pueblos y Comunidades Indígenas"/>
        <s v="12. Comunidades Negras, Afrocolombianos y Palenquera (NAP) - Pueblos y Comunidades Indígenas - Pueblo Rrom o Gitano"/>
        <s v="15. Comunidades Negras, Afrocolombianos y Palenquera (NAP) - Comunidad Raizal - Pueblos y Comunidades Indígenas - Pueblo Rrom o Gitano"/>
        <s v="06. Comunidades Negras, Afrocolombianos y Palenquera (NAP) - Pueblos y Comunidades Indígenas"/>
        <s v="08. Comunidad Raizal  - Pueblos y Comunidades Indígenas"/>
        <s v="01. Comunidades Negras, Afrocolombianos y Palenquera (NAP)"/>
        <s v="04. Pueblo Rrom o Gitano"/>
        <s v="10. Pueblos y Comunidades Indígenas - Pueblo Rrom o Gitano"/>
        <s v="14. Comunidad Raizal - Pueblos y Comunidades Indígenas - Pueblo Rrom o Gitano"/>
        <s v="05. Comunidades Negras, Afrocolombianos y Palenquera (NAP) - Comunidad Raizal"/>
        <s v="13. Comunidades Negras, Afrocolombianos y Palenquera (NAP) - Comunidad Raizal - Pueblo Rrom o Gitano"/>
        <s v="07. Comunidades Negras, Afrocolombianos y Palenquera (NAP) - Pueblo Rrom o Gitano"/>
        <s v="02. Comunidad Raizal"/>
        <m/>
      </sharedItems>
    </cacheField>
    <cacheField name="Subcategoría" numFmtId="0">
      <sharedItems containsBlank="1" count="50">
        <s v="TPGE(ECB).Directo-C03.02.Autonomía étnica y gobierno propio."/>
        <s v="TPGE(EKJ).Indirecto-C11.10.Autonomía étnica y gobierno propio."/>
        <s v="TPGE(EKB).Directo-C11.02.Autonomía étnica y gobierno propio."/>
        <s v="TPGE(EKF).Directo-C11.06.Adecuación institucional y lucha contra el racismo y la discriminación."/>
        <s v="TPGE(ELK).Indirecto-C12.11.Educación diferencial."/>
        <s v="TPGE(EOO).Indirecto-C15.15.Calidad de vida."/>
        <s v="TPGE(EOK).Indirecto-C15.11.Educación diferencial."/>
        <s v="TPGE(EOA).Directo-C15.01.Prácticas culturales con enfoque étnico diferencial."/>
        <s v="TPGE(EOI).Indirecto-C15.09.Prácticas culturales con enfoque étnico diferencial."/>
        <s v="TPGE(EON).Indirecto-C15.14.Adecuación institucional y lucha contra el racismo y la discriminación."/>
        <s v="TPGE(EFI).Indirecto-C06.09.Prácticas culturales con enfoque étnico diferencial."/>
        <s v="TPGE(EHK).Indirecto-C08.11.Educación diferencial."/>
        <s v="TPGE(EAN).Indirecto-C01.14.Adecuación institucional y lucha contra el racismo y la discriminación."/>
        <s v="TPGE(EDN).Indirecto-C04.14.Adecuación institucional y lucha contra el racismo y la discriminación."/>
        <s v="TPGE(EOJ).Indirecto-C15.10.Autonomía étnica y gobierno propio."/>
        <s v="TPGE(EOM).Indirecto-C15.13.Economía propia."/>
        <s v="TPGE(ELM).Indirecto-C12.13.Economía propia."/>
        <s v="TPGE(ECM).Indirecto-C03.13.Economía propia."/>
        <s v="TPGE(EJM).Indirecto-C10.13.Economía propia."/>
        <s v="TPGE(EFM).Indirecto-C06.13.Economía propia."/>
        <s v="TPGE(EAO).Indirecto-C01.15.Calidad de vida."/>
        <s v="TPGE(EFN).Indirecto-C06.14.Adecuación institucional y lucha contra el racismo y la discriminación."/>
        <s v="TPGE(EOP).Indirecto-C15.16.Mujeres."/>
        <s v="TPGE(ENP).Indirecto-C14.16.Mujeres."/>
        <s v="TPGE(EJP).Indirecto-C10.16.Mujeres."/>
        <s v="TPGE(EAP).Indirecto-C01.16.Mujeres."/>
        <s v="TPGE(ECP).Indirecto-C03.16.Mujeres."/>
        <s v="TPGE(EFP).Indirecto-C06.16.Mujeres."/>
        <s v="TPGE(EKN).Indirecto-C11.14.Adecuación institucional y lucha contra el racismo y la discriminación."/>
        <s v="TPGE(EAM).Indirecto-C01.13.Economía propia."/>
        <s v="TPGE(EEI).Indirecto-C05.09.Prácticas culturales con enfoque étnico diferencial."/>
        <s v="TPGE(EFO).Indirecto-C06.15.Calidad de vida."/>
        <s v="TPGE(EEN).Indirecto-C05.14.Adecuación institucional y lucha contra el racismo y la discriminación."/>
        <s v="TPGE(ENO).Indirecto-C14.15.Calidad de vida."/>
        <s v="TPGE(ELO).Indirecto-C12.15.Calidad de vida."/>
        <s v="TPGE(EMO).Indirecto-C13.15.Calidad de vida."/>
        <s v="TPGE(EEK).Indirecto-C05.11.Educación diferencial."/>
        <s v="TPGE(ECJ).Indirecto-C03.10.Autonomía étnica y gobierno propio."/>
        <s v="TPGE(EJN).Indirecto-C10.14.Adecuación institucional y lucha contra el racismo y la discriminación."/>
        <s v="TPGE(EOL).Indirecto-C15.12.Medicina ancestral y tradicional."/>
        <s v="TPGE(EGN).Indirecto-C07.14.Adecuación institucional y lucha contra el racismo y la discriminación."/>
        <s v="TPGE(ECI).Indirecto-C03.09.Prácticas culturales con enfoque étnico diferencial."/>
        <s v="TPGE(EAI).Indirecto-C01.09.Prácticas culturales con enfoque étnico diferencial."/>
        <s v="TPGE(EBI).Indirecto-C02.09.Prácticas culturales con enfoque étnico diferencial."/>
        <s v="TPGE(EDI).Indirecto-C04.09.Prácticas culturales con enfoque étnico diferencial."/>
        <s v="TPGE(EMI).Indirecto-C13.09.Prácticas culturales con enfoque étnico diferencial."/>
        <s v="TPGE(EKI).Indirecto-C11.09.Prácticas culturales con enfoque étnico diferencial."/>
        <s v="TPGE(ELN).Indirecto-C12.14.Adecuación institucional y lucha contra el racismo y la discriminación."/>
        <s v="TPGE(EOB).Directo-C15.02.Autonomía étnica y gobierno propio."/>
        <m/>
      </sharedItems>
    </cacheField>
    <cacheField name="¿Recursos  exclusivos para el trazador?" numFmtId="0">
      <sharedItems containsBlank="1"/>
    </cacheField>
    <cacheField name="Apropiación_x000a_Inicial_x000a_(Programado)" numFmtId="164">
      <sharedItems containsString="0" containsBlank="1" containsNumber="1" containsInteger="1" minValue="0" maxValue="2070541393168"/>
    </cacheField>
    <cacheField name="Apropiación_x000a_vigente" numFmtId="164">
      <sharedItems containsString="0" containsBlank="1" containsNumber="1" minValue="0" maxValue="2070541393168"/>
    </cacheField>
    <cacheField name="Compromisos " numFmtId="0">
      <sharedItems containsBlank="1" containsMixedTypes="1" containsNumber="1" minValue="0" maxValue="1984082531011"/>
    </cacheField>
    <cacheField name=" Pago _x000a_(Giros)" numFmtId="0">
      <sharedItems containsString="0" containsBlank="1" containsNumber="1" minValue="0" maxValue="1983040819532"/>
    </cacheField>
    <cacheField name="Propósito PDD" numFmtId="0">
      <sharedItems/>
    </cacheField>
    <cacheField name="Programa PDD" numFmtId="0">
      <sharedItems/>
    </cacheField>
    <cacheField name="Meta de programa PDD " numFmtId="0">
      <sharedItems longText="1"/>
    </cacheField>
    <cacheField name="PARA PMR COPIAR AQUÍ EL CÓDIGO DE LA SUBCATEGORÍA NNN" numFmtId="0">
      <sharedItems/>
    </cacheField>
    <cacheField name="EN BLANCO" numFmtId="0">
      <sharedItems containsNonDate="0" containsString="0" containsBlank="1"/>
    </cacheField>
    <cacheField name="FORMULA / NO TOCAR" numFmtId="0">
      <sharedItems/>
    </cacheField>
    <cacheField name="FORMULA / NO TOCAR2" numFmtId="0">
      <sharedItems/>
    </cacheField>
    <cacheField name="FORMULA A COPIAR EN COLUMNA W" numFmtId="0">
      <sharedItems/>
    </cacheField>
    <cacheField name="FORMULA A COPIAR EN COLUMNA X" numFmtId="0">
      <sharedItems/>
    </cacheField>
  </cacheFields>
  <extLst>
    <ext xmlns:x14="http://schemas.microsoft.com/office/spreadsheetml/2009/9/main" uri="{725AE2AE-9491-48be-B2B4-4EB974FC3084}">
      <x14:pivotCacheDefinition pivotCacheId="157673818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4">
  <r>
    <x v="0"/>
    <s v="002 - Sector Gobierno"/>
    <x v="0"/>
    <s v="Secretaría Distrital de Gobierno"/>
    <x v="0"/>
    <n v="2022"/>
    <s v="0110"/>
    <s v="Inversión directa"/>
    <s v="O23011601040000007787"/>
    <s v="2020110010036"/>
    <s v="Fortalecimiento de la capacidad institucional y de los actores sociales para la garantía, promoción y protección de los derechos humanos en Bogotá"/>
    <s v="3. Diseñar e implementar estrategia para dar cumplimiento al Plan de Vida de la comunidad Muisca de Bosa"/>
    <n v="1"/>
    <n v="0.7"/>
    <n v="0.68"/>
    <s v="N/A"/>
    <s v="N/A"/>
    <s v="N/A"/>
    <n v="0"/>
    <n v="0"/>
    <s v="TPGE-Trazador Presupuestal de Grupos Étnicos"/>
    <s v="Directo"/>
    <s v="03. Pueblos y Comunidades Indígenas"/>
    <s v="TPGE(ECB).Directo-C03.02.Autonomía étnica y gobierno propio."/>
    <s v="Si"/>
    <n v="1036736504"/>
    <n v="1036736504"/>
    <n v="1036736504"/>
    <n v="0"/>
    <s v="01-Hacer un nuevo contrato social con igualdad de oportunidades para la inclusión social, productiva y política"/>
    <s v="04-Prevención de la exclusión por razones étnicas, religiosas, sociales, políticas y de orientación sexual"/>
    <s v="30-Implementar el 100% de las acciones que articulen la ejecución de un (1) plan de vida de la comunidad Muisca de Bosa, a partir de la coordinación técnica de los sectores de la administración Distrital"/>
  </r>
  <r>
    <x v="0"/>
    <s v="002 - Sector Gobierno"/>
    <x v="0"/>
    <s v="Secretaría Distrital de Gobierno"/>
    <x v="0"/>
    <n v="2022"/>
    <s v="0110"/>
    <s v="Inversión directa"/>
    <s v="O23011601040000007787"/>
    <s v="2020110010036"/>
    <s v="Fortalecimiento de la capacidad institucional y de los actores sociales para la garantía, promoción y protección de los derechos humanos en Bogotá"/>
    <s v="5. Diseñar planes para fortalecer espacios de atención diferenciada y participación para grupos étnicos"/>
    <n v="5"/>
    <n v="1"/>
    <n v="1"/>
    <s v="N/A"/>
    <s v="N/A"/>
    <s v="N/A"/>
    <n v="0"/>
    <n v="0"/>
    <s v="TPGE-Trazador Presupuestal de Grupos Étnicos"/>
    <s v="Indirecto"/>
    <s v="11. Comunidades Negras, Afrocolombianos y Palenquera (NAP) - Comunidad Raizal - Pueblos y Comunidades Indígenas"/>
    <s v="TPGE(EKJ).Indirecto-C11.10.Autonomía étnica y gobierno propio."/>
    <s v="No"/>
    <n v="1633463100"/>
    <n v="1633463100"/>
    <n v="1621429986"/>
    <n v="0"/>
    <s v="01-Hacer un nuevo contrato social con igualdad de oportunidades para la inclusión social, productiva y política"/>
    <s v="04-Prevención de la exclusión por razones étnicas, religiosas, sociales, políticas y de orientación sexual"/>
    <s v="27-Fortalecimiento del 100% de los espacios de atención diferenciada y participación para comunidades negras, afrocolombianas, raizales, palenqueros, pueblos indígenas y pueblo gitano, para promover el goce de los derechos de los grupos étnicos y mitigar afectaciones al tejido social"/>
  </r>
  <r>
    <x v="0"/>
    <s v="002 - Sector Gobierno"/>
    <x v="0"/>
    <s v="Secretaría Distrital de Gobierno"/>
    <x v="0"/>
    <n v="2022"/>
    <s v="0110"/>
    <s v="Inversión directa"/>
    <s v="O23011601040000007787"/>
    <s v="2020110010036"/>
    <s v="Fortalecimiento de la capacidad institucional y de los actores sociales para la garantía, promoción y protección de los derechos humanos en Bogotá"/>
    <s v="6. Concertar Planes de Acciones Afirmativas (PIAA) para grupos étnicos garantizando el cumplimiento de las acciones a cargo del Sector Gobierno"/>
    <n v="4"/>
    <n v="3"/>
    <n v="2.96"/>
    <s v="N/A"/>
    <s v="N/A"/>
    <s v="N/A"/>
    <n v="0"/>
    <n v="0"/>
    <s v="TPGE-Trazador Presupuestal de Grupos Étnicos"/>
    <s v="Directo"/>
    <s v="11. Comunidades Negras, Afrocolombianos y Palenquera (NAP) - Comunidad Raizal - Pueblos y Comunidades Indígenas"/>
    <s v="TPGE(EKB).Directo-C11.02.Autonomía étnica y gobierno propio."/>
    <s v="Si"/>
    <n v="868056089"/>
    <n v="868056089"/>
    <n v="859951357"/>
    <n v="0"/>
    <s v="01-Hacer un nuevo contrato social con igualdad de oportunidades para la inclusión social, productiva y política"/>
    <s v="04-Prevención de la exclusión por razones étnicas, religiosas, sociales, políticas y de orientación sexual"/>
    <s v="28-Implementar cuatro (4) Planes de Acciones Afirmativas - PIAA para grupos étnicos, que permitan su ejecución en articulación con los sectores de la administración Distrital"/>
  </r>
  <r>
    <x v="0"/>
    <s v="002 - Sector Gobierno"/>
    <x v="0"/>
    <s v="Secretaría Distrital de Gobierno"/>
    <x v="0"/>
    <n v="2022"/>
    <s v="0110"/>
    <s v="Inversión directa"/>
    <s v="O23011601040000007787"/>
    <s v="2020110010036"/>
    <s v="Fortalecimiento de la capacidad institucional y de los actores sociales para la garantía, promoción y protección de los derechos humanos en Bogotá"/>
    <s v="9. Realizar e implementar documentos de reformulación de políticas públicas étnicas"/>
    <n v="4"/>
    <n v="3.5"/>
    <n v="3.5"/>
    <s v="N/A"/>
    <s v="N/A"/>
    <s v="N/A"/>
    <n v="0"/>
    <n v="0"/>
    <s v="TPGE-Trazador Presupuestal de Grupos Étnicos"/>
    <s v="Directo"/>
    <s v="11. Comunidades Negras, Afrocolombianos y Palenquera (NAP) - Comunidad Raizal - Pueblos y Comunidades Indígenas"/>
    <s v="TPGE(EKF).Directo-C11.06.Adecuación institucional y lucha contra el racismo y la discriminación."/>
    <s v="Si"/>
    <n v="2867318886"/>
    <n v="2867318886"/>
    <n v="2866137066"/>
    <n v="0"/>
    <s v="01-Hacer un nuevo contrato social con igualdad de oportunidades para la inclusión social, productiva y política"/>
    <s v="04-Prevención de la exclusión por razones étnicas, religiosas, sociales, políticas y de orientación sexual"/>
    <s v="35-Reformular cuatro (4) políticas públicas étnicas"/>
  </r>
  <r>
    <x v="0"/>
    <s v="006 - Sector Educación"/>
    <x v="0"/>
    <s v="Secretaría de Educación del Distrito"/>
    <x v="1"/>
    <n v="2022"/>
    <s v="0112"/>
    <s v="Inversión directa"/>
    <s v="O23011601130000007624"/>
    <s v="2020110010007"/>
    <s v="Servicio educativo de Cobertura con Equidad en Bogotá D.C."/>
    <s v="3. Beneficiar a Estudiantes con estrategias que iniciden en la permanencia escolar, como son gratuidad educativa, kits escolares y subsidios para uniformes para la población vulnerable focalizada que esté matriculada en las IED, estrategias educativas flexibles  y alfabetización"/>
    <n v="799374"/>
    <n v="797030"/>
    <n v="765935"/>
    <s v="N/A"/>
    <s v="N/A"/>
    <s v="N/A"/>
    <n v="0"/>
    <n v="0"/>
    <s v="TPGE-Trazador Presupuestal de Grupos Étnicos"/>
    <s v="Indirecto"/>
    <s v="12. Comunidades Negras, Afrocolombianos y Palenquera (NAP) - Pueblos y Comunidades Indígenas - Pueblo Rrom o Gitano"/>
    <s v="TPGE(ELK).Indirecto-C12.11.Educación diferencial."/>
    <s v="No"/>
    <n v="82766745910"/>
    <n v="82766745910"/>
    <n v="82760868061"/>
    <n v="0"/>
    <s v="01-Hacer un nuevo contrato social con igualdad de oportunidades para la inclusión social, productiva y política"/>
    <s v="13-Educación para todos y todas: acceso y permanencia con equidad y énfasis en educación rural"/>
    <s v="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
  </r>
  <r>
    <x v="0"/>
    <s v="006 - Sector Educación"/>
    <x v="0"/>
    <s v="Secretaría de Educación del Distrito"/>
    <x v="1"/>
    <n v="2022"/>
    <s v="0112"/>
    <s v="Inversión directa"/>
    <s v="O23011601130000007736"/>
    <s v="2020110010003"/>
    <s v="Fortalecimiento del bienestar de los estudiantes matriculados en el sistema educativo oficial a través del fomento de estilos de vida saludable, alimentación escolar y movilidad escolar en Bogotá"/>
    <s v="1. Beneficiar a Estudiantes matriculados en los colegios públicos urbanos y rurales de Bogotá D.C. con complementos alimentarios en sus diferentes modalidades."/>
    <n v="743095"/>
    <n v="743085"/>
    <n v="729598"/>
    <s v="N/A"/>
    <s v="N/A"/>
    <s v="N/A"/>
    <n v="0"/>
    <n v="0"/>
    <s v="TPGE-Trazador Presupuestal de Grupos Étnicos"/>
    <s v="Indirecto"/>
    <s v="15. Comunidades Negras, Afrocolombianos y Palenquera (NAP) - Comunidad Raizal - Pueblos y Comunidades Indígenas - Pueblo Rrom o Gitano"/>
    <s v="TPGE(EOO).Indirecto-C15.15.Calidad de vida."/>
    <s v="No"/>
    <n v="530723867080"/>
    <n v="530723867080"/>
    <n v="530723866939"/>
    <n v="0"/>
    <s v="01-Hacer un nuevo contrato social con igualdad de oportunidades para la inclusión social, productiva y política"/>
    <s v="13-Educación para todos y todas: acceso y permanencia con equidad y énfasis en educación rural"/>
    <s v="88-100% de colegios públicos con bienestar estudiantil de calidad con alimentación escolar y aumentando progresivamente la comida caliente en los colegios con jornada única"/>
  </r>
  <r>
    <x v="0"/>
    <s v="006 - Sector Educación"/>
    <x v="0"/>
    <s v="Secretaría de Educación del Distrito"/>
    <x v="1"/>
    <n v="2022"/>
    <s v="0112"/>
    <s v="Inversión directa"/>
    <s v="O23011601130000007736"/>
    <s v="2020110010003"/>
    <s v="Fortalecimiento del bienestar de los estudiantes matriculados en el sistema educativo oficial a través del fomento de estilos de vida saludable, alimentación escolar y movilidad escolar en Bogotá"/>
    <s v="2. Garantizar acompañamiento al Porcentaje de colegios públicos urbanos o rurales de Bogotá D.C con:  acompañamiento pedagógico, cobertura de seguro estudiantil y ARL."/>
    <n v="100"/>
    <n v="100"/>
    <n v="100"/>
    <s v="N/A"/>
    <s v="N/A"/>
    <s v="N/A"/>
    <n v="0"/>
    <n v="0"/>
    <s v="TPGE-Trazador Presupuestal de Grupos Étnicos"/>
    <s v="Indirecto"/>
    <s v="15. Comunidades Negras, Afrocolombianos y Palenquera (NAP) - Comunidad Raizal - Pueblos y Comunidades Indígenas - Pueblo Rrom o Gitano"/>
    <s v="TPGE(EOK).Indirecto-C15.11.Educación diferencial."/>
    <s v="No"/>
    <n v="23318560814"/>
    <n v="23318560814"/>
    <n v="23317476868"/>
    <n v="0"/>
    <s v="01-Hacer un nuevo contrato social con igualdad de oportunidades para la inclusión social, productiva y política"/>
    <s v="13-Educación para todos y todas: acceso y permanencia con equidad y énfasis en educación rural"/>
    <s v="87-100% de colegios públicos acompañados en el fomento de estilos de vida saludable, con énfasis en alimentación y nutrición saludable, movilidad sostenible y prevención de accidentes"/>
  </r>
  <r>
    <x v="0"/>
    <s v="006 - Sector Educación"/>
    <x v="0"/>
    <s v="Secretaría de Educación del Distrito"/>
    <x v="1"/>
    <n v="2022"/>
    <s v="0112"/>
    <s v="Inversión directa"/>
    <s v="O23011601140000007690"/>
    <s v="2020110010076"/>
    <s v="Fortalecimiento de la política de educación inclusiva para poblaciones y grupos de especial protección constitucional de Bogotá D.C."/>
    <s v="4. Realizar Colegios &quot;acompañamiento, asistencia y seguimiento para promover y fortalecer la educación intercultural con grupos étnicos, la Cátedra de Estudios Afrocolombianos, y los procesos de prevención y atención a situaciones de racismo y discriminación étnico-racial."/>
    <n v="90"/>
    <n v="90"/>
    <n v="90"/>
    <s v="N/A"/>
    <s v="N/A"/>
    <s v="N/A"/>
    <n v="0"/>
    <n v="0"/>
    <s v="TPGE-Trazador Presupuestal de Grupos Étnicos"/>
    <s v="Directo"/>
    <s v="15. Comunidades Negras, Afrocolombianos y Palenquera (NAP) - Comunidad Raizal - Pueblos y Comunidades Indígenas - Pueblo Rrom o Gitano"/>
    <s v="TPGE(EOA).Directo-C15.01.Prácticas culturales con enfoque étnico diferencial."/>
    <s v="Si"/>
    <n v="2430169401"/>
    <n v="2430169401"/>
    <n v="2429646467"/>
    <n v="0"/>
    <s v="01-Hacer un nuevo contrato social con igualdad de oportunidades para la inclusión social, productiva y política"/>
    <s v="14-Formación integral: más y mejor tiempo en los colegios"/>
    <s v="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
  </r>
  <r>
    <x v="0"/>
    <s v="006 - Sector Educación"/>
    <x v="0"/>
    <s v="Secretaría de Educación del Distrito"/>
    <x v="1"/>
    <n v="2022"/>
    <s v="0112"/>
    <s v="Inversión directa"/>
    <s v="O23011601160000007686"/>
    <s v="2020110010020"/>
    <s v="Implementación del programa de innovación y transformación pedagógica en los colegios públicos para el cierre de brechas educativas de Bogotá D.C."/>
    <s v="1. Asesorar Colegios para la resignficación del PEI y curriculos."/>
    <n v="364"/>
    <n v="364"/>
    <n v="362"/>
    <s v="N/A"/>
    <s v="N/A"/>
    <s v="N/A"/>
    <n v="0"/>
    <n v="0"/>
    <s v="TPGE-Trazador Presupuestal de Grupos Étnicos"/>
    <s v="Indirecto"/>
    <s v="15. Comunidades Negras, Afrocolombianos y Palenquera (NAP) - Comunidad Raizal - Pueblos y Comunidades Indígenas - Pueblo Rrom o Gitano"/>
    <s v="TPGE(EOI).Indirecto-C15.09.Prácticas culturales con enfoque étnico diferencial."/>
    <s v="No"/>
    <n v="5369372233"/>
    <n v="5369372233"/>
    <n v="5317787832"/>
    <n v="0"/>
    <s v="01-Hacer un nuevo contrato social con igualdad de oportunidades para la inclusión social, productiva y política"/>
    <s v="16-Transformación pedagógica y mejoramiento de la gestión educativa. Es con los maestros y maestras"/>
    <s v="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r>
  <r>
    <x v="0"/>
    <s v="006 - Sector Educación"/>
    <x v="0"/>
    <s v="Secretaría de Educación del Distrito"/>
    <x v="1"/>
    <n v="2022"/>
    <s v="0112"/>
    <s v="Inversión directa"/>
    <s v="O23011601160000007686"/>
    <s v="2020110010020"/>
    <s v="Implementación del programa de innovación y transformación pedagógica en los colegios públicos para el cierre de brechas educativas de Bogotá D.C."/>
    <s v="3. Fortalecer Colegios en los ambientes de aprendizaje para responder a los cambios sociales, culturales y económicos del Siglo XXI"/>
    <n v="320"/>
    <n v="240"/>
    <n v="240"/>
    <s v="N/A"/>
    <s v="N/A"/>
    <s v="N/A"/>
    <n v="0"/>
    <n v="0"/>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n v="18174930100"/>
    <n v="18174930100"/>
    <n v="18157158767"/>
    <n v="0"/>
    <s v="01-Hacer un nuevo contrato social con igualdad de oportunidades para la inclusión social, productiva y política"/>
    <s v="16-Transformación pedagógica y mejoramiento de la gestión educativa. Es con los maestros y maestras"/>
    <s v="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r>
  <r>
    <x v="0"/>
    <s v="006 - Sector Educación"/>
    <x v="0"/>
    <s v="Secretaría de Educación del Distrito"/>
    <x v="1"/>
    <n v="2022"/>
    <s v="0112"/>
    <s v="Inversión directa"/>
    <s v="O23011601160000007686"/>
    <s v="2020110010020"/>
    <s v="Implementación del programa de innovación y transformación pedagógica en los colegios públicos para el cierre de brechas educativas de Bogotá D.C."/>
    <s v="7. Implementar Docentes estrategias de formación inicial, permanente y posgradual para maestras, maestros y directivos docentes."/>
    <n v="6000"/>
    <n v="2817"/>
    <n v="2803"/>
    <s v="N/A"/>
    <s v="N/A"/>
    <s v="N/A"/>
    <n v="0"/>
    <n v="0"/>
    <s v="TPGE-Trazador Presupuestal de Grupos Étnicos"/>
    <s v="Indirecto"/>
    <s v="06. Comunidades Negras, Afrocolombianos y Palenquera (NAP) - Pueblos y Comunidades Indígenas"/>
    <s v="TPGE(EFI).Indirecto-C06.09.Prácticas culturales con enfoque étnico diferencial."/>
    <s v="No"/>
    <n v="16934103019"/>
    <n v="16934103019"/>
    <n v="16891899686"/>
    <n v="0"/>
    <s v="01-Hacer un nuevo contrato social con igualdad de oportunidades para la inclusión social, productiva y política"/>
    <s v="16-Transformación pedagógica y mejoramiento de la gestión educativa. Es con los maestros y maestras"/>
    <s v="107-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gradual, especialmente en maestrías y 2.000 en estrategias de reconocimiento, formación permanente, innovación e investigación"/>
  </r>
  <r>
    <x v="0"/>
    <s v="006 - Sector Educación"/>
    <x v="0"/>
    <s v="Secretaría de Educación del Distrito"/>
    <x v="1"/>
    <n v="2022"/>
    <s v="0112"/>
    <s v="Inversión directa"/>
    <s v="O23011601170000007689"/>
    <s v="2020110010023"/>
    <s v="Fortalecimiento de las competencias de los jóvenes de media del distrito para afrontar los retos del siglo XXI en Bogotá D.C."/>
    <s v="6. Implementar Localidades la Estrategia de Orientación socio ocupacional articulando las acciones propias, con las Direcciones Locales de Educación, el sector productivo y aliados estratégicos de las localidades."/>
    <n v="17"/>
    <n v="15"/>
    <n v="15"/>
    <s v="N/A"/>
    <s v="N/A"/>
    <s v="N/A"/>
    <n v="0"/>
    <n v="0"/>
    <s v="TPGE-Trazador Presupuestal de Grupos Étnicos"/>
    <s v="Indirecto"/>
    <s v="08. Comunidad Raizal  - Pueblos y Comunidades Indígenas"/>
    <s v="TPGE(EHK).Indirecto-C08.11.Educación diferencial."/>
    <s v="No"/>
    <n v="453693000"/>
    <n v="453693000"/>
    <n v="453693000"/>
    <n v="0"/>
    <s v="01-Hacer un nuevo contrato social con igualdad de oportunidades para la inclusión social, productiva y política"/>
    <s v="17-Jóvenes con capacidades: Proyecto de vida para la ciudadanía, la innovación y el trabajo del siglo XXI"/>
    <s v="112-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
  </r>
  <r>
    <x v="0"/>
    <s v="006 - Sector Educación"/>
    <x v="0"/>
    <s v="Secretaría de Educación del Distrito"/>
    <x v="1"/>
    <n v="2022"/>
    <s v="0112"/>
    <s v="Inversión directa"/>
    <s v="O23011603390000007643"/>
    <s v="2020110010009"/>
    <s v="Implementación del Programa integral de educación socioemocional, ciudadana y construcción de escuelas como territorios de paz en Bogotá D.C."/>
    <s v="2. Apoyar y acompañar a Colegios En el desarrollo de  iniciativas ciudadanas para la construcción de escuelas como territorios de paz,  que valoran la diversidad del territorio y fomentan el relacionamiento basado en la verdad, el perdón, la restauración, la reconciliación y la no repetición."/>
    <n v="400"/>
    <n v="359"/>
    <n v="359"/>
    <s v="N/A"/>
    <s v="N/A"/>
    <s v="N/A"/>
    <n v="0"/>
    <n v="0"/>
    <s v="TPGE-Trazador Presupuestal de Grupos Étnicos"/>
    <s v="Indirecto"/>
    <s v="01. Comunidades Negras, Afrocolombianos y Palenquera (NAP)"/>
    <s v="TPGE(EAN).Indirecto-C01.14.Adecuación institucional y lucha contra el racismo y la discriminación."/>
    <s v="No"/>
    <n v="3057173200"/>
    <n v="3057173200"/>
    <n v="3057111801"/>
    <n v="0"/>
    <s v="03-Inspirar confianza y legitimidad para vivir sin miedo y ser epicentro de cultura ciudadana, paz y reconciliación"/>
    <s v="39-Bogotá territorio de paz y atención integral a las víctimas del conflicto armado"/>
    <s v="302-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
  </r>
  <r>
    <x v="0"/>
    <s v="006 - Sector Educación"/>
    <x v="0"/>
    <s v="Secretaría de Educación del Distrito"/>
    <x v="1"/>
    <n v="2022"/>
    <s v="0112"/>
    <s v="Inversión directa"/>
    <s v="O23011603390000007643"/>
    <s v="2020110010009"/>
    <s v="Implementación del Programa integral de educación socioemocional, ciudadana y construcción de escuelas como territorios de paz en Bogotá D.C."/>
    <s v="4. Promover con Colegios El desarrollo de  acciones de sensibilización con las familias de las comunidades educativas que fomenten el ejecicio del derecho a la educación de las niñas, niños y adolescentes y construir redes de apoyo entre las familias de las con el fin de definir y fortalecer acciones para la gestión de conflictos intrafamiliares."/>
    <n v="400"/>
    <n v="324"/>
    <n v="324"/>
    <s v="N/A"/>
    <s v="N/A"/>
    <s v="N/A"/>
    <n v="0"/>
    <n v="0"/>
    <s v="TPGE-Trazador Presupuestal de Grupos Étnicos"/>
    <s v="Indirecto"/>
    <s v="01. Comunidades Negras, Afrocolombianos y Palenquera (NAP)"/>
    <s v="TPGE(EAN).Indirecto-C01.14.Adecuación institucional y lucha contra el racismo y la discriminación."/>
    <s v="No"/>
    <n v="1107275400"/>
    <n v="1107275400"/>
    <n v="1107275400"/>
    <n v="0"/>
    <s v="03-Inspirar confianza y legitimidad para vivir sin miedo y ser epicentro de cultura ciudadana, paz y reconciliación"/>
    <s v="39-Bogotá territorio de paz y atención integral a las víctimas del conflicto armado"/>
    <s v="303-Incentivar la creación en el las 20 localidades de escuelas de padres y redes de aprendizaje y práctica constituidas por padres, madres y cuidadores, en las que se generen procesos formativos y se compartan experiencias de crianza, como parte del programa Integral de Educación Socioemocional, Ciudadana y Construcción de Escuelas Como Territorios de Paz"/>
  </r>
  <r>
    <x v="0"/>
    <s v="006 - Sector Educación"/>
    <x v="0"/>
    <s v="Secretaría de Educación del Distrito"/>
    <x v="1"/>
    <n v="2022"/>
    <s v="0112"/>
    <s v="Inversión directa"/>
    <s v="O23011605510000007737"/>
    <s v="2020110010010"/>
    <s v="Implementación del programa niñas y niños educan a los adultos en Bogotá D.C."/>
    <s v="1. Promover en Colegios Iniciativas, lideradas por niñas y niños que resignifiquen su voz en la transformación cultural de la ciudad y fortalezcan el desarrollo de iniciativas ciudadanas."/>
    <n v="365"/>
    <n v="206"/>
    <n v="206"/>
    <s v="N/A"/>
    <s v="N/A"/>
    <s v="N/A"/>
    <n v="0"/>
    <n v="0"/>
    <s v="TPGE-Trazador Presupuestal de Grupos Étnicos"/>
    <s v="Indirecto"/>
    <s v="04. Pueblo Rrom o Gitano"/>
    <s v="TPGE(EDN).Indirecto-C04.14.Adecuación institucional y lucha contra el racismo y la discriminación."/>
    <s v="No"/>
    <n v="1047169500"/>
    <n v="1047169500"/>
    <n v="1047169478"/>
    <n v="0"/>
    <s v="05-Construir Bogotá Región con gobierno abierto, transparente y ciudadanía consciente"/>
    <s v="51-Gobierno Abierto"/>
    <s v="430-Las niñas y los niños educan a los adultos: 1000 iniciativas documentadas y lideradas por niñas y niños que inciden en el modelo y gobierno de ciudad, comparten sus experiencias para el aprendizaje de los adultos y habitan los espacios de la ciudad de forma segura y protegida"/>
  </r>
  <r>
    <x v="0"/>
    <s v="011 - Sector Movilidad"/>
    <x v="0"/>
    <s v="Secretaría Distrital de Movilidad"/>
    <x v="2"/>
    <n v="2022"/>
    <s v="0113"/>
    <s v="Inversión directa"/>
    <s v="O23011601010000007596"/>
    <s v="2020110010119"/>
    <s v="Desarrollo de Lineamientos estratégicos e insumos con enfoques diferenciales para mejorar la movilidad en Bogotá"/>
    <s v="1. Desarrollar el % de las acciones que permitan implementar una política tarifaria mas incluyente y sostenible"/>
    <n v="100"/>
    <n v="35"/>
    <n v="35"/>
    <s v="N/A"/>
    <s v="N/A"/>
    <s v="N/A"/>
    <n v="0"/>
    <n v="0"/>
    <s v="TPGE-Trazador Presupuestal de Grupos Étnicos"/>
    <s v="Indirecto"/>
    <s v="15. Comunidades Negras, Afrocolombianos y Palenquera (NAP) - Comunidad Raizal - Pueblos y Comunidades Indígenas - Pueblo Rrom o Gitano"/>
    <s v="TPGE(EOO).Indirecto-C15.15.Calidad de vida."/>
    <s v="No"/>
    <n v="317949172"/>
    <n v="317949172"/>
    <n v="317949172"/>
    <n v="0"/>
    <s v="01-Hacer un nuevo contrato social con igualdad de oportunidades para la inclusión social, productiva y política"/>
    <s v="01-Subsidios y transferencias para la equidad"/>
    <s v="1-Diseñar e implementar 4 fuentes de fondeo para el SITP y el Sector Movilidad"/>
  </r>
  <r>
    <x v="0"/>
    <s v="011 - Sector Movilidad"/>
    <x v="0"/>
    <s v="Secretaría Distrital de Movilidad"/>
    <x v="2"/>
    <n v="2022"/>
    <s v="0113"/>
    <s v="Inversión directa"/>
    <s v="O23011604490000007576"/>
    <s v="2020110010080"/>
    <s v="Consolidación del programa niñas y niños primero para mejorar las experiencias de viaje de la población estudiantil en Bogotá"/>
    <s v="1. Realizar de viajes de acompañamiento a niñas, niños y adolescentes de los colegios distritales con el proyecto Al Colegio en Bici durante el cuatrienio."/>
    <n v="3000000"/>
    <n v="550814"/>
    <n v="550814"/>
    <s v="N/A"/>
    <s v="N/A"/>
    <s v="N/A"/>
    <n v="0"/>
    <n v="0"/>
    <s v="TPGE-Trazador Presupuestal de Grupos Étnicos"/>
    <s v="Indirecto"/>
    <s v="15. Comunidades Negras, Afrocolombianos y Palenquera (NAP) - Comunidad Raizal - Pueblos y Comunidades Indígenas - Pueblo Rrom o Gitano"/>
    <s v="TPGE(EOO).Indirecto-C15.15.Calidad de vida."/>
    <s v="No"/>
    <n v="4051748775"/>
    <n v="4051748775"/>
    <n v="4051606085"/>
    <n v="0"/>
    <s v="04-Hacer de Bogotá Región un modelo de movilidad multimodal, incluyente y sostenible"/>
    <s v="49-Movilidad segura, sostenible y accesible"/>
    <s v="379-Consolidar y reforzar el programa de movilidad Niños y Niñas Primero con el fin de aumentar el número de beneficiados y facilitar el acceso a la educación de niñas, niños y adolescentes"/>
  </r>
  <r>
    <x v="0"/>
    <s v="011 - Sector Movilidad"/>
    <x v="0"/>
    <s v="Secretaría Distrital de Movilidad"/>
    <x v="2"/>
    <n v="2022"/>
    <s v="0113"/>
    <s v="Inversión directa"/>
    <s v="O23011604490000007576"/>
    <s v="2020110010080"/>
    <s v="Consolidación del programa niñas y niños primero para mejorar las experiencias de viaje de la población estudiantil en Bogotá"/>
    <s v="2. Realizar viajes de acompañamiento a niñas, niños y adolescentes de los colegios distritales con el proyecto Ciempiés para el cuatrienio."/>
    <n v="490500"/>
    <n v="158591"/>
    <n v="158591"/>
    <s v="N/A"/>
    <s v="N/A"/>
    <s v="N/A"/>
    <n v="0"/>
    <n v="0"/>
    <s v="TPGE-Trazador Presupuestal de Grupos Étnicos"/>
    <s v="Indirecto"/>
    <s v="15. Comunidades Negras, Afrocolombianos y Palenquera (NAP) - Comunidad Raizal - Pueblos y Comunidades Indígenas - Pueblo Rrom o Gitano"/>
    <s v="TPGE(EOO).Indirecto-C15.15.Calidad de vida."/>
    <s v="No"/>
    <n v="1586447332"/>
    <n v="1586447332"/>
    <n v="1557789284"/>
    <n v="0"/>
    <s v="04-Hacer de Bogotá Región un modelo de movilidad multimodal, incluyente y sostenible"/>
    <s v="49-Movilidad segura, sostenible y accesible"/>
    <s v="379-Consolidar y reforzar el programa de movilidad Niños y Niñas Primero con el fin de aumentar el número de beneficiados y facilitar el acceso a la educación de niñas, niños y adolescentes"/>
  </r>
  <r>
    <x v="0"/>
    <s v="011 - Sector Movilidad"/>
    <x v="0"/>
    <s v="Secretaría Distrital de Movilidad"/>
    <x v="2"/>
    <n v="2022"/>
    <s v="0113"/>
    <s v="Inversión directa"/>
    <s v="O23011604490000007581"/>
    <s v="2020110010114"/>
    <s v="Fortalecimiento de la comunicación y la cultura para la movilidad como elementos constructivos y pedagógicos del nuevo contrato social en Bogotá"/>
    <s v="2. Implementar el % de las estrategias de cultura ciudadana definidas para el sistema de movilidad con enfoque diferencial, de género y territorial."/>
    <n v="100"/>
    <n v="30"/>
    <n v="30"/>
    <s v="N/A"/>
    <s v="N/A"/>
    <s v="N/A"/>
    <n v="0"/>
    <n v="0"/>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n v="2520198244"/>
    <n v="2520198244"/>
    <n v="2472695035"/>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r>
  <r>
    <x v="0"/>
    <s v="011 - Sector Movilidad"/>
    <x v="0"/>
    <s v="Secretaría Distrital de Movilidad"/>
    <x v="2"/>
    <n v="2022"/>
    <s v="0113"/>
    <s v="Inversión directa"/>
    <s v="O23011604490000007581"/>
    <s v="2020110010114"/>
    <s v="Fortalecimiento de la comunicación y la cultura para la movilidad como elementos constructivos y pedagógicos del nuevo contrato social en Bogotá"/>
    <s v="3. Implementar y evaluar el % de las campañas de cultura para la movilidad diseñadas."/>
    <n v="100"/>
    <n v="30"/>
    <n v="30"/>
    <s v="N/A"/>
    <s v="N/A"/>
    <s v="N/A"/>
    <n v="0"/>
    <n v="0"/>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n v="1220795256"/>
    <n v="1220795256"/>
    <n v="1205795256"/>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r>
  <r>
    <x v="0"/>
    <s v="011 - Sector Movilidad"/>
    <x v="0"/>
    <s v="Secretaría Distrital de Movilidad"/>
    <x v="2"/>
    <n v="2022"/>
    <s v="0113"/>
    <s v="Inversión directa"/>
    <s v="O23011604490000007581"/>
    <s v="2020110010114"/>
    <s v="Fortalecimiento de la comunicación y la cultura para la movilidad como elementos constructivos y pedagógicos del nuevo contrato social en Bogotá"/>
    <s v="4. Ejecutar y evaluar el % de las estrategias de pedagogía y educación vial diseñadas"/>
    <n v="100"/>
    <n v="30"/>
    <n v="30"/>
    <s v="N/A"/>
    <s v="N/A"/>
    <s v="N/A"/>
    <n v="0"/>
    <n v="0"/>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n v="1119531500"/>
    <n v="1119531500"/>
    <n v="1119531500"/>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r>
  <r>
    <x v="0"/>
    <s v="011 - Sector Movilidad"/>
    <x v="0"/>
    <s v="Secretaría Distrital de Movilidad"/>
    <x v="2"/>
    <n v="2022"/>
    <s v="0113"/>
    <s v="Inversión directa"/>
    <s v="O23011604490000007907"/>
    <s v="2021110010003"/>
    <s v="Consolidación del Centro de Orientación a Víctimas de Siniestros Viales de Bogotá"/>
    <s v="1. Consolidar servicio integral a víctimas directas e indirectas de siniestros viales a partir de los componentes sociales, jurídicos y psicológicos."/>
    <n v="1"/>
    <n v="1"/>
    <n v="1"/>
    <s v="N/A"/>
    <s v="N/A"/>
    <s v="N/A"/>
    <n v="0"/>
    <n v="0"/>
    <s v="TPGE-Trazador Presupuestal de Grupos Étnicos"/>
    <s v="Indirecto"/>
    <s v="15. Comunidades Negras, Afrocolombianos y Palenquera (NAP) - Comunidad Raizal - Pueblos y Comunidades Indígenas - Pueblo Rrom o Gitano"/>
    <s v="TPGE(EOJ).Indirecto-C15.10.Autonomía étnica y gobierno propio."/>
    <s v="No"/>
    <n v="1561598274"/>
    <n v="1561598274"/>
    <n v="1561598274"/>
    <n v="0"/>
    <s v="04-Hacer de Bogotá Región un modelo de movilidad multimodal, incluyente y sostenible"/>
    <s v="49-Movilidad segura, sostenible y accesible"/>
    <s v="389-Implementar y operar el Centro de Orientación a Victimas por Siniestros Viales"/>
  </r>
  <r>
    <x v="0"/>
    <s v="011 - Sector Movilidad"/>
    <x v="0"/>
    <s v="Secretaría Distrital de Movilidad"/>
    <x v="2"/>
    <n v="2022"/>
    <s v="0113"/>
    <s v="Inversión directa"/>
    <s v="O23011604490000007907"/>
    <s v="2021110010003"/>
    <s v="Consolidación del Centro de Orientación a Víctimas de Siniestros Viales de Bogotá"/>
    <s v="2. Implementar el por ciento de las acciones programadas en la estrategia de generación de conocimiento de las dinámicas y problemáticas sociales, psicológicas y jurídicas que se vinculan con las situaciones generadas por los siniestros viales."/>
    <n v="100"/>
    <n v="25"/>
    <n v="25"/>
    <s v="N/A"/>
    <s v="N/A"/>
    <s v="N/A"/>
    <n v="0"/>
    <n v="0"/>
    <s v="TPGE-Trazador Presupuestal de Grupos Étnicos"/>
    <s v="Indirecto"/>
    <s v="15. Comunidades Negras, Afrocolombianos y Palenquera (NAP) - Comunidad Raizal - Pueblos y Comunidades Indígenas - Pueblo Rrom o Gitano"/>
    <s v="TPGE(EOJ).Indirecto-C15.10.Autonomía étnica y gobierno propio."/>
    <s v="No"/>
    <n v="214112652"/>
    <n v="214112652"/>
    <n v="214112452"/>
    <n v="0"/>
    <s v="04-Hacer de Bogotá Región un modelo de movilidad multimodal, incluyente y sostenible"/>
    <s v="49-Movilidad segura, sostenible y accesible"/>
    <s v="389-Implementar y operar el Centro de Orientación a Victimas por Siniestros Viales"/>
  </r>
  <r>
    <x v="0"/>
    <s v="011 - Sector Movilidad"/>
    <x v="0"/>
    <s v="Secretaría Distrital de Movilidad"/>
    <x v="2"/>
    <n v="2022"/>
    <s v="0113"/>
    <s v="Inversión directa"/>
    <s v="O23011605510000007595"/>
    <s v="2020110010112"/>
    <s v="Implementación de estrategias de participación ciudadana para una movilidad segura, incluyente, sostenible y accesible en Bogotá"/>
    <s v="2. Implementar estrategia de formación ciudadana"/>
    <n v="1"/>
    <n v="0.25"/>
    <n v="0.25"/>
    <s v="N/A"/>
    <s v="N/A"/>
    <s v="N/A"/>
    <n v="0"/>
    <n v="0"/>
    <s v="TPGE-Trazador Presupuestal de Grupos Étnicos"/>
    <s v="Indirecto"/>
    <s v="15. Comunidades Negras, Afrocolombianos y Palenquera (NAP) - Comunidad Raizal - Pueblos y Comunidades Indígenas - Pueblo Rrom o Gitano"/>
    <s v="TPGE(EOJ).Indirecto-C15.10.Autonomía étnica y gobierno propio."/>
    <s v="No"/>
    <n v="2233354090"/>
    <n v="2233354090"/>
    <n v="2233354090"/>
    <n v="0"/>
    <s v="05-Construir Bogotá Región con gobierno abierto, transparente y ciudadanía consciente"/>
    <s v="51-Gobierno Abierto"/>
    <s v="413-Diseñar y ejecutar una estrategia para la participación ciudadana incidente, orientada a promover dinámicas de movilidad segura, incluyente, sostenible y accesible"/>
  </r>
  <r>
    <x v="0"/>
    <s v="005 - Sector Desarrollo económico, industria y turismo"/>
    <x v="0"/>
    <s v="Secretaría Distrital de Desarrollo Económico"/>
    <x v="3"/>
    <n v="2022"/>
    <s v="0117"/>
    <s v="Inversión directa"/>
    <s v="O23011601180000007863"/>
    <s v="2020110010354"/>
    <s v=" Mejoramiento del empleo incluyente y pertinente en Bogotá"/>
    <s v="1. Promover empleos para personas"/>
    <n v="177094"/>
    <n v="80000"/>
    <n v="25339"/>
    <s v="N/A"/>
    <s v="N/A"/>
    <s v="N/A"/>
    <n v="0"/>
    <n v="0"/>
    <s v="TPGE-Trazador Presupuestal de Grupos Étnicos"/>
    <s v="Indirecto"/>
    <s v="15. Comunidades Negras, Afrocolombianos y Palenquera (NAP) - Comunidad Raizal - Pueblos y Comunidades Indígenas - Pueblo Rrom o Gitano"/>
    <s v="TPGE(EOM).Indirecto-C15.13.Economía propia."/>
    <s v="No"/>
    <n v="72907170730"/>
    <n v="72907170730"/>
    <n v="72379375900"/>
    <n v="0"/>
    <s v="01-Hacer un nuevo contrato social con igualdad de oportunidades para la inclusión social, productiva y política"/>
    <s v="18-Cierre de brechas para la inclusión productiva urbano rural"/>
    <s v="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
  </r>
  <r>
    <x v="0"/>
    <s v="005 - Sector Desarrollo económico, industria y turismo"/>
    <x v="0"/>
    <s v="Secretaría Distrital de Desarrollo Económico"/>
    <x v="3"/>
    <n v="2022"/>
    <s v="0117"/>
    <s v="Inversión directa"/>
    <s v="O23011601180000007863"/>
    <s v="2020110010354"/>
    <s v=" Mejoramiento del empleo incluyente y pertinente en Bogotá"/>
    <s v="2. Promover empleos para mujeres"/>
    <n v="20188"/>
    <n v="4351"/>
    <n v="13919"/>
    <s v="N/A"/>
    <s v="N/A"/>
    <s v="N/A"/>
    <n v="0"/>
    <n v="0"/>
    <s v="TPGE-Trazador Presupuestal de Grupos Étnicos"/>
    <s v="Indirecto"/>
    <s v="15. Comunidades Negras, Afrocolombianos y Palenquera (NAP) - Comunidad Raizal - Pueblos y Comunidades Indígenas - Pueblo Rrom o Gitano"/>
    <s v="TPGE(EOM).Indirecto-C15.13.Economía propia."/>
    <s v="No"/>
    <n v="20511612097"/>
    <n v="20511612097"/>
    <n v="20501612097"/>
    <n v="0"/>
    <s v="01-Hacer un nuevo contrato social con igualdad de oportunidades para la inclusión social, productiva y política"/>
    <s v="18-Cierre de brechas para la inclusión productiva urbano rural"/>
    <s v="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
  </r>
  <r>
    <x v="0"/>
    <s v="005 - Sector Desarrollo económico, industria y turismo"/>
    <x v="0"/>
    <s v="Secretaría Distrital de Desarrollo Económico"/>
    <x v="3"/>
    <n v="2022"/>
    <s v="0117"/>
    <s v="Inversión directa"/>
    <s v="O23011601180000007863"/>
    <s v="2020110010354"/>
    <s v=" Mejoramiento del empleo incluyente y pertinente en Bogotá"/>
    <s v="3. Promover empleos para jóvenes"/>
    <n v="11450"/>
    <n v="1423"/>
    <n v="15697"/>
    <s v="N/A"/>
    <s v="N/A"/>
    <s v="N/A"/>
    <n v="0"/>
    <n v="0"/>
    <s v="TPGE-Trazador Presupuestal de Grupos Étnicos"/>
    <s v="Indirecto"/>
    <s v="15. Comunidades Negras, Afrocolombianos y Palenquera (NAP) - Comunidad Raizal - Pueblos y Comunidades Indígenas - Pueblo Rrom o Gitano"/>
    <s v="TPGE(EOM).Indirecto-C15.13.Economía propia."/>
    <s v="No"/>
    <n v="20445730506"/>
    <n v="20445730506"/>
    <n v="20435730507"/>
    <n v="0"/>
    <s v="01-Hacer un nuevo contrato social con igualdad de oportunidades para la inclusión social, productiva y política"/>
    <s v="18-Cierre de brechas para la inclusión productiva urbano rural"/>
    <s v="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
  </r>
  <r>
    <x v="0"/>
    <s v="005 - Sector Desarrollo económico, industria y turismo"/>
    <x v="0"/>
    <s v="Secretaría Distrital de Desarrollo Económico"/>
    <x v="3"/>
    <n v="2022"/>
    <s v="0117"/>
    <s v="Inversión directa"/>
    <s v="O23011601180000007863"/>
    <s v="2020110010354"/>
    <s v=" Mejoramiento del empleo incluyente y pertinente en Bogotá"/>
    <s v="5. Formar al menos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
    <n v="50000"/>
    <n v="15578"/>
    <n v="9154"/>
    <s v="N/A"/>
    <s v="N/A"/>
    <s v="N/A"/>
    <n v="0"/>
    <n v="0"/>
    <s v="TPGE-Trazador Presupuestal de Grupos Étnicos"/>
    <s v="Indirecto"/>
    <s v="15. Comunidades Negras, Afrocolombianos y Palenquera (NAP) - Comunidad Raizal - Pueblos y Comunidades Indígenas - Pueblo Rrom o Gitano"/>
    <s v="TPGE(EOM).Indirecto-C15.13.Economía propia."/>
    <s v="No"/>
    <n v="11040266667"/>
    <n v="11040266667"/>
    <n v="11040266667"/>
    <n v="0"/>
    <s v="01-Hacer un nuevo contrato social con igualdad de oportunidades para la inclusión social, productiva y política"/>
    <s v="18-Cierre de brechas para la inclusión productiva urbano rural"/>
    <s v="119-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r>
  <r>
    <x v="0"/>
    <s v="005 - Sector Desarrollo económico, industria y turismo"/>
    <x v="0"/>
    <s v="Secretaría Distrital de Desarrollo Económico"/>
    <x v="3"/>
    <n v="2022"/>
    <s v="0117"/>
    <s v="Inversión directa"/>
    <s v="O23011601180000007874"/>
    <s v="2020110010363"/>
    <s v="Fortalecimiento del crecimiento empresarial en los emprendedores y las mipymes de Bogotá"/>
    <s v="1. Desarrollar habiliddaes financieras  en empresarios de unidades de micro, pequeña o mediana empresa, negocios, pequeños comercios, unidades productivas aglomeradas y/o emprendimientos por subsistencia"/>
    <n v="16483"/>
    <n v="3913"/>
    <n v="4348"/>
    <s v="N/A"/>
    <s v="N/A"/>
    <s v="N/A"/>
    <n v="0"/>
    <n v="0"/>
    <s v="TPGE-Trazador Presupuestal de Grupos Étnicos"/>
    <s v="Indirecto"/>
    <s v="15. Comunidades Negras, Afrocolombianos y Palenquera (NAP) - Comunidad Raizal - Pueblos y Comunidades Indígenas - Pueblo Rrom o Gitano"/>
    <s v="TPGE(EOM).Indirecto-C15.13.Economía propia."/>
    <s v="No"/>
    <n v="1080781600"/>
    <n v="1080781600"/>
    <n v="1070781600"/>
    <n v="0"/>
    <s v="01-Hacer un nuevo contrato social con igualdad de oportunidades para la inclusión social, productiva y política"/>
    <s v="18-Cierre de brechas para la inclusión productiva urbano rural"/>
    <s v="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
  </r>
  <r>
    <x v="0"/>
    <s v="005 - Sector Desarrollo económico, industria y turismo"/>
    <x v="0"/>
    <s v="Secretaría Distrital de Desarrollo Económico"/>
    <x v="3"/>
    <n v="2022"/>
    <s v="0117"/>
    <s v="Inversión directa"/>
    <s v="O23011601180000007874"/>
    <s v="2020110010363"/>
    <s v="Fortalecimiento del crecimiento empresarial en los emprendedores y las mipymes de Bogotá"/>
    <s v="4. Apoyar financieramente a unidades de micro, pequeña o mediana empresa, negocios, pequeños comercios, unidades productivas aglomeradas y/o emprendimientos por subsistencia, que permitan su liquidez y la conservación de los empleos o que ayude a crecer y consolidar sus negocios, disminuyendo la exposición a la tasa de mortalidad empresarial en el marco de la reactivación económica de la ciudad"/>
    <n v="73900"/>
    <n v="29772"/>
    <n v="1426"/>
    <s v="N/A"/>
    <s v="N/A"/>
    <s v="N/A"/>
    <n v="0"/>
    <n v="0"/>
    <s v="TPGE-Trazador Presupuestal de Grupos Étnicos"/>
    <s v="Indirecto"/>
    <s v="12. Comunidades Negras, Afrocolombianos y Palenquera (NAP) - Pueblos y Comunidades Indígenas - Pueblo Rrom o Gitano"/>
    <s v="TPGE(ELM).Indirecto-C12.13.Economía propia."/>
    <s v="No"/>
    <n v="35967817554"/>
    <n v="35967817554"/>
    <n v="32827105220"/>
    <n v="0"/>
    <s v="01-Hacer un nuevo contrato social con igualdad de oportunidades para la inclusión social, productiva y política"/>
    <s v="18-Cierre de brechas para la inclusión productiva urbano rural"/>
    <s v="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
  </r>
  <r>
    <x v="0"/>
    <s v="005 - Sector Desarrollo económico, industria y turismo"/>
    <x v="0"/>
    <s v="Secretaría Distrital de Desarrollo Económico"/>
    <x v="3"/>
    <n v="2022"/>
    <s v="0117"/>
    <s v="Inversión directa"/>
    <s v="O23011601250000007842"/>
    <s v="2020110010362"/>
    <s v="Fortalecer el entorno económico de los emprendimientos de alto impacto y las Mipymes, frente a la emergencia sanitaria en Bogotá"/>
    <s v="9. Birndar acceso a mecanis de financiaón a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
    <n v="1354"/>
    <n v="336"/>
    <n v="0"/>
    <s v="N/A"/>
    <s v="N/A"/>
    <s v="N/A"/>
    <n v="0"/>
    <n v="0"/>
    <s v="TPGE-Trazador Presupuestal de Grupos Étnicos"/>
    <s v="Indirecto"/>
    <s v="03. Pueblos y Comunidades Indígenas"/>
    <s v="TPGE(ECM).Indirecto-C03.13.Economía propia."/>
    <s v="No"/>
    <n v="3861768327"/>
    <n v="3861768327"/>
    <n v="3361777817"/>
    <n v="0"/>
    <s v="01-Hacer un nuevo contrato social con igualdad de oportunidades para la inclusión social, productiva y política"/>
    <s v="25-Bogotá región productiva y competitiva"/>
    <s v="180-Brindar acceso a mecanismos de financiación a 3.700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
  </r>
  <r>
    <x v="0"/>
    <s v="005 - Sector Desarrollo económico, industria y turismo"/>
    <x v="0"/>
    <s v="Secretaría Distrital de Desarrollo Económico"/>
    <x v="3"/>
    <n v="2022"/>
    <s v="0117"/>
    <s v="Inversión directa"/>
    <s v="O23011601250000007844"/>
    <s v="2020110010336"/>
    <s v="Fortalecimiento del comercio exterior, la productividad y el posicionamiento de Bogotá."/>
    <s v="3. Apoyar empresas para su vinculación a mercados internacionales y a la gestión exportadora."/>
    <n v="250"/>
    <n v="31"/>
    <n v="31"/>
    <s v="N/A"/>
    <s v="N/A"/>
    <s v="N/A"/>
    <n v="0"/>
    <n v="0"/>
    <s v="TPGE-Trazador Presupuestal de Grupos Étnicos"/>
    <s v="Indirecto"/>
    <s v="10. Pueblos y Comunidades Indígenas - Pueblo Rrom o Gitano"/>
    <s v="TPGE(EJM).Indirecto-C10.13.Economía propia."/>
    <s v="No"/>
    <n v="473774957"/>
    <n v="473774957"/>
    <n v="473774957"/>
    <n v="0"/>
    <s v="01-Hacer un nuevo contrato social con igualdad de oportunidades para la inclusión social, productiva y política"/>
    <s v="25-Bogotá región productiva y competitiva"/>
    <s v="177-Abrir nuevos mercados/segmentos comerciales para al menos 100 empresas, mipymes y/o emprendimientos con potencial exportador y atracción de eventos, que permita la reactivación económica local"/>
  </r>
  <r>
    <x v="0"/>
    <s v="005 - Sector Desarrollo económico, industria y turismo"/>
    <x v="0"/>
    <s v="Secretaría Distrital de Desarrollo Económico"/>
    <x v="3"/>
    <n v="2022"/>
    <s v="0117"/>
    <s v="Inversión directa"/>
    <s v="O23011601250000007845"/>
    <s v="2020110010328"/>
    <s v="Desarrollo de alternativas productivas para fortalecer la sostenibilidad ambiental, productiva y comercial de los sistemas productivos de la ruralidad de Bogotá D.C."/>
    <s v="2. Vincular actores de interés, en alternativas económicas, mediante el acompañamiento y consolidación de encadenamientos comerciales"/>
    <n v="250"/>
    <n v="75"/>
    <n v="0"/>
    <s v="N/A"/>
    <s v="N/A"/>
    <s v="N/A"/>
    <n v="0"/>
    <n v="0"/>
    <s v="TPGE-Trazador Presupuestal de Grupos Étnicos"/>
    <s v="Indirecto"/>
    <s v="06. Comunidades Negras, Afrocolombianos y Palenquera (NAP) - Pueblos y Comunidades Indígenas"/>
    <s v="TPGE(EFM).Indirecto-C06.13.Economía propia."/>
    <s v="No"/>
    <n v="765970008"/>
    <n v="765970008"/>
    <n v="758368341"/>
    <n v="0"/>
    <s v="01-Hacer un nuevo contrato social con igualdad de oportunidades para la inclusión social, productiva y política"/>
    <s v="25-Bogotá región productiva y competitiva"/>
    <s v="186-Vincular al menos 750 hogares y/o unidades productivas a procesos productivos sostenibles y sustentables y de comercialización en el sector rural"/>
  </r>
  <r>
    <x v="0"/>
    <s v="005 - Sector Desarrollo económico, industria y turismo"/>
    <x v="0"/>
    <s v="Secretaría Distrital de Desarrollo Económico"/>
    <x v="3"/>
    <n v="2022"/>
    <s v="0117"/>
    <s v="Inversión directa"/>
    <s v="O23011601250000007846"/>
    <s v="2020110010327"/>
    <s v="Incremento de la sostenibilidad del Sistema de Abastecimiento y Distribución de Alimentos de Bogotá."/>
    <s v="1. Realizar mercados campesinos en sus diferentes modalidades"/>
    <n v="1813"/>
    <n v="457"/>
    <n v="496"/>
    <s v="N/A"/>
    <s v="N/A"/>
    <s v="N/A"/>
    <n v="0"/>
    <n v="0"/>
    <s v="TPGE-Trazador Presupuestal de Grupos Étnicos"/>
    <s v="Indirecto"/>
    <s v="06. Comunidades Negras, Afrocolombianos y Palenquera (NAP) - Pueblos y Comunidades Indígenas"/>
    <s v="TPGE(EFM).Indirecto-C06.13.Economía propia."/>
    <s v="No"/>
    <n v="1560655790"/>
    <n v="1560655790"/>
    <n v="1542947123"/>
    <n v="0"/>
    <s v="01-Hacer un nuevo contrato social con igualdad de oportunidades para la inclusión social, productiva y política"/>
    <s v="25-Bogotá región productiva y competitiva"/>
    <s v="184-Organizar al menos 1.600 mercados campesinos, que hagan parte de circuitos económicos"/>
  </r>
  <r>
    <x v="0"/>
    <s v="005 - Sector Desarrollo económico, industria y turismo"/>
    <x v="0"/>
    <s v="Secretaría Distrital de Desarrollo Económico"/>
    <x v="3"/>
    <n v="2022"/>
    <s v="0117"/>
    <s v="Inversión directa"/>
    <s v="O23011601250000007846"/>
    <s v="2020110010327"/>
    <s v="Incremento de la sostenibilidad del Sistema de Abastecimiento y Distribución de Alimentos de Bogotá."/>
    <s v="2. Fortalecer actores del SADA que se vinculen al programa de Fortalecimiento"/>
    <n v="8000"/>
    <n v="2000"/>
    <n v="482"/>
    <s v="N/A"/>
    <s v="N/A"/>
    <s v="N/A"/>
    <n v="0"/>
    <n v="0"/>
    <s v="TPGE-Trazador Presupuestal de Grupos Étnicos"/>
    <s v="Indirecto"/>
    <s v="06. Comunidades Negras, Afrocolombianos y Palenquera (NAP) - Pueblos y Comunidades Indígenas"/>
    <s v="TPGE(EFM).Indirecto-C06.13.Economía propia."/>
    <s v="No"/>
    <n v="2711873551"/>
    <n v="2711873551"/>
    <n v="2701556885"/>
    <n v="0"/>
    <s v="01-Hacer un nuevo contrato social con igualdad de oportunidades para la inclusión social, productiva y política"/>
    <s v="25-Bogotá región productiva y competitiva"/>
    <s v="182-Fortalecer al menos 8.000 actores del Sistema de Abastecimiento Distrital de Alimentos, especialmente a los campesinos, y el fortalecimiento de sus organizaciones sociales"/>
  </r>
  <r>
    <x v="0"/>
    <s v="005 - Sector Desarrollo económico, industria y turismo"/>
    <x v="0"/>
    <s v="Secretaría Distrital de Desarrollo Económico"/>
    <x v="3"/>
    <n v="2022"/>
    <s v="0117"/>
    <s v="Inversión directa"/>
    <s v="O23011601250000007848"/>
    <s v="2020110010334"/>
    <s v="Fortalecimiento de la productividad, competitividad e innovación del tejido empresarial de Bogotá"/>
    <s v="2. Fortalecer empresas En elementos de Ciencia, Tecnología e Innovación, con alto potencial de transformación y sofisticación empresarial"/>
    <n v="2346"/>
    <n v="410"/>
    <n v="0"/>
    <s v="N/A"/>
    <s v="N/A"/>
    <s v="N/A"/>
    <n v="0"/>
    <n v="0"/>
    <s v="TPGE-Trazador Presupuestal de Grupos Étnicos"/>
    <s v="Indirecto"/>
    <s v="10. Pueblos y Comunidades Indígenas - Pueblo Rrom o Gitano"/>
    <s v="TPGE(EJM).Indirecto-C10.13.Economía propia."/>
    <s v="No"/>
    <n v="1250000000"/>
    <n v="1250000000"/>
    <n v="1250000000"/>
    <n v="0"/>
    <s v="01-Hacer un nuevo contrato social con igualdad de oportunidades para la inclusión social, productiva y política"/>
    <s v="25-Bogotá región productiva y competitiva"/>
    <s v="180-Brindar acceso a mecanismos de financiación a 3.700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
  </r>
  <r>
    <x v="0"/>
    <s v="012 - Sector Hábitat"/>
    <x v="0"/>
    <s v="Secretaría Distrital del Hábitat"/>
    <x v="4"/>
    <n v="2022"/>
    <s v="0118"/>
    <s v="Inversión directa"/>
    <s v="O23011601010000007715"/>
    <s v="2020110010292"/>
    <s v="Mejoramiento de vivienda - modalidad de habitabilidad mediante asignación e implementación de subsidio en Bogotá"/>
    <s v="1. asignar subsidios subsidios para mejoramiento de vivienda."/>
    <n v="4500"/>
    <n v="723"/>
    <n v="723"/>
    <s v="N/A"/>
    <s v="N/A"/>
    <s v="N/A"/>
    <n v="0"/>
    <n v="0"/>
    <s v="TPGE-Trazador Presupuestal de Grupos Étnicos"/>
    <s v="Indirecto"/>
    <s v="01. Comunidades Negras, Afrocolombianos y Palenquera (NAP)"/>
    <s v="TPGE(EAO).Indirecto-C01.15.Calidad de vida."/>
    <s v="No"/>
    <n v="2442696932"/>
    <n v="2442696932"/>
    <n v="2410966002"/>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r>
  <r>
    <x v="0"/>
    <s v="012 - Sector Hábitat"/>
    <x v="0"/>
    <s v="Secretaría Distrital del Hábitat"/>
    <x v="4"/>
    <n v="2022"/>
    <s v="0118"/>
    <s v="Inversión directa"/>
    <s v="O23011601010000007823"/>
    <s v="2020110010298"/>
    <s v="Generación de mecanismos para facilitar el acceso a una solución de vivienda a hogares vulnerables en Bogotá."/>
    <s v="1. Beneficiar hogares con subsidios para adquisición de vivienda VIS y VIP."/>
    <n v="15851"/>
    <n v="3599"/>
    <n v="3599"/>
    <s v="N/A"/>
    <s v="N/A"/>
    <s v="N/A"/>
    <n v="0"/>
    <n v="0"/>
    <s v="TPGE-Trazador Presupuestal de Grupos Étnicos"/>
    <s v="Indirecto"/>
    <s v="01. Comunidades Negras, Afrocolombianos y Palenquera (NAP)"/>
    <s v="TPGE(EAO).Indirecto-C01.15.Calidad de vida."/>
    <s v="No"/>
    <n v="44902039381"/>
    <n v="44902039381"/>
    <n v="44896243047"/>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r>
  <r>
    <x v="0"/>
    <s v="012 - Sector Hábitat"/>
    <x v="0"/>
    <s v="Secretaría Distrital del Hábitat"/>
    <x v="4"/>
    <n v="2022"/>
    <s v="0118"/>
    <s v="Inversión directa"/>
    <s v="O23011601010000007823"/>
    <s v="2020110010298"/>
    <s v="Generación de mecanismos para facilitar el acceso a una solución de vivienda a hogares vulnerables en Bogotá."/>
    <s v="4. Beneficiar hogares con subsidios de arrendamiento del programa mi ahorro mi hogar en el marco de los servicios financieros para adquisición de vivienda "/>
    <n v="4185"/>
    <n v="3319"/>
    <n v="3319"/>
    <s v="N/A"/>
    <s v="N/A"/>
    <s v="N/A"/>
    <n v="0"/>
    <n v="0"/>
    <s v="TPGE-Trazador Presupuestal de Grupos Étnicos"/>
    <s v="Indirecto"/>
    <s v="01. Comunidades Negras, Afrocolombianos y Palenquera (NAP)"/>
    <s v="TPGE(EAO).Indirecto-C01.15.Calidad de vida."/>
    <s v="No"/>
    <n v="8324856119"/>
    <n v="8324856119"/>
    <n v="8319321686"/>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r>
  <r>
    <x v="0"/>
    <s v="012 - Sector Hábitat"/>
    <x v="0"/>
    <s v="Secretaría Distrital del Hábitat"/>
    <x v="4"/>
    <n v="2022"/>
    <s v="0118"/>
    <s v="Inversión directa"/>
    <s v="O23011601210000007590"/>
    <s v="2020110010288"/>
    <s v="Desarrollo de estrategias de innovación social y comunicación para el fortalecimiento de la participación en temas Hábitat en Bogotá"/>
    <s v="5. Ejecutar estrategias para el fortalecimiento de la participación ciudadana en los temas estratégicos del sector"/>
    <n v="6"/>
    <n v="4"/>
    <n v="4"/>
    <s v="N/A"/>
    <s v="N/A"/>
    <s v="N/A"/>
    <n v="0"/>
    <n v="0"/>
    <s v="TPGE-Trazador Presupuestal de Grupos Étnicos"/>
    <s v="Indirecto"/>
    <s v="06. Comunidades Negras, Afrocolombianos y Palenquera (NAP) - Pueblos y Comunidades Indígenas"/>
    <s v="TPGE(EFN).Indirecto-C06.14.Adecuación institucional y lucha contra el racismo y la discriminación."/>
    <s v="No"/>
    <n v="9526494000"/>
    <n v="9526494000"/>
    <n v="9526290431"/>
    <n v="0"/>
    <s v="01-Hacer un nuevo contrato social con igualdad de oportunidades para la inclusión social, productiva y política"/>
    <s v="21-Creación y vida cotidiana: Apropiación ciudadana del arte, la cultura y el patrimonio, para la democracia cultural"/>
    <s v="146-Diseñar e implementar estrategias de innovación social y comunicación a partir de un enfoque de sistema de cuidado, convivencia, participación y cultura ciudadana"/>
  </r>
  <r>
    <x v="0"/>
    <s v="009 - Sector Cultura, recreación y deporte"/>
    <x v="0"/>
    <s v="Secretaría Distrital de Cultura, Recreación y Deporte"/>
    <x v="5"/>
    <n v="2022"/>
    <s v="0119"/>
    <s v="Inversión directa"/>
    <s v="O23011601210000007648"/>
    <s v="2020110010198"/>
    <s v="Fortalecimiento estratégico de la gestión cultural territorial, poblacional y de la participación incidente en Bogotá"/>
    <s v="3. Concertar e implementar procesos para el fortalecimiento, reconocimiento,  valoración  y la pervivencia cultural de los grupos étnicos, etários y sectores sociales."/>
    <n v="23"/>
    <n v="23"/>
    <n v="23"/>
    <s v="N/A"/>
    <s v="N/A"/>
    <s v="N/A"/>
    <n v="0"/>
    <n v="0"/>
    <s v="TPGE-Trazador Presupuestal de Grupos Étnicos"/>
    <s v="Indirecto"/>
    <s v="15. Comunidades Negras, Afrocolombianos y Palenquera (NAP) - Comunidad Raizal - Pueblos y Comunidades Indígenas - Pueblo Rrom o Gitano"/>
    <s v="TPGE(EOI).Indirecto-C15.09.Prácticas culturales con enfoque étnico diferencial."/>
    <s v="No"/>
    <n v="3397326491"/>
    <n v="3397326491"/>
    <n v="3397253885"/>
    <n v="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r>
  <r>
    <x v="0"/>
    <s v="009 - Sector Cultura, recreación y deporte"/>
    <x v="0"/>
    <s v="Secretaría Distrital de Cultura, Recreación y Deporte"/>
    <x v="5"/>
    <n v="2022"/>
    <s v="0119"/>
    <s v="Inversión directa"/>
    <s v="O23011603450000007610"/>
    <s v="2020110010200"/>
    <s v="Transformación social y cultural de entornos y territorios para la construcción de paz en Bogotá"/>
    <s v="1. Adelantar procesos de concertación y articulación interinstirucional con comunidades y líderes para promover el ejercicio de los derechos culturales en territorios."/>
    <n v="10"/>
    <n v="10"/>
    <n v="10"/>
    <s v="N/A"/>
    <s v="N/A"/>
    <s v="N/A"/>
    <n v="0"/>
    <n v="0"/>
    <s v="TPGE-Trazador Presupuestal de Grupos Étnicos"/>
    <s v="Indirecto"/>
    <s v="15. Comunidades Negras, Afrocolombianos y Palenquera (NAP) - Comunidad Raizal - Pueblos y Comunidades Indígenas - Pueblo Rrom o Gitano"/>
    <s v="TPGE(EOI).Indirecto-C15.09.Prácticas culturales con enfoque étnico diferencial."/>
    <s v="No"/>
    <n v="311763486"/>
    <n v="311763486"/>
    <n v="311230987"/>
    <n v="0"/>
    <s v="03-Inspirar confianza y legitimidad para vivir sin miedo y ser epicentro de cultura ciudadana, paz y reconciliación"/>
    <s v="45-Espacio público más seguro y construido colectivamente"/>
    <s v="333-Generar una (1) estrategia para las prácticas culturales, artísticas y patrimoniales en espacios identificados como entornos conflictivos"/>
  </r>
  <r>
    <x v="0"/>
    <s v="013 - Sector Mujeres"/>
    <x v="0"/>
    <s v="Secretaría Distrital de la Mujer"/>
    <x v="6"/>
    <n v="2022"/>
    <s v="0121"/>
    <s v="Inversión directa"/>
    <s v="O23011601020000007673"/>
    <s v="2020110010283"/>
    <s v="Desarrollo de capacidades para aumentar la autonomía y empoderamiento de las mujeres en toda su diversidad en Bogotá"/>
    <s v="1. Formar mujeres en sus derechos a través de procesos de desarrollo de capacidades en el uso TIC."/>
    <n v="26100"/>
    <n v="7000"/>
    <n v="7401"/>
    <s v="N/A"/>
    <s v="N/A"/>
    <s v="N/A"/>
    <n v="0"/>
    <n v="0"/>
    <s v="TPGE-Trazador Presupuestal de Grupos Étnicos"/>
    <s v="Indirecto"/>
    <s v="15. Comunidades Negras, Afrocolombianos y Palenquera (NAP) - Comunidad Raizal - Pueblos y Comunidades Indígenas - Pueblo Rrom o Gitano"/>
    <s v="TPGE(EOP).Indirecto-C15.16.Mujeres."/>
    <s v="No"/>
    <n v="2314660065"/>
    <n v="2314660065"/>
    <n v="2256973757"/>
    <n v="0"/>
    <s v="01-Hacer un nuevo contrato social con igualdad de oportunidades para la inclusión social, productiva y política"/>
    <s v="02-Igualdad de oportunidades y desarrollo de capacidades para las mujeres"/>
    <s v="9-Aumentar en un 30% el número de mujeres formadas en los centros de inclusión digital"/>
  </r>
  <r>
    <x v="0"/>
    <s v="013 - Sector Mujeres"/>
    <x v="0"/>
    <s v="Secretaría Distrital de la Mujer"/>
    <x v="6"/>
    <n v="2022"/>
    <s v="0121"/>
    <s v="Inversión directa"/>
    <s v="O23011601020000007673"/>
    <s v="2020110010283"/>
    <s v="Desarrollo de capacidades para aumentar la autonomía y empoderamiento de las mujeres en toda su diversidad en Bogotá"/>
    <s v="2. Diseñar contenidos para el desarrollo de capacidades socioemocionales, técnicas y digitales de las mujeres, en toda su diversidad"/>
    <n v="13"/>
    <n v="4"/>
    <n v="4"/>
    <s v="N/A"/>
    <s v="N/A"/>
    <s v="N/A"/>
    <n v="0"/>
    <n v="0"/>
    <s v="TPGE-Trazador Presupuestal de Grupos Étnicos"/>
    <s v="Indirecto"/>
    <s v="15. Comunidades Negras, Afrocolombianos y Palenquera (NAP) - Comunidad Raizal - Pueblos y Comunidades Indígenas - Pueblo Rrom o Gitano"/>
    <s v="TPGE(EOP).Indirecto-C15.16.Mujeres."/>
    <s v="No"/>
    <n v="280463582"/>
    <n v="280463582"/>
    <n v="280463582"/>
    <n v="0"/>
    <s v="01-Hacer un nuevo contrato social con igualdad de oportunidades para la inclusión social, productiva y política"/>
    <s v="02-Igualdad de oportunidades y desarrollo de capacidades para las mujeres"/>
    <s v="10-Diseñar y acompañar la estrategia de emprendimiento y empleabilidad para la autonomía económica de las mujeres"/>
  </r>
  <r>
    <x v="0"/>
    <s v="013 - Sector Mujeres"/>
    <x v="0"/>
    <s v="Secretaría Distrital de la Mujer"/>
    <x v="6"/>
    <n v="2022"/>
    <s v="0121"/>
    <s v="Inversión directa"/>
    <s v="O23011601020000007673"/>
    <s v="2020110010283"/>
    <s v="Desarrollo de capacidades para aumentar la autonomía y empoderamiento de las mujeres en toda su diversidad en Bogotá"/>
    <s v="3. Diseñar e implementar estrategía para el desarrollo de capacidades sociomecionales y técnicas de las mujeres en toda su diversidad para su emprendimiento y empleabilidad."/>
    <n v="1"/>
    <n v="0.2"/>
    <n v="0.2"/>
    <s v="N/A"/>
    <s v="N/A"/>
    <s v="N/A"/>
    <n v="0"/>
    <n v="0"/>
    <s v="TPGE-Trazador Presupuestal de Grupos Étnicos"/>
    <s v="Indirecto"/>
    <s v="14. Comunidad Raizal - Pueblos y Comunidades Indígenas - Pueblo Rrom o Gitano"/>
    <s v="TPGE(ENP).Indirecto-C14.16.Mujeres."/>
    <s v="No"/>
    <n v="1600135353"/>
    <n v="1600135353"/>
    <n v="1600135353"/>
    <n v="0"/>
    <s v="01-Hacer un nuevo contrato social con igualdad de oportunidades para la inclusión social, productiva y política"/>
    <s v="02-Igualdad de oportunidades y desarrollo de capacidades para las mujeres"/>
    <s v="10-Diseñar y acompañar la estrategia de emprendimiento y empleabilidad para la autonomía económica de las mujeres"/>
  </r>
  <r>
    <x v="0"/>
    <s v="013 - Sector Mujeres"/>
    <x v="0"/>
    <s v="Secretaría Distrital de la Mujer"/>
    <x v="6"/>
    <n v="2022"/>
    <s v="0121"/>
    <s v="Inversión directa"/>
    <s v="O23011601020000007675"/>
    <s v="2020110010318"/>
    <s v="Implementación de la Estrategia de Territorialización de la Política Pública de Mujeres y Equidad de Género a través de las Casas de Igualdad de Oportunidades para las Mujeres en Bogotá"/>
    <s v="3. Adelantar proceso de asistencia técnica y fortalecimiento a procesos organizativos de mujeres"/>
    <n v="1"/>
    <n v="1"/>
    <n v="1"/>
    <s v="N/A"/>
    <s v="N/A"/>
    <s v="N/A"/>
    <n v="0"/>
    <n v="0"/>
    <s v="TPGE-Trazador Presupuestal de Grupos Étnicos"/>
    <s v="Indirecto"/>
    <s v="10. Pueblos y Comunidades Indígenas - Pueblo Rrom o Gitano"/>
    <s v="TPGE(EJP).Indirecto-C10.16.Mujeres."/>
    <s v="No"/>
    <n v="850283434"/>
    <n v="850283434"/>
    <n v="841375501"/>
    <n v="0"/>
    <s v="01-Hacer un nuevo contrato social con igualdad de oportunidades para la inclusión social, productiva y política"/>
    <s v="02-Igualdad de oportunidades y desarrollo de capacidades para las mujeres"/>
    <s v="11-Territorializar la política pública de mujeres y equidad de género a través de las Casas de Igualdad de Oportunidades en las 20 localidades"/>
  </r>
  <r>
    <x v="0"/>
    <s v="013 - Sector Mujeres"/>
    <x v="0"/>
    <s v="Secretaría Distrital de la Mujer"/>
    <x v="6"/>
    <n v="2022"/>
    <s v="0121"/>
    <s v="Inversión directa"/>
    <s v="O23011601050000007671"/>
    <s v="2020110010382"/>
    <s v="Implementación de acciones afirmativas dirigidas a las mujeres con enfoque diferencial y de género en Bogotá"/>
    <s v="1. Elaborar e implementar lineamientos con enfoques de derechos de las mujeres, de género y diferencia"/>
    <n v="3"/>
    <n v="0.55000000000000004"/>
    <n v="0.55000000000000004"/>
    <s v="N/A"/>
    <s v="N/A"/>
    <s v="N/A"/>
    <n v="0"/>
    <n v="0"/>
    <s v="TPGE-Trazador Presupuestal de Grupos Étnicos"/>
    <s v="Indirecto"/>
    <s v="15. Comunidades Negras, Afrocolombianos y Palenquera (NAP) - Comunidad Raizal - Pueblos y Comunidades Indígenas - Pueblo Rrom o Gitano"/>
    <s v="TPGE(EOP).Indirecto-C15.16.Mujeres."/>
    <s v="No"/>
    <n v="934510488"/>
    <n v="934510488"/>
    <n v="934510488"/>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r>
  <r>
    <x v="0"/>
    <s v="013 - Sector Mujeres"/>
    <x v="0"/>
    <s v="Secretaría Distrital de la Mujer"/>
    <x v="6"/>
    <n v="2022"/>
    <s v="0121"/>
    <s v="Inversión directa"/>
    <s v="O23011601050000007671"/>
    <s v="2020110010382"/>
    <s v="Implementación de acciones afirmativas dirigidas a las mujeres con enfoque diferencial y de género en Bogotá"/>
    <s v="2. Implementar estrategias con enfoque diferencial para mujeres en su diversidad"/>
    <n v="3"/>
    <n v="0.9"/>
    <n v="0.9"/>
    <s v="N/A"/>
    <s v="N/A"/>
    <s v="N/A"/>
    <n v="0"/>
    <n v="0"/>
    <s v="TPGE-Trazador Presupuestal de Grupos Étnicos"/>
    <s v="Indirecto"/>
    <s v="15. Comunidades Negras, Afrocolombianos y Palenquera (NAP) - Comunidad Raizal - Pueblos y Comunidades Indígenas - Pueblo Rrom o Gitano"/>
    <s v="TPGE(EOP).Indirecto-C15.16.Mujeres."/>
    <s v="No"/>
    <n v="1001672824"/>
    <n v="1001672824"/>
    <n v="1001395994"/>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r>
  <r>
    <x v="0"/>
    <s v="013 - Sector Mujeres"/>
    <x v="0"/>
    <s v="Secretaría Distrital de la Mujer"/>
    <x v="6"/>
    <n v="2022"/>
    <s v="0121"/>
    <s v="Inversión directa"/>
    <s v="O23011601050000007671"/>
    <s v="2020110010382"/>
    <s v="Implementación de acciones afirmativas dirigidas a las mujeres con enfoque diferencial y de género en Bogotá"/>
    <s v="3. Implementar estrategia Casa de Todas"/>
    <n v="1"/>
    <n v="1"/>
    <n v="1"/>
    <s v="N/A"/>
    <s v="N/A"/>
    <s v="N/A"/>
    <n v="0"/>
    <n v="0"/>
    <s v="TPGE-Trazador Presupuestal de Grupos Étnicos"/>
    <s v="Indirecto"/>
    <s v="15. Comunidades Negras, Afrocolombianos y Palenquera (NAP) - Comunidad Raizal - Pueblos y Comunidades Indígenas - Pueblo Rrom o Gitano"/>
    <s v="TPGE(EOP).Indirecto-C15.16.Mujeres."/>
    <s v="No"/>
    <n v="1621559303"/>
    <n v="1621559303"/>
    <n v="1614777479"/>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r>
  <r>
    <x v="0"/>
    <s v="013 - Sector Mujeres"/>
    <x v="0"/>
    <s v="Secretaría Distrital de la Mujer"/>
    <x v="6"/>
    <n v="2022"/>
    <s v="0121"/>
    <s v="Inversión directa"/>
    <s v="O23011601050000007671"/>
    <s v="2020110010382"/>
    <s v="Implementación de acciones afirmativas dirigidas a las mujeres con enfoque diferencial y de género en Bogotá"/>
    <s v="4. Implementar estrategia de educación flexible con enfoque diferencial."/>
    <n v="1"/>
    <n v="0.3"/>
    <n v="0.3"/>
    <s v="N/A"/>
    <s v="N/A"/>
    <s v="N/A"/>
    <n v="0"/>
    <n v="0"/>
    <s v="TPGE-Trazador Presupuestal de Grupos Étnicos"/>
    <s v="Indirecto"/>
    <s v="15. Comunidades Negras, Afrocolombianos y Palenquera (NAP) - Comunidad Raizal - Pueblos y Comunidades Indígenas - Pueblo Rrom o Gitano"/>
    <s v="TPGE(EOP).Indirecto-C15.16.Mujeres."/>
    <s v="No"/>
    <n v="416167147"/>
    <n v="416167147"/>
    <n v="416167147"/>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r>
  <r>
    <x v="0"/>
    <s v="013 - Sector Mujeres"/>
    <x v="0"/>
    <s v="Secretaría Distrital de la Mujer"/>
    <x v="6"/>
    <n v="2022"/>
    <s v="0121"/>
    <s v="Inversión directa"/>
    <s v="O23011601050000007671"/>
    <s v="2020110010382"/>
    <s v="Implementación de acciones afirmativas dirigidas a las mujeres con enfoque diferencial y de género en Bogotá"/>
    <s v="7. Diseñar e implementar estrategias de transformación de imaginarios, representaciones  y estereotipos de discriminación con enfoque diferencial y de género, dirigidas a la ciudadanía"/>
    <n v="4"/>
    <n v="1"/>
    <n v="1"/>
    <s v="N/A"/>
    <s v="N/A"/>
    <s v="N/A"/>
    <n v="0"/>
    <n v="0"/>
    <s v="TPGE-Trazador Presupuestal de Grupos Étnicos"/>
    <s v="Indirecto"/>
    <s v="15. Comunidades Negras, Afrocolombianos y Palenquera (NAP) - Comunidad Raizal - Pueblos y Comunidades Indígenas - Pueblo Rrom o Gitano"/>
    <s v="TPGE(EOP).Indirecto-C15.16.Mujeres."/>
    <s v="No"/>
    <n v="540619927"/>
    <n v="540619927"/>
    <n v="540343097"/>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r>
  <r>
    <x v="0"/>
    <s v="013 - Sector Mujeres"/>
    <x v="0"/>
    <s v="Secretaría Distrital de la Mujer"/>
    <x v="6"/>
    <n v="2022"/>
    <s v="0121"/>
    <s v="Inversión directa"/>
    <s v="O23011601060000007718"/>
    <s v="2020110010282"/>
    <s v="Implementación del Sistema Distrital de Cuidado en Bogotá"/>
    <s v="3. Gestionar estrategia para la adecuación de infraestructura de manzanas de cuidado."/>
    <n v="1"/>
    <n v="0.25"/>
    <n v="0.25"/>
    <s v="N/A"/>
    <s v="N/A"/>
    <s v="N/A"/>
    <n v="0"/>
    <n v="0"/>
    <s v="TPGE-Trazador Presupuestal de Grupos Étnicos"/>
    <s v="Indirecto"/>
    <s v="01. Comunidades Negras, Afrocolombianos y Palenquera (NAP)"/>
    <s v="TPGE(EAP).Indirecto-C01.16.Mujeres."/>
    <s v="No"/>
    <n v="2527791404"/>
    <n v="2527791404"/>
    <n v="2489830325"/>
    <n v="0"/>
    <s v="01-Hacer un nuevo contrato social con igualdad de oportunidades para la inclusión social, productiva y política"/>
    <s v="06-Sistema Distrital del Cuidado"/>
    <s v="56-Gestionar la implementación, en la ciudad y la ruralidad, de la estrategia de manzanas del cuidado y unidades móviles de servicios del cuidado para las personas que requieren cuidado y para los y las cuidadoras de personas y animales domésticos"/>
  </r>
  <r>
    <x v="0"/>
    <s v="013 - Sector Mujeres"/>
    <x v="0"/>
    <s v="Secretaría Distrital de la Mujer"/>
    <x v="6"/>
    <n v="2022"/>
    <s v="0121"/>
    <s v="Inversión directa"/>
    <s v="O23011601060000007718"/>
    <s v="2020110010282"/>
    <s v="Implementación del Sistema Distrital de Cuidado en Bogotá"/>
    <s v="4. Diseñar e implementar estrategia de cuidado a cuidadoras"/>
    <n v="1"/>
    <n v="0.24"/>
    <n v="0.24"/>
    <s v="N/A"/>
    <s v="N/A"/>
    <s v="N/A"/>
    <n v="0"/>
    <n v="0"/>
    <s v="TPGE-Trazador Presupuestal de Grupos Étnicos"/>
    <s v="Indirecto"/>
    <s v="15. Comunidades Negras, Afrocolombianos y Palenquera (NAP) - Comunidad Raizal - Pueblos y Comunidades Indígenas - Pueblo Rrom o Gitano"/>
    <s v="TPGE(EOP).Indirecto-C15.16.Mujeres."/>
    <s v="No"/>
    <n v="2629552775"/>
    <n v="2629552775"/>
    <n v="2580779919"/>
    <n v="0"/>
    <s v="01-Hacer un nuevo contrato social con igualdad de oportunidades para la inclusión social, productiva y política"/>
    <s v="06-Sistema Distrital del Cuidado"/>
    <s v="56-Gestionar la implementación, en la ciudad y la ruralidad, de la estrategia de manzanas del cuidado y unidades móviles de servicios del cuidado para las personas que requieren cuidado y para los y las cuidadoras de personas y animales domésticos"/>
  </r>
  <r>
    <x v="0"/>
    <s v="013 - Sector Mujeres"/>
    <x v="0"/>
    <s v="Secretaría Distrital de la Mujer"/>
    <x v="6"/>
    <n v="2022"/>
    <s v="0121"/>
    <s v="Inversión directa"/>
    <s v="O23011601060000007718"/>
    <s v="2020110010282"/>
    <s v="Implementación del Sistema Distrital de Cuidado en Bogotá"/>
    <s v="5. Diseñar documento para la implementación de la estrategia pedagógica para la valoración, la resignificación, el reconocimiento y la redistribución del trabajo de cuidado no remunerado que realizan las mujeres en Bogotá."/>
    <n v="1"/>
    <n v="1"/>
    <n v="1"/>
    <s v="N/A"/>
    <s v="N/A"/>
    <s v="N/A"/>
    <n v="0"/>
    <n v="0"/>
    <s v="TPGE-Trazador Presupuestal de Grupos Étnicos"/>
    <s v="Indirecto"/>
    <s v="03. Pueblos y Comunidades Indígenas"/>
    <s v="TPGE(ECP).Indirecto-C03.16.Mujeres."/>
    <s v="No"/>
    <n v="428921193"/>
    <n v="428921193"/>
    <n v="421836034"/>
    <n v="0"/>
    <s v="01-Hacer un nuevo contrato social con igualdad de oportunidades para la inclusión social, productiva y política"/>
    <s v="06-Sistema Distrital del Cuidado"/>
    <s v="52-Formular e implementar una estrategia pedagógica para la valoración, la resignificación, el reconocimiento y la redistribución del trabajo de cuidado no remunerado que realizan las mujeres en Bogotá"/>
  </r>
  <r>
    <x v="0"/>
    <s v="013 - Sector Mujeres"/>
    <x v="0"/>
    <s v="Secretaría Distrital de la Mujer"/>
    <x v="6"/>
    <n v="2022"/>
    <s v="0121"/>
    <s v="Inversión directa"/>
    <s v="O23011601060000007718"/>
    <s v="2020110010282"/>
    <s v="Implementación del Sistema Distrital de Cuidado en Bogotá"/>
    <s v="6. Implementar estrategia para el reconocimiento y la redistribución del trabajo de cuidado no remunerado entre hombres y mujeres."/>
    <n v="1"/>
    <n v="1"/>
    <n v="1"/>
    <s v="N/A"/>
    <s v="N/A"/>
    <s v="N/A"/>
    <n v="0"/>
    <n v="0"/>
    <s v="TPGE-Trazador Presupuestal de Grupos Étnicos"/>
    <s v="Indirecto"/>
    <s v="01. Comunidades Negras, Afrocolombianos y Palenquera (NAP)"/>
    <s v="TPGE(EAP).Indirecto-C01.16.Mujeres."/>
    <s v="No"/>
    <n v="600173313"/>
    <n v="600173313"/>
    <n v="577279580"/>
    <n v="0"/>
    <s v="01-Hacer un nuevo contrato social con igualdad de oportunidades para la inclusión social, productiva y política"/>
    <s v="06-Sistema Distrital del Cuidado"/>
    <s v="52-Formular e implementar una estrategia pedagógica para la valoración, la resignificación, el reconocimiento y la redistribución del trabajo de cuidado no remunerado que realizan las mujeres en Bogotá"/>
  </r>
  <r>
    <x v="0"/>
    <s v="013 - Sector Mujeres"/>
    <x v="0"/>
    <s v="Secretaría Distrital de la Mujer"/>
    <x v="6"/>
    <n v="2022"/>
    <s v="0121"/>
    <s v="Inversión directa"/>
    <s v="O23011601060000007718"/>
    <s v="2020110010282"/>
    <s v="Implementación del Sistema Distrital de Cuidado en Bogotá"/>
    <s v="7. Gestionar la implementación de estrategia de unidades móviles de cuidado"/>
    <n v="1"/>
    <n v="0.25"/>
    <n v="0.25"/>
    <s v="N/A"/>
    <s v="N/A"/>
    <s v="N/A"/>
    <n v="0"/>
    <n v="0"/>
    <s v="TPGE-Trazador Presupuestal de Grupos Étnicos"/>
    <s v="Indirecto"/>
    <s v="01. Comunidades Negras, Afrocolombianos y Palenquera (NAP)"/>
    <s v="TPGE(EAP).Indirecto-C01.16.Mujeres."/>
    <s v="No"/>
    <n v="2754643666"/>
    <n v="2754643666"/>
    <n v="2098344024"/>
    <n v="0"/>
    <s v="01-Hacer un nuevo contrato social con igualdad de oportunidades para la inclusión social, productiva y política"/>
    <s v="06-Sistema Distrital del Cuidado"/>
    <s v="56-Gestionar la implementación, en la ciudad y la ruralidad, de la estrategia de manzanas del cuidado y unidades móviles de servicios del cuidado para las personas que requieren cuidado y para los y las cuidadoras de personas y animales domésticos"/>
  </r>
  <r>
    <x v="0"/>
    <s v="013 - Sector Mujeres"/>
    <x v="0"/>
    <s v="Secretaría Distrital de la Mujer"/>
    <x v="6"/>
    <n v="2022"/>
    <s v="0121"/>
    <s v="Inversión directa"/>
    <s v="O23011603400000007734"/>
    <s v="2020110010281"/>
    <s v="Fortalecimiento a la implementación del Sistema Distrital de Protección integral a las mujeres víctimas de violencias - SOFIA en Bogotá"/>
    <s v="4. Realizar atención al % de Personas (Mujeres víctimas de violencia y personas a cargo) acogidas en Casa Refugio"/>
    <n v="100"/>
    <n v="100"/>
    <n v="100"/>
    <s v="N/A"/>
    <s v="N/A"/>
    <s v="N/A"/>
    <n v="0"/>
    <n v="0"/>
    <s v="TPGE-Trazador Presupuestal de Grupos Étnicos"/>
    <s v="Indirecto"/>
    <s v="03. Pueblos y Comunidades Indígenas"/>
    <s v="TPGE(ECP).Indirecto-C03.16.Mujeres."/>
    <s v="No"/>
    <n v="1406510732"/>
    <n v="1406510732"/>
    <n v="1396376799"/>
    <n v="0"/>
    <s v="03-Inspirar confianza y legitimidad para vivir sin miedo y ser epicentro de cultura ciudadana, paz y reconciliación"/>
    <s v="40-Más mujeres viven una vida libre de violencias, se sienten seguras y acceden con confianza al sistema de justicia"/>
    <s v="305-Ampliar a 6 el modelo de operación de Casa refugio priorizando la ruralidad (Acuerdo 631/2015) y modalidad intermedia"/>
  </r>
  <r>
    <x v="0"/>
    <s v="013 - Sector Mujeres"/>
    <x v="0"/>
    <s v="Secretaría Distrital de la Mujer"/>
    <x v="6"/>
    <n v="2022"/>
    <s v="0121"/>
    <s v="Inversión directa"/>
    <s v="O23011603400000007734"/>
    <s v="2020110010281"/>
    <s v="Fortalecimiento a la implementación del Sistema Distrital de Protección integral a las mujeres víctimas de violencias - SOFIA en Bogotá"/>
    <s v="5. Fortalecer componentes del Sistema SOFIA"/>
    <n v="4"/>
    <n v="4"/>
    <n v="4"/>
    <s v="N/A"/>
    <s v="N/A"/>
    <s v="N/A"/>
    <n v="0"/>
    <n v="0"/>
    <s v="TPGE-Trazador Presupuestal de Grupos Étnicos"/>
    <s v="Indirecto"/>
    <s v="06. Comunidades Negras, Afrocolombianos y Palenquera (NAP) - Pueblos y Comunidades Indígenas"/>
    <s v="TPGE(EFP).Indirecto-C06.16.Mujeres."/>
    <s v="No"/>
    <n v="2086046302"/>
    <n v="2086046302"/>
    <n v="2082021099"/>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r>
  <r>
    <x v="0"/>
    <s v="013 - Sector Mujeres"/>
    <x v="0"/>
    <s v="Secretaría Distrital de la Mujer"/>
    <x v="6"/>
    <n v="2022"/>
    <s v="0121"/>
    <s v="Inversión directa"/>
    <s v="O23011603400000007734"/>
    <s v="2020110010281"/>
    <s v="Fortalecimiento a la implementación del Sistema Distrital de Protección integral a las mujeres víctimas de violencias - SOFIA en Bogotá"/>
    <s v="6. Implementar estrategia de Prevención de Riesgo de feminicidio"/>
    <n v="1"/>
    <n v="1"/>
    <n v="1"/>
    <s v="N/A"/>
    <s v="N/A"/>
    <s v="N/A"/>
    <n v="0"/>
    <n v="0"/>
    <s v="TPGE-Trazador Presupuestal de Grupos Étnicos"/>
    <s v="Indirecto"/>
    <s v="01. Comunidades Negras, Afrocolombianos y Palenquera (NAP)"/>
    <s v="TPGE(EAP).Indirecto-C01.16.Mujeres."/>
    <s v="No"/>
    <n v="3582956575"/>
    <n v="3582956575"/>
    <n v="3575490373"/>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r>
  <r>
    <x v="0"/>
    <s v="013 - Sector Mujeres"/>
    <x v="0"/>
    <s v="Secretaría Distrital de la Mujer"/>
    <x v="6"/>
    <n v="2022"/>
    <s v="0121"/>
    <s v="Inversión directa"/>
    <s v="O23011603400000007734"/>
    <s v="2020110010281"/>
    <s v="Fortalecimiento a la implementación del Sistema Distrital de Protección integral a las mujeres víctimas de violencias - SOFIA en Bogotá"/>
    <s v="7. Dinamizar consejos Locales de seguridad para las mujeres y sus respectivos planes locales de seguridad"/>
    <n v="20"/>
    <n v="20"/>
    <n v="20"/>
    <s v="N/A"/>
    <s v="N/A"/>
    <s v="N/A"/>
    <n v="0"/>
    <n v="0"/>
    <s v="TPGE-Trazador Presupuestal de Grupos Étnicos"/>
    <s v="Indirecto"/>
    <s v="01. Comunidades Negras, Afrocolombianos y Palenquera (NAP)"/>
    <s v="TPGE(EAP).Indirecto-C01.16.Mujeres."/>
    <s v="No"/>
    <n v="1396374235"/>
    <n v="1396374235"/>
    <n v="1396374235"/>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r>
  <r>
    <x v="0"/>
    <s v="013 - Sector Mujeres"/>
    <x v="0"/>
    <s v="Secretaría Distrital de la Mujer"/>
    <x v="6"/>
    <n v="2022"/>
    <s v="0121"/>
    <s v="Inversión directa"/>
    <s v="O23011603400000007734"/>
    <s v="2020110010281"/>
    <s v="Fortalecimiento a la implementación del Sistema Distrital de Protección integral a las mujeres víctimas de violencias - SOFIA en Bogotá"/>
    <s v="8. Implementar protocolo de prevención, atención y seguimiento a casos de violencia en el transporte público"/>
    <n v="1"/>
    <n v="1"/>
    <n v="1"/>
    <s v="N/A"/>
    <s v="N/A"/>
    <s v="N/A"/>
    <n v="0"/>
    <n v="0"/>
    <s v="TPGE-Trazador Presupuestal de Grupos Étnicos"/>
    <s v="Indirecto"/>
    <s v="01. Comunidades Negras, Afrocolombianos y Palenquera (NAP)"/>
    <s v="TPGE(EAP).Indirecto-C01.16.Mujeres."/>
    <s v="No"/>
    <n v="264870768"/>
    <n v="264870768"/>
    <n v="257614034"/>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r>
  <r>
    <x v="0"/>
    <s v="013 - Sector Mujeres"/>
    <x v="0"/>
    <s v="Secretaría Distrital de la Mujer"/>
    <x v="6"/>
    <n v="2022"/>
    <s v="0121"/>
    <s v="Inversión directa"/>
    <s v="O23011603400000007734"/>
    <s v="2020110010281"/>
    <s v="Fortalecimiento a la implementación del Sistema Distrital de Protección integral a las mujeres víctimas de violencias - SOFIA en Bogotá"/>
    <s v="9. Realizar atenciones a mujeres víctimas de violencias, a través de las duplas de atención"/>
    <n v="11983"/>
    <n v="3126"/>
    <n v="3847"/>
    <s v="N/A"/>
    <s v="N/A"/>
    <s v="N/A"/>
    <n v="0"/>
    <n v="0"/>
    <s v="TPGE-Trazador Presupuestal de Grupos Étnicos"/>
    <s v="Indirecto"/>
    <s v="03. Pueblos y Comunidades Indígenas"/>
    <s v="TPGE(ECP).Indirecto-C03.16.Mujeres."/>
    <s v="No"/>
    <n v="1121866369"/>
    <n v="1121866369"/>
    <n v="1121866369"/>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r>
  <r>
    <x v="0"/>
    <s v="008 - Sector Integración social"/>
    <x v="0"/>
    <s v="Secretaría Distrital de Integración Social"/>
    <x v="7"/>
    <n v="2022"/>
    <s v="0122"/>
    <s v="Inversión directa"/>
    <s v="O23011601030000007757"/>
    <s v="2020110010099"/>
    <s v="Implementación de estrategias y servicios integrales para el abordaje del fenómeno de habitabilidad en calle en Bogotá"/>
    <s v="4. Atender  ciudadanas y ciudadanos en riesgo y habitantes de calle mediante la mitigación de riesgos y daños asociados al fenómeno de habitabilidad en calle."/>
    <n v="9795"/>
    <n v="9795"/>
    <n v="10696"/>
    <s v="N/A"/>
    <s v="N/A"/>
    <s v="N/A"/>
    <n v="0"/>
    <n v="0"/>
    <s v="TPGE-Trazador Presupuestal de Grupos Étnicos"/>
    <s v="Indirecto"/>
    <s v="11. Comunidades Negras, Afrocolombianos y Palenquera (NAP) - Comunidad Raizal - Pueblos y Comunidades Indígenas"/>
    <s v="TPGE(EKN).Indirecto-C11.14.Adecuación institucional y lucha contra el racismo y la discriminación."/>
    <s v="No"/>
    <n v="35006156669"/>
    <n v="35006156669"/>
    <n v="34549242043"/>
    <n v="0"/>
    <s v="01-Hacer un nuevo contrato social con igualdad de oportunidades para la inclusión social, productiva y política"/>
    <s v="03-Movilidad social integral"/>
    <s v="17-Incrementar en 825 cupos la atención integral de ciudadanas y ciudadanos habitantes de calle en los servicios sociales que tiene la Secretaría Distrital de Integración Social dispuestos para su atención, que considere los impactos sociales y sanitarios de la emergencia"/>
  </r>
  <r>
    <x v="0"/>
    <s v="008 - Sector Integración social"/>
    <x v="0"/>
    <s v="Secretaría Distrital de Integración Social"/>
    <x v="7"/>
    <n v="2022"/>
    <s v="0122"/>
    <s v="Inversión directa"/>
    <s v="O23011601030000007768"/>
    <s v="2020110010113"/>
    <s v="Implementación de una estrategia de acompañamiento a hogares con mayor pobreza evidente y oculta de Bogotá"/>
    <s v="2. Acompañar hogares pobres o en pobreza emergente"/>
    <n v="27025"/>
    <n v="5889"/>
    <n v="5889"/>
    <s v="N/A"/>
    <s v="N/A"/>
    <s v="N/A"/>
    <n v="0"/>
    <n v="0"/>
    <s v="TPGE-Trazador Presupuestal de Grupos Étnicos"/>
    <s v="Indirecto"/>
    <s v="15. Comunidades Negras, Afrocolombianos y Palenquera (NAP) - Comunidad Raizal - Pueblos y Comunidades Indígenas - Pueblo Rrom o Gitano"/>
    <s v="TPGE(EOO).Indirecto-C15.15.Calidad de vida."/>
    <s v="No"/>
    <n v="2513650077"/>
    <n v="2513650077"/>
    <n v="2433716594"/>
    <n v="0"/>
    <s v="01-Hacer un nuevo contrato social con igualdad de oportunidades para la inclusión social, productiva y política"/>
    <s v="03-Movilidad social integral"/>
    <s v="15-Implementar una estrategia de acompañamiento de hogares pobres, en vulnerabilidad y riesgo social derivada de la pandemia del COVID 19, identificados poblacional diferencial y geográficamente en los barrios con mayor pobreza evidente y oculta del distrito"/>
  </r>
  <r>
    <x v="0"/>
    <s v="008 - Sector Integración social"/>
    <x v="0"/>
    <s v="Secretaría Distrital de Integración Social"/>
    <x v="7"/>
    <n v="2022"/>
    <s v="0122"/>
    <s v="Inversión directa"/>
    <s v="O23011601030000007768"/>
    <s v="2020110010113"/>
    <s v="Implementación de una estrategia de acompañamiento a hogares con mayor pobreza evidente y oculta de Bogotá"/>
    <s v="4. Apoyar la reactivación económica de personas adultas y sus familias con pobreza oculta, vulnerabilidad, fragilidad social o afectados por emergencia sanitaria, identificadas  en la estrategia"/>
    <n v="4300"/>
    <n v="897"/>
    <n v="897"/>
    <s v="N/A"/>
    <s v="N/A"/>
    <s v="N/A"/>
    <n v="0"/>
    <n v="0"/>
    <s v="TPGE-Trazador Presupuestal de Grupos Étnicos"/>
    <s v="Indirecto"/>
    <s v="15. Comunidades Negras, Afrocolombianos y Palenquera (NAP) - Comunidad Raizal - Pueblos y Comunidades Indígenas - Pueblo Rrom o Gitano"/>
    <s v="TPGE(EOO).Indirecto-C15.15.Calidad de vida."/>
    <s v="No"/>
    <n v="1718434000"/>
    <n v="1718434000"/>
    <n v="1712948868"/>
    <n v="0"/>
    <s v="01-Hacer un nuevo contrato social con igualdad de oportunidades para la inclusión social, productiva y política"/>
    <s v="03-Movilidad social integral"/>
    <s v="14-Implementar una (1) estrategia de gestión interinstitucional que permita la movilización social y el desarrollo de capacidades de los adultos y adultas identificados en pobreza oculta, vulnerabilidad, fragilidad social o afectados por emergencias sanitarias en la ciudad de Bogotá"/>
  </r>
  <r>
    <x v="0"/>
    <s v="008 - Sector Integración social"/>
    <x v="0"/>
    <s v="Secretaría Distrital de Integración Social"/>
    <x v="7"/>
    <n v="2022"/>
    <s v="0122"/>
    <s v="Inversión directa"/>
    <s v="O23011601040000007730"/>
    <s v="2020110010083"/>
    <s v="Servicio de atención a la población proveniente de flujos migratorios mixtos en Bogotá"/>
    <s v="3. Beneficiar a personas de flujos migratorios mixtos mediante estabilización e inclusión socioeconómica y cultural."/>
    <n v="65151"/>
    <n v="12270"/>
    <n v="12270"/>
    <s v="N/A"/>
    <s v="N/A"/>
    <s v="N/A"/>
    <n v="0"/>
    <n v="0"/>
    <s v="TPGE-Trazador Presupuestal de Grupos Étnicos"/>
    <s v="Indirecto"/>
    <s v="15. Comunidades Negras, Afrocolombianos y Palenquera (NAP) - Comunidad Raizal - Pueblos y Comunidades Indígenas - Pueblo Rrom o Gitano"/>
    <s v="TPGE(EOO).Indirecto-C15.15.Calidad de vida."/>
    <s v="No"/>
    <n v="1645866444"/>
    <n v="1645866444"/>
    <n v="711582548"/>
    <n v="0"/>
    <s v="01-Hacer un nuevo contrato social con igualdad de oportunidades para la inclusión social, productiva y política"/>
    <s v="04-Prevención de la exclusión por razones étnicas, religiosas, sociales, políticas y de orientación sexual"/>
    <s v="21-Atender en las 20 localidades del distrito a la población en flujos migratorios mixtos y retornados que solicitan la oferta de servicios de la SDIS"/>
  </r>
  <r>
    <x v="0"/>
    <s v="008 - Sector Integración social"/>
    <x v="0"/>
    <s v="Secretaría Distrital de Integración Social"/>
    <x v="7"/>
    <n v="2022"/>
    <s v="0122"/>
    <s v="Inversión directa"/>
    <s v="O23011601040000007756"/>
    <s v="2020110010115"/>
    <s v="Compromiso social por la diversidad en Bogotá"/>
    <s v="5. Brindar atenciòn a personas de los sectores LGBTI, sus familias y redes de apoyo desde los servicios sociales de la Subdirecciòn para  Asuntos LGBTI y la estrategia territorial de integral  social"/>
    <n v="16000"/>
    <n v="5611"/>
    <n v="5611"/>
    <s v="N/A"/>
    <s v="N/A"/>
    <s v="N/A"/>
    <n v="0"/>
    <n v="0"/>
    <s v="TPGE-Trazador Presupuestal de Grupos Étnicos"/>
    <s v="Indirecto"/>
    <s v="01. Comunidades Negras, Afrocolombianos y Palenquera (NAP)"/>
    <s v="TPGE(EAM).Indirecto-C01.13.Economía propia."/>
    <s v="No"/>
    <n v="1824604003"/>
    <n v="1824604003"/>
    <n v="1788552096"/>
    <n v="0"/>
    <s v="01-Hacer un nuevo contrato social con igualdad de oportunidades para la inclusión social, productiva y política"/>
    <s v="04-Prevención de la exclusión por razones étnicas, religiosas, sociales, políticas y de orientación sexual"/>
    <s v="25-Fortalecer la implementación de la Política Pública LGBTI a través de la puesta en marcha de 2 nuevos centros comunitarios LGBTI con enfoque territorial para la prestación de servicios sociales bajo modelos flexibles de atención integral en el marco de la PPLGBTI"/>
  </r>
  <r>
    <x v="0"/>
    <s v="008 - Sector Integración social"/>
    <x v="0"/>
    <s v="Secretaría Distrital de Integración Social"/>
    <x v="7"/>
    <n v="2022"/>
    <s v="0122"/>
    <s v="Inversión directa"/>
    <s v="O23011601060000007744"/>
    <s v="2020110010075"/>
    <s v="Generación de Oportunidades para el Desarrollo Integral de la Niñez y la Adolescencia de Bogotá"/>
    <s v="3. Atender a  niñas, niños y adolescentes con discapacidad, alteraciones en el desarrollo, restricciones médicas, pertenecientes a grupos étnicos y víctimas por el conflicto armado con enfoque diferencial y de género ."/>
    <n v="18500"/>
    <n v="15880"/>
    <n v="15880"/>
    <s v="N/A"/>
    <s v="N/A"/>
    <s v="N/A"/>
    <n v="0"/>
    <n v="0"/>
    <s v="TPGE-Trazador Presupuestal de Grupos Étnicos"/>
    <s v="Indirecto"/>
    <s v="05. Comunidades Negras, Afrocolombianos y Palenquera (NAP) - Comunidad Raizal"/>
    <s v="TPGE(EEI).Indirecto-C05.09.Prácticas culturales con enfoque étnico diferencial."/>
    <s v="No"/>
    <n v="7365549557"/>
    <n v="7365549557"/>
    <n v="7289248125"/>
    <n v="0"/>
    <s v="01-Hacer un nuevo contrato social con igualdad de oportunidades para la inclusión social, productiva y política"/>
    <s v="06-Sistema Distrital del Cuidado"/>
    <s v="42-Atender con enfoque diferencial a 71.000 niñas y niños en servicios dirigidos a la primera infancia pertinentes y de calidad en el marco de la atención integral, a través de una oferta flexible que tenga en cuenta las dinámicas socioeconómicas de las familias y cuidadores y, que permita potenciar el desarrollo de las niñas y los niños, así como prevenir situaciones de riesgo para la garantía de sus derechos"/>
  </r>
  <r>
    <x v="0"/>
    <s v="008 - Sector Integración social"/>
    <x v="0"/>
    <s v="Secretaría Distrital de Integración Social"/>
    <x v="7"/>
    <n v="2022"/>
    <s v="0122"/>
    <s v="Inversión directa"/>
    <s v="O23011601060000007745"/>
    <s v="2020110010079"/>
    <s v="Compromiso por una alimentación integral en Bogotá"/>
    <s v="2. Beneficiar al porciento de personas programadas mediante raciones de comida caliente en comedores comunitarios."/>
    <n v="100"/>
    <n v="100"/>
    <n v="99.4"/>
    <s v="N/A"/>
    <s v="N/A"/>
    <s v="N/A"/>
    <n v="0"/>
    <n v="0"/>
    <s v="TPGE-Trazador Presupuestal de Grupos Étnicos"/>
    <s v="Indirecto"/>
    <s v="06. Comunidades Negras, Afrocolombianos y Palenquera (NAP) - Pueblos y Comunidades Indígenas"/>
    <s v="TPGE(EFO).Indirecto-C06.15.Calidad de vida."/>
    <s v="No"/>
    <n v="64942782795"/>
    <n v="64942782795"/>
    <n v="60908038600"/>
    <n v="0"/>
    <s v="01-Hacer un nuevo contrato social con igualdad de oportunidades para la inclusión social, productiva y política"/>
    <s v="06-Sistema Distrital del Cuidado"/>
    <s v="50-Entregar el 100% de apoyos alimentarios a través de los comedores comunitarios en sus diferentes modalidades, teniendo en cuenta las necesidades de los territorios y poblaciones"/>
  </r>
  <r>
    <x v="0"/>
    <s v="008 - Sector Integración social"/>
    <x v="0"/>
    <s v="Secretaría Distrital de Integración Social"/>
    <x v="7"/>
    <n v="2022"/>
    <s v="0122"/>
    <s v="Inversión directa"/>
    <s v="O23011601060000007745"/>
    <s v="2020110010079"/>
    <s v="Compromiso por una alimentación integral en Bogotá"/>
    <s v="4. Beneficiar al porciento de personas programadas con la entrega de apoyos alimentarios mediante bonos canjeables por alimentos y apoyos en especie"/>
    <n v="100"/>
    <n v="100"/>
    <n v="94.9"/>
    <s v="N/A"/>
    <s v="N/A"/>
    <s v="N/A"/>
    <n v="0"/>
    <n v="0"/>
    <s v="TPGE-Trazador Presupuestal de Grupos Étnicos"/>
    <s v="Indirecto"/>
    <s v="15. Comunidades Negras, Afrocolombianos y Palenquera (NAP) - Comunidad Raizal - Pueblos y Comunidades Indígenas - Pueblo Rrom o Gitano"/>
    <s v="TPGE(EOO).Indirecto-C15.15.Calidad de vida."/>
    <s v="No"/>
    <n v="166237112398"/>
    <n v="166237112398"/>
    <n v="150104342747"/>
    <n v="0"/>
    <s v="01-Hacer un nuevo contrato social con igualdad de oportunidades para la inclusión social, productiva y política"/>
    <s v="06-Sistema Distrital del Cuidado"/>
    <s v="51-Entregar el 100% de los apoyos alimentarios requeridos por la población beneficiaria de los servicios sociales de integración social"/>
  </r>
  <r>
    <x v="0"/>
    <s v="008 - Sector Integración social"/>
    <x v="0"/>
    <s v="Secretaría Distrital de Integración Social"/>
    <x v="7"/>
    <n v="2022"/>
    <s v="0122"/>
    <s v="Inversión directa"/>
    <s v="O23011601060000007745"/>
    <s v="2020110010079"/>
    <s v="Compromiso por una alimentación integral en Bogotá"/>
    <s v="6. Entregar el porciento de ayudas humanitarias dirigidas a atender emergencias sociales"/>
    <n v="100"/>
    <n v="100"/>
    <n v="100"/>
    <s v="N/A"/>
    <s v="N/A"/>
    <s v="N/A"/>
    <n v="0"/>
    <n v="0"/>
    <s v="TPGE-Trazador Presupuestal de Grupos Étnicos"/>
    <s v="Indirecto"/>
    <s v="15. Comunidades Negras, Afrocolombianos y Palenquera (NAP) - Comunidad Raizal - Pueblos y Comunidades Indígenas - Pueblo Rrom o Gitano"/>
    <s v="TPGE(EOO).Indirecto-C15.15.Calidad de vida."/>
    <s v="No"/>
    <n v="3244961974"/>
    <n v="3244961974"/>
    <n v="2893360144"/>
    <n v="0"/>
    <s v="01-Hacer un nuevo contrato social con igualdad de oportunidades para la inclusión social, productiva y política"/>
    <s v="06-Sistema Distrital del Cuidado"/>
    <s v="64-Suministrar el 100% de apoyos humanitarios, impulsando las compras locales y el consumo sostenible, teniendo en cuenta las necesidades territoriales y poblacionales diferenciales"/>
  </r>
  <r>
    <x v="0"/>
    <s v="008 - Sector Integración social"/>
    <x v="0"/>
    <s v="Secretaría Distrital de Integración Social"/>
    <x v="7"/>
    <n v="2022"/>
    <s v="0122"/>
    <s v="Inversión directa"/>
    <s v="O23011601060000007745"/>
    <s v="2020110010079"/>
    <s v="Compromiso por una alimentación integral en Bogotá"/>
    <s v="9. Formular e implementar estrategia de inclusión social"/>
    <n v="1"/>
    <n v="0.6"/>
    <n v="0.6"/>
    <s v="N/A"/>
    <s v="N/A"/>
    <s v="N/A"/>
    <n v="0"/>
    <n v="0"/>
    <s v="TPGE-Trazador Presupuestal de Grupos Étnicos"/>
    <s v="Indirecto"/>
    <s v="15. Comunidades Negras, Afrocolombianos y Palenquera (NAP) - Comunidad Raizal - Pueblos y Comunidades Indígenas - Pueblo Rrom o Gitano"/>
    <s v="TPGE(EOO).Indirecto-C15.15.Calidad de vida."/>
    <s v="No"/>
    <n v="298333600"/>
    <n v="298333600"/>
    <n v="297804400"/>
    <n v="0"/>
    <s v="01-Hacer un nuevo contrato social con igualdad de oportunidades para la inclusión social, productiva y política"/>
    <s v="06-Sistema Distrital del Cuidado"/>
    <s v="54-Formular, implementar y realizar seguimiento a una (1) estrategia de inclusión social, que contribuya a la transformación de las realidades de los beneficiarios de los servicios sociales y mejorar su calidad de vida, reconociendo las diferentes formas de organización social, comunitaria y productiva de los territorios, en el marco de la Política Pública de Seguridad Alimentaria y Nutrición para Bogotá 2019-2031, del Sistema Distrital de Cuidado"/>
  </r>
  <r>
    <x v="0"/>
    <s v="008 - Sector Integración social"/>
    <x v="0"/>
    <s v="Secretaría Distrital de Integración Social"/>
    <x v="7"/>
    <n v="2022"/>
    <s v="0122"/>
    <s v="Inversión directa"/>
    <s v="O23011601060000007745"/>
    <s v="2020110010079"/>
    <s v="Compromiso por una alimentación integral en Bogotá"/>
    <s v="11. Beneficiar a mujeres gestantes, lactantes y niños menores de 2 años con un apoyo alimentario articulado a la estrategia de nutrición, alimentación y salud basada en &quot;1000 días de oportunidades para la vida&quot;"/>
    <n v="15000"/>
    <n v="15000"/>
    <n v="19339"/>
    <s v="N/A"/>
    <s v="N/A"/>
    <s v="N/A"/>
    <n v="0"/>
    <n v="0"/>
    <s v="TPGE-Trazador Presupuestal de Grupos Étnicos"/>
    <s v="Indirecto"/>
    <s v="15. Comunidades Negras, Afrocolombianos y Palenquera (NAP) - Comunidad Raizal - Pueblos y Comunidades Indígenas - Pueblo Rrom o Gitano"/>
    <s v="TPGE(EOO).Indirecto-C15.15.Calidad de vida."/>
    <s v="No"/>
    <n v="19773647125"/>
    <n v="19773647125"/>
    <n v="19773647124"/>
    <n v="0"/>
    <s v="01-Hacer un nuevo contrato social con igualdad de oportunidades para la inclusión social, productiva y política"/>
    <s v="06-Sistema Distrital del Cuidado"/>
    <s v="45-Beneficiar a 15.000 mujeres gestantes, lactantes y niños menores de 2 años con servicios nutricionales, con énfasis en los mil días de oportunidades para la vida"/>
  </r>
  <r>
    <x v="0"/>
    <s v="008 - Sector Integración social"/>
    <x v="0"/>
    <s v="Secretaría Distrital de Integración Social"/>
    <x v="7"/>
    <n v="2022"/>
    <s v="0122"/>
    <s v="Inversión directa"/>
    <s v="O23011601060000007749"/>
    <s v="2020110010085"/>
    <s v="Implementación de la estrategia de territorios cuidadores en Bogotá"/>
    <s v="2. Caracterizar territorios de Bogotá de acuerdo a   las necesidades de las familias  en condición de pobreza, vulnerabilidad y exclusión social"/>
    <n v="412"/>
    <n v="150"/>
    <n v="150"/>
    <s v="N/A"/>
    <s v="N/A"/>
    <s v="N/A"/>
    <n v="0"/>
    <n v="0"/>
    <s v="TPGE-Trazador Presupuestal de Grupos Étnicos"/>
    <s v="Indirecto"/>
    <s v="05. Comunidades Negras, Afrocolombianos y Palenquera (NAP) - Comunidad Raizal"/>
    <s v="TPGE(EEN).Indirecto-C05.14.Adecuación institucional y lucha contra el racismo y la discriminación."/>
    <s v="No"/>
    <n v="233126240"/>
    <n v="233126240"/>
    <n v="233126240"/>
    <n v="0"/>
    <s v="01-Hacer un nuevo contrato social con igualdad de oportunidades para la inclusión social, productiva y política"/>
    <s v="06-Sistema Distrital del Cuidado"/>
    <s v="63-Promover en las 20 localidades una estrategia de territorios cuidadores a partir de la identificación y caracterización de las acciones para la respuesta a emergencias sociales, sanitarias, naturales, antrópicas y de vulnerabilidad inminente"/>
  </r>
  <r>
    <x v="0"/>
    <s v="008 - Sector Integración social"/>
    <x v="0"/>
    <s v="Secretaría Distrital de Integración Social"/>
    <x v="7"/>
    <n v="2022"/>
    <s v="0122"/>
    <s v="Inversión directa"/>
    <s v="O23011601060000007749"/>
    <s v="2020110010085"/>
    <s v="Implementación de la estrategia de territorios cuidadores en Bogotá"/>
    <s v="3. Atender a personas de acuerdo a sus realidades  por servicios en  emergencia social, natural, antrópica, sanitaria y de vulnerabilidad inminente."/>
    <n v="151418"/>
    <n v="56802"/>
    <n v="56802"/>
    <s v="N/A"/>
    <s v="N/A"/>
    <s v="N/A"/>
    <n v="0"/>
    <n v="0"/>
    <s v="TPGE-Trazador Presupuestal de Grupos Étnicos"/>
    <s v="Indirecto"/>
    <s v="15. Comunidades Negras, Afrocolombianos y Palenquera (NAP) - Comunidad Raizal - Pueblos y Comunidades Indígenas - Pueblo Rrom o Gitano"/>
    <s v="TPGE(EOO).Indirecto-C15.15.Calidad de vida."/>
    <s v="No"/>
    <n v="4991850928"/>
    <n v="4991850928"/>
    <n v="4947800924"/>
    <n v="0"/>
    <s v="01-Hacer un nuevo contrato social con igualdad de oportunidades para la inclusión social, productiva y política"/>
    <s v="06-Sistema Distrital del Cuidado"/>
    <s v="63-Promover en las 20 localidades una estrategia de territorios cuidadores a partir de la identificación y caracterización de las acciones para la respuesta a emergencias sociales, sanitarias, naturales, antrópicas y de vulnerabilidad inminente"/>
  </r>
  <r>
    <x v="0"/>
    <s v="008 - Sector Integración social"/>
    <x v="0"/>
    <s v="Secretaría Distrital de Integración Social"/>
    <x v="7"/>
    <n v="2022"/>
    <s v="0122"/>
    <s v="Inversión directa"/>
    <s v="O23011601060000007752"/>
    <s v="2020110010069"/>
    <s v="Contribución a la protección de los derechos de las familias especialmente de sus integrantes afectados por la violencia intrafamiliar en la ciudad de Bogotá"/>
    <s v="2. Implementar  plan de acción  para coordinar la implementación y el seguimiento de la PPPF."/>
    <n v="1"/>
    <n v="0.5"/>
    <n v="0.5"/>
    <s v="N/A"/>
    <s v="N/A"/>
    <s v="N/A"/>
    <n v="0"/>
    <n v="0"/>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n v="370908034"/>
    <n v="370908034"/>
    <n v="370908034"/>
    <n v="0"/>
    <s v="01-Hacer un nuevo contrato social con igualdad de oportunidades para la inclusión social, productiva y política"/>
    <s v="06-Sistema Distrital del Cuidado"/>
    <s v="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
  </r>
  <r>
    <x v="0"/>
    <s v="008 - Sector Integración social"/>
    <x v="0"/>
    <s v="Secretaría Distrital de Integración Social"/>
    <x v="7"/>
    <n v="2022"/>
    <s v="0122"/>
    <s v="Inversión directa"/>
    <s v="O23011601060000007752"/>
    <s v="2020110010069"/>
    <s v="Contribución a la protección de los derechos de las familias especialmente de sus integrantes afectados por la violencia intrafamiliar en la ciudad de Bogotá"/>
    <s v="3. Implementar plan Distrital de Prevención Integral de las Violencias  contra las niñas, los niños, adolescentes, mujeres y personas mayores, de carácter interinstitucional, intersectorial y transectorial, con enfoque de derechos, diferencial, poblacional, ambiental, territorial y de género."/>
    <n v="1"/>
    <n v="0.5"/>
    <n v="0.5"/>
    <s v="N/A"/>
    <s v="N/A"/>
    <s v="N/A"/>
    <n v="0"/>
    <n v="0"/>
    <s v="TPGE-Trazador Presupuestal de Grupos Étnicos"/>
    <s v="Indirecto"/>
    <s v="15. Comunidades Negras, Afrocolombianos y Palenquera (NAP) - Comunidad Raizal - Pueblos y Comunidades Indígenas - Pueblo Rrom o Gitano"/>
    <s v="TPGE(EOP).Indirecto-C15.16.Mujeres."/>
    <s v="No"/>
    <n v="438724767"/>
    <n v="438724767"/>
    <n v="438648967"/>
    <n v="0"/>
    <s v="01-Hacer un nuevo contrato social con igualdad de oportunidades para la inclusión social, productiva y política"/>
    <s v="06-Sistema Distrital del Cuidado"/>
    <s v="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
  </r>
  <r>
    <x v="0"/>
    <s v="008 - Sector Integración social"/>
    <x v="0"/>
    <s v="Secretaría Distrital de Integración Social"/>
    <x v="7"/>
    <n v="2022"/>
    <s v="0122"/>
    <s v="Inversión directa"/>
    <s v="O23011601060000007770"/>
    <s v="2020110010129"/>
    <s v="Compromiso con el envejecimiento activo y una Bogotá cuidadora e incluyente"/>
    <s v="1. Ofertar cupos para personas mayores en el servicio de apoyos económicos, proporcionándoles un ingreso económico para mejorar su autonomía y calidad de vida"/>
    <n v="92500"/>
    <n v="89843"/>
    <n v="89843"/>
    <s v="N/A"/>
    <s v="N/A"/>
    <s v="N/A"/>
    <n v="0"/>
    <n v="0"/>
    <s v="TPGE-Trazador Presupuestal de Grupos Étnicos"/>
    <s v="Indirecto"/>
    <s v="14. Comunidad Raizal - Pueblos y Comunidades Indígenas - Pueblo Rrom o Gitano"/>
    <s v="TPGE(ENO).Indirecto-C14.15.Calidad de vida."/>
    <s v="No"/>
    <n v="97083327000"/>
    <n v="97083327000"/>
    <n v="96979759000"/>
    <n v="0"/>
    <s v="01-Hacer un nuevo contrato social con igualdad de oportunidades para la inclusión social, productiva y política"/>
    <s v="06-Sistema Distrital del Cuidado"/>
    <s v="61-Incrementar progresivamente en un 60% el valor de los apoyos económicos y ampliar los cupos para personas mayores contribuyendo a mejorar su calidad de vida e incrementar su autonomía en el entorno familiar y social"/>
  </r>
  <r>
    <x v="0"/>
    <s v="008 - Sector Integración social"/>
    <x v="0"/>
    <s v="Secretaría Distrital de Integración Social"/>
    <x v="7"/>
    <n v="2022"/>
    <s v="0122"/>
    <s v="Inversión directa"/>
    <s v="O23011601060000007770"/>
    <s v="2020110010129"/>
    <s v="Compromiso con el envejecimiento activo y una Bogotá cuidadora e incluyente"/>
    <s v="2. Vincular a personas mayores a procesos ocupacionales y de desarrollo humano a través de la atención integral en Centros Día"/>
    <n v="38300"/>
    <n v="36898"/>
    <n v="36898"/>
    <s v="N/A"/>
    <s v="N/A"/>
    <s v="N/A"/>
    <n v="0"/>
    <n v="0"/>
    <s v="TPGE-Trazador Presupuestal de Grupos Étnicos"/>
    <s v="Indirecto"/>
    <s v="15. Comunidades Negras, Afrocolombianos y Palenquera (NAP) - Comunidad Raizal - Pueblos y Comunidades Indígenas - Pueblo Rrom o Gitano"/>
    <s v="TPGE(EOO).Indirecto-C15.15.Calidad de vida."/>
    <s v="No"/>
    <n v="28184725235"/>
    <n v="28184725235"/>
    <n v="24541751830.25"/>
    <n v="0"/>
    <s v="01-Hacer un nuevo contrato social con igualdad de oportunidades para la inclusión social, productiva y política"/>
    <s v="06-Sistema Distrital del Cuidado"/>
    <s v="60-Incrementar en un 57% la participación de personas mayores en procesos que fortalezcan su autonomía, el desarrollo de sus capacidades, el cuidado, el reentrenamiento laboral para la generación de ingresos y la integración a la vida de la ciudad a través de la ampliación, cualificación e innovación en los servicios sociales con enfoque diferencial acorde a las necesidades de la población"/>
  </r>
  <r>
    <x v="0"/>
    <s v="008 - Sector Integración social"/>
    <x v="0"/>
    <s v="Secretaría Distrital de Integración Social"/>
    <x v="7"/>
    <n v="2022"/>
    <s v="0122"/>
    <s v="Inversión directa"/>
    <s v="O23011601060000007770"/>
    <s v="2020110010129"/>
    <s v="Compromiso con el envejecimiento activo y una Bogotá cuidadora e incluyente"/>
    <s v="5. Dinamizar en localidades de Bogotá redes de cuidado comunitario entre las personas mayores y actores del territorio con la participación de 5000 personas"/>
    <n v="20"/>
    <n v="20"/>
    <n v="20"/>
    <s v="N/A"/>
    <s v="N/A"/>
    <s v="N/A"/>
    <n v="0"/>
    <n v="0"/>
    <s v="TPGE-Trazador Presupuestal de Grupos Étnicos"/>
    <s v="Indirecto"/>
    <s v="15. Comunidades Negras, Afrocolombianos y Palenquera (NAP) - Comunidad Raizal - Pueblos y Comunidades Indígenas - Pueblo Rrom o Gitano"/>
    <s v="TPGE(EOO).Indirecto-C15.15.Calidad de vida."/>
    <s v="No"/>
    <n v="639164500"/>
    <n v="639164500"/>
    <n v="597528500"/>
    <n v="0"/>
    <s v="01-Hacer un nuevo contrato social con igualdad de oportunidades para la inclusión social, productiva y política"/>
    <s v="06-Sistema Distrital del Cuidado"/>
    <s v="49-Dinamizar la creación de redes de cuidado comunitario en las 20 localidades entre las personas mayores y actores del territorio que promuevan la asociación, el acompañamiento, la vinculación a procesos de arte, cultura, recreación, deporte y hábitos de vida saludable y la disminución de la exclusión por razones de edad a través de estrategias móviles en la ciudad"/>
  </r>
  <r>
    <x v="0"/>
    <s v="008 - Sector Integración social"/>
    <x v="0"/>
    <s v="Secretaría Distrital de Integración Social"/>
    <x v="7"/>
    <n v="2022"/>
    <s v="0122"/>
    <s v="Inversión directa"/>
    <s v="O23011601060000007770"/>
    <s v="2020110010129"/>
    <s v="Compromiso con el envejecimiento activo y una Bogotá cuidadora e incluyente"/>
    <s v="6. Implementar el % de acciones del Plan de Acción de la Politica Publica Social para el Envejecimiento y la Vejez"/>
    <n v="100"/>
    <n v="100"/>
    <n v="100"/>
    <s v="N/A"/>
    <s v="N/A"/>
    <s v="N/A"/>
    <n v="0"/>
    <n v="0"/>
    <s v="TPGE-Trazador Presupuestal de Grupos Étnicos"/>
    <s v="Indirecto"/>
    <s v="12. Comunidades Negras, Afrocolombianos y Palenquera (NAP) - Pueblos y Comunidades Indígenas - Pueblo Rrom o Gitano"/>
    <s v="TPGE(ELO).Indirecto-C12.15.Calidad de vida."/>
    <s v="No"/>
    <n v="4667619744"/>
    <n v="4667619744"/>
    <n v="4622359602"/>
    <n v="0"/>
    <s v="01-Hacer un nuevo contrato social con igualdad de oportunidades para la inclusión social, productiva y política"/>
    <s v="06-Sistema Distrital del Cuidado"/>
    <s v="60-Incrementar en un 57% la participación de personas mayores en procesos que fortalezcan su autonomía, el desarrollo de sus capacidades, el cuidado, el reentrenamiento laboral para la generación de ingresos y la integración a la vida de la ciudad a través de la ampliación, cualificación e innovación en los servicios sociales con enfoque diferencial acorde a las necesidades de la población"/>
  </r>
  <r>
    <x v="0"/>
    <s v="008 - Sector Integración social"/>
    <x v="0"/>
    <s v="Secretaría Distrital de Integración Social"/>
    <x v="7"/>
    <n v="2022"/>
    <s v="0122"/>
    <s v="Inversión directa"/>
    <s v="O23011601060000007771"/>
    <s v="2020110010121"/>
    <s v="Fortalecimiento de las oportunidades de inclusión de las personas con discapacidad, familias y sus cuidadores-as en Bogotá"/>
    <s v="1. Atender  cuidadores-as en la estrategia territorial, para cuidadores y cuidadoras de personas con discapacidad, que contribuya al reconocimiento socioeconómico y redistribución de roles en el marco del Sistema Distrital de Cuidado"/>
    <n v="10000"/>
    <n v="5457"/>
    <n v="5457"/>
    <s v="N/A"/>
    <s v="N/A"/>
    <s v="N/A"/>
    <n v="0"/>
    <n v="0"/>
    <s v="TPGE-Trazador Presupuestal de Grupos Étnicos"/>
    <s v="Indirecto"/>
    <s v="15. Comunidades Negras, Afrocolombianos y Palenquera (NAP) - Comunidad Raizal - Pueblos y Comunidades Indígenas - Pueblo Rrom o Gitano"/>
    <s v="TPGE(EOO).Indirecto-C15.15.Calidad de vida."/>
    <s v="No"/>
    <n v="4470096978"/>
    <n v="4470096978"/>
    <n v="2346221107"/>
    <n v="0"/>
    <s v="01-Hacer un nuevo contrato social con igualdad de oportunidades para la inclusión social, productiva y política"/>
    <s v="06-Sistema Distrital del Cuidado"/>
    <s v="57-Implementar una (1) estrategia territorial para cuidadores y cuidadoras de personas con discapacidad, que contribuya al reconocimiento socioeconómico y redistribución de roles en el marco del Sistema Distrital de Cuidado"/>
  </r>
  <r>
    <x v="0"/>
    <s v="008 - Sector Integración social"/>
    <x v="0"/>
    <s v="Secretaría Distrital de Integración Social"/>
    <x v="7"/>
    <n v="2022"/>
    <s v="0122"/>
    <s v="Inversión directa"/>
    <s v="O23011601060000007771"/>
    <s v="2020110010121"/>
    <s v="Fortalecimiento de las oportunidades de inclusión de las personas con discapacidad, familias y sus cuidadores-as en Bogotá"/>
    <s v="2. Atender  personas con discapacidad, sus familias y cuidadores-as en los servicios sociales a cargo del proyecto, a través de procesos de articulación transectorial."/>
    <n v="4275"/>
    <n v="4088"/>
    <n v="4088"/>
    <s v="N/A"/>
    <s v="N/A"/>
    <s v="N/A"/>
    <n v="0"/>
    <n v="0"/>
    <s v="TPGE-Trazador Presupuestal de Grupos Étnicos"/>
    <s v="Indirecto"/>
    <s v="15. Comunidades Negras, Afrocolombianos y Palenquera (NAP) - Comunidad Raizal - Pueblos y Comunidades Indígenas - Pueblo Rrom o Gitano"/>
    <s v="TPGE(EOO).Indirecto-C15.15.Calidad de vida."/>
    <s v="No"/>
    <n v="65467062610"/>
    <n v="65467062610"/>
    <n v="65284073996"/>
    <n v="0"/>
    <s v="01-Hacer un nuevo contrato social con igualdad de oportunidades para la inclusión social, productiva y política"/>
    <s v="06-Sistema Distrital del Cuidado"/>
    <s v="58-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
  </r>
  <r>
    <x v="0"/>
    <s v="008 - Sector Integración social"/>
    <x v="0"/>
    <s v="Secretaría Distrital de Integración Social"/>
    <x v="7"/>
    <n v="2022"/>
    <s v="0122"/>
    <s v="Inversión directa"/>
    <s v="O23011601060000007771"/>
    <s v="2020110010121"/>
    <s v="Fortalecimiento de las oportunidades de inclusión de las personas con discapacidad, familias y sus cuidadores-as en Bogotá"/>
    <s v="3. Incrementar  a personas con discapacidad, sus familias y cuidadores-as en procesos de inclusión en los entornos educativo y productivo con enfoque territorial y diferencial, en el marco de una articulación transectorial"/>
    <n v="2561"/>
    <n v="692"/>
    <n v="692"/>
    <s v="N/A"/>
    <s v="N/A"/>
    <s v="N/A"/>
    <n v="0"/>
    <n v="0"/>
    <s v="TPGE-Trazador Presupuestal de Grupos Étnicos"/>
    <s v="Indirecto"/>
    <s v="15. Comunidades Negras, Afrocolombianos y Palenquera (NAP) - Comunidad Raizal - Pueblos y Comunidades Indígenas - Pueblo Rrom o Gitano"/>
    <s v="TPGE(EOO).Indirecto-C15.15.Calidad de vida."/>
    <s v="No"/>
    <n v="199218000"/>
    <n v="199218000"/>
    <n v="199218000"/>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r>
  <r>
    <x v="0"/>
    <s v="008 - Sector Integración social"/>
    <x v="0"/>
    <s v="Secretaría Distrital de Integración Social"/>
    <x v="7"/>
    <n v="2022"/>
    <s v="0122"/>
    <s v="Inversión directa"/>
    <s v="O23011601060000007771"/>
    <s v="2020110010121"/>
    <s v="Fortalecimiento de las oportunidades de inclusión de las personas con discapacidad, familias y sus cuidadores-as en Bogotá"/>
    <s v="4. Contribuir en una ( ) Política Pública de Discapacidad  en el Distrito Capital, en su refomulación e implementación mediante el desarrollo de acciones interseccionales con otras políticas públicas para favorecer la inclusión de las personas con discapacidad, sus cuidadoras y cuidadores."/>
    <n v="1"/>
    <n v="0.47"/>
    <n v="0.47"/>
    <s v="N/A"/>
    <s v="N/A"/>
    <s v="N/A"/>
    <n v="0"/>
    <n v="0"/>
    <s v="TPGE-Trazador Presupuestal de Grupos Étnicos"/>
    <s v="Indirecto"/>
    <s v="15. Comunidades Negras, Afrocolombianos y Palenquera (NAP) - Comunidad Raizal - Pueblos y Comunidades Indígenas - Pueblo Rrom o Gitano"/>
    <s v="TPGE(EOO).Indirecto-C15.15.Calidad de vida."/>
    <s v="No"/>
    <n v="265637200"/>
    <n v="265637200"/>
    <n v="265637200"/>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r>
  <r>
    <x v="0"/>
    <s v="008 - Sector Integración social"/>
    <x v="0"/>
    <s v="Secretaría Distrital de Integración Social"/>
    <x v="7"/>
    <n v="2022"/>
    <s v="0122"/>
    <s v="Inversión directa"/>
    <s v="O23011601060000007771"/>
    <s v="2020110010121"/>
    <s v="Fortalecimiento de las oportunidades de inclusión de las personas con discapacidad, familias y sus cuidadores-as en Bogotá"/>
    <s v="5. Brindar a personas con discapacidad, sus familias y cuidadores-as apoyo en el desarrollo de sus competencias  orientadas a la inclusión social, en el marco de una articulación transectorial"/>
    <n v="3200"/>
    <n v="785"/>
    <n v="785"/>
    <s v="N/A"/>
    <s v="N/A"/>
    <s v="N/A"/>
    <n v="0"/>
    <n v="0"/>
    <s v="TPGE-Trazador Presupuestal de Grupos Étnicos"/>
    <s v="Indirecto"/>
    <s v="15. Comunidades Negras, Afrocolombianos y Palenquera (NAP) - Comunidad Raizal - Pueblos y Comunidades Indígenas - Pueblo Rrom o Gitano"/>
    <s v="TPGE(EOO).Indirecto-C15.15.Calidad de vida."/>
    <s v="No"/>
    <n v="338910461"/>
    <n v="338910461"/>
    <n v="338910424"/>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r>
  <r>
    <x v="0"/>
    <s v="008 - Sector Integración social"/>
    <x v="0"/>
    <s v="Secretaría Distrital de Integración Social"/>
    <x v="7"/>
    <n v="2022"/>
    <s v="0122"/>
    <s v="Inversión directa"/>
    <s v="O23011601080000007753"/>
    <s v="2020110010081"/>
    <s v="Prevención de la maternidad y paternidad temprana en Bogotá"/>
    <s v="1. Formar e informar a niñas, niños, adolescentes, jóvenes y sus familias en derechos sexuales y derechos reproductivos con enfoque diferencial y de género"/>
    <n v="70000"/>
    <n v="19255"/>
    <n v="19259"/>
    <s v="N/A"/>
    <s v="N/A"/>
    <s v="N/A"/>
    <n v="0"/>
    <n v="0"/>
    <s v="TPGE-Trazador Presupuestal de Grupos Étnicos"/>
    <s v="Indirecto"/>
    <s v="15. Comunidades Negras, Afrocolombianos y Palenquera (NAP) - Comunidad Raizal - Pueblos y Comunidades Indígenas - Pueblo Rrom o Gitano"/>
    <s v="TPGE(EOO).Indirecto-C15.15.Calidad de vida."/>
    <s v="No"/>
    <n v="113236359"/>
    <n v="113236359"/>
    <n v="99789800"/>
    <n v="0"/>
    <s v="01-Hacer un nuevo contrato social con igualdad de oportunidades para la inclusión social, productiva y política"/>
    <s v="08-Prevención y atención de maternidad temprana"/>
    <s v="73-Reducir la maternidad y paternidad temprana en mujeres menores o iguales a 19 años, así como la violencia sexual contra niñas y mujeres jóvenes, fortaleciendo capacidades de niñas, niños, adolescentes, jóvenes y sus familias sobre derechos sexuales y derechos reproductivos"/>
  </r>
  <r>
    <x v="0"/>
    <s v="008 - Sector Integración social"/>
    <x v="0"/>
    <s v="Secretaría Distrital de Integración Social"/>
    <x v="7"/>
    <n v="2022"/>
    <s v="0122"/>
    <s v="Inversión directa"/>
    <s v="O23011601080000007753"/>
    <s v="2020110010081"/>
    <s v="Prevención de la maternidad y paternidad temprana en Bogotá"/>
    <s v="2. Fortalecer las capacidades de agentes de cambio social, servidores públicos y contratistas de entidades públicas con enfoque diferencial y de género  a través de la implementación de estrategias"/>
    <n v="10000"/>
    <n v="3000"/>
    <n v="2983"/>
    <s v="N/A"/>
    <s v="N/A"/>
    <s v="N/A"/>
    <n v="0"/>
    <n v="0"/>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n v="567789141"/>
    <n v="567789141"/>
    <n v="556944641"/>
    <n v="0"/>
    <s v="01-Hacer un nuevo contrato social con igualdad de oportunidades para la inclusión social, productiva y política"/>
    <s v="08-Prevención y atención de maternidad temprana"/>
    <s v="73-Reducir la maternidad y paternidad temprana en mujeres menores o iguales a 19 años, así como la violencia sexual contra niñas y mujeres jóvenes, fortaleciendo capacidades de niñas, niños, adolescentes, jóvenes y sus familias sobre derechos sexuales y derechos reproductivos"/>
  </r>
  <r>
    <x v="0"/>
    <s v="008 - Sector Integración social"/>
    <x v="0"/>
    <s v="Secretaría Distrital de Integración Social"/>
    <x v="7"/>
    <n v="2022"/>
    <s v="0122"/>
    <s v="Inversión directa"/>
    <s v="O23011601170000007740"/>
    <s v="2020110010089"/>
    <s v="Generación JÓVENES CON DERECHOS en Bogotá"/>
    <s v="1. Coordinar implementación en el distrito de la politica pública  de juventud y el funcionamiento del Sistema Distrital de Juventud."/>
    <n v="1"/>
    <n v="0.25"/>
    <n v="0.25"/>
    <s v="N/A"/>
    <s v="N/A"/>
    <s v="N/A"/>
    <n v="0"/>
    <n v="0"/>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n v="909689500"/>
    <n v="909689500"/>
    <n v="892530500"/>
    <n v="0"/>
    <s v="01-Hacer un nuevo contrato social con igualdad de oportunidades para la inclusión social, productiva y política"/>
    <s v="17-Jóvenes con capacidades: Proyecto de vida para la ciudadanía, la innovación y el trabajo del siglo XXI"/>
    <s v="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r>
  <r>
    <x v="0"/>
    <s v="008 - Sector Integración social"/>
    <x v="0"/>
    <s v="Secretaría Distrital de Integración Social"/>
    <x v="7"/>
    <n v="2022"/>
    <s v="0122"/>
    <s v="Inversión directa"/>
    <s v="O23011601170000007740"/>
    <s v="2020110010089"/>
    <s v="Generación JÓVENES CON DERECHOS en Bogotá"/>
    <s v="3. Entregar a jovenes trasferencias  monetarias condicionadas en el marco de la estrategia de oportunidades juveniles"/>
    <n v="19720"/>
    <n v="15918"/>
    <n v="15918"/>
    <s v="N/A"/>
    <s v="N/A"/>
    <s v="N/A"/>
    <n v="0"/>
    <n v="0"/>
    <s v="TPGE-Trazador Presupuestal de Grupos Étnicos"/>
    <s v="Indirecto"/>
    <s v="13. Comunidades Negras, Afrocolombianos y Palenquera (NAP) - Comunidad Raizal - Pueblo Rrom o Gitano"/>
    <s v="TPGE(EMO).Indirecto-C13.15.Calidad de vida."/>
    <s v="No"/>
    <n v="8700508500"/>
    <n v="8700508500"/>
    <n v="8700061839"/>
    <n v="0"/>
    <s v="01-Hacer un nuevo contrato social con igualdad de oportunidades para la inclusión social, productiva y política"/>
    <s v="17-Jóvenes con capacidades: Proyecto de vida para la ciudadanía, la innovación y el trabajo del siglo XXI"/>
    <s v="113-Implementar una estrategia de oportunidades juveniles, por medio de la entrega de transferencias monetarias condicionadas a 5.900 jóvenes con alto grado de vulnerabilidad"/>
  </r>
  <r>
    <x v="0"/>
    <s v="008 - Sector Integración social"/>
    <x v="0"/>
    <s v="Secretaría Distrital de Integración Social"/>
    <x v="7"/>
    <n v="2022"/>
    <s v="0122"/>
    <s v="Inversión directa"/>
    <s v="O23011601170000007740"/>
    <s v="2020110010089"/>
    <s v="Generación JÓVENES CON DERECHOS en Bogotá"/>
    <s v="4. Incrementar por ciento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n v="100"/>
    <n v="30.9"/>
    <n v="30.9"/>
    <s v="N/A"/>
    <s v="N/A"/>
    <s v="N/A"/>
    <n v="0"/>
    <n v="0"/>
    <s v="TPGE-Trazador Presupuestal de Grupos Étnicos"/>
    <s v="Indirecto"/>
    <s v="15. Comunidades Negras, Afrocolombianos y Palenquera (NAP) - Comunidad Raizal - Pueblos y Comunidades Indígenas - Pueblo Rrom o Gitano"/>
    <s v="TPGE(EOO).Indirecto-C15.15.Calidad de vida."/>
    <s v="No"/>
    <n v="4047280660"/>
    <n v="4047280660"/>
    <n v="4001042650"/>
    <n v="0"/>
    <s v="01-Hacer un nuevo contrato social con igualdad de oportunidades para la inclusión social, productiva y política"/>
    <s v="17-Jóvenes con capacidades: Proyecto de vida para la ciudadanía, la innovación y el trabajo del siglo XXI"/>
    <s v="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r>
  <r>
    <x v="0"/>
    <s v="008 - Sector Integración social"/>
    <x v="0"/>
    <s v="Secretaría Distrital de Integración Social"/>
    <x v="7"/>
    <n v="2022"/>
    <s v="0122"/>
    <s v="Inversión directa"/>
    <s v="O23011601170000007740"/>
    <s v="2020110010089"/>
    <s v="Generación JÓVENES CON DERECHOS en Bogotá"/>
    <s v="5. Atender por ciento a jóvenes y adolescentes con sanciones no privativas de la libertad que requieren el apoyo para el restablecimiento de sus derechos a través de centros forjar."/>
    <n v="100"/>
    <n v="100"/>
    <n v="100"/>
    <s v="N/A"/>
    <s v="N/A"/>
    <s v="N/A"/>
    <n v="0"/>
    <n v="0"/>
    <s v="TPGE-Trazador Presupuestal de Grupos Étnicos"/>
    <s v="Indirecto"/>
    <s v="15. Comunidades Negras, Afrocolombianos y Palenquera (NAP) - Comunidad Raizal - Pueblos y Comunidades Indígenas - Pueblo Rrom o Gitano"/>
    <s v="TPGE(EOO).Indirecto-C15.15.Calidad de vida."/>
    <s v="No"/>
    <n v="2487187340"/>
    <n v="2487187340"/>
    <n v="2462917340"/>
    <n v="0"/>
    <s v="01-Hacer un nuevo contrato social con igualdad de oportunidades para la inclusión social, productiva y política"/>
    <s v="17-Jóvenes con capacidades: Proyecto de vida para la ciudadanía, la innovación y el trabajo del siglo XXI"/>
    <s v="110-Atender 2.400 adolescentes y jóvenes con sanciones no privativas de la libertad o en apoyo al restablecimiento en administración de justicia en los Centros Forjar, con oportunidades que favorezcan sus proyectos de vida e inclusión social"/>
  </r>
  <r>
    <x v="0"/>
    <s v="008 - Sector Integración social"/>
    <x v="0"/>
    <s v="Secretaría Distrital de Integración Social"/>
    <x v="7"/>
    <n v="2022"/>
    <s v="0122"/>
    <s v="Inversión directa"/>
    <s v="O23011603480000007564"/>
    <s v="2020110010070"/>
    <s v="Mejoramiento de la capacidad de respuesta institucional de las Comisarías de Familia en Bogotá"/>
    <s v="2. Atender oportunamente el % de las víctimas de violencia intrafamiliar"/>
    <n v="100"/>
    <n v="85"/>
    <n v="85.7"/>
    <s v="N/A"/>
    <s v="N/A"/>
    <s v="N/A"/>
    <n v="0"/>
    <n v="0"/>
    <s v="TPGE-Trazador Presupuestal de Grupos Étnicos"/>
    <s v="Indirecto"/>
    <s v="15. Comunidades Negras, Afrocolombianos y Palenquera (NAP) - Comunidad Raizal - Pueblos y Comunidades Indígenas - Pueblo Rrom o Gitano"/>
    <s v="TPGE(EOO).Indirecto-C15.15.Calidad de vida."/>
    <s v="No"/>
    <n v="16507141966"/>
    <n v="16507141966"/>
    <n v="16222388579"/>
    <n v="0"/>
    <s v="03-Inspirar confianza y legitimidad para vivir sin miedo y ser epicentro de cultura ciudadana, paz y reconciliación"/>
    <s v="48-Plataforma institucional para la seguridad y justicia"/>
    <s v="364-Fortalecer el 100% de las Comisarías de Familia en su estructura organizacional y su capacidad operativa, humana y tecnológica, para garantizar a las víctimas de violencia intrafamiliar el oportuno acceso a la justicia y la garantía integral de sus derechos"/>
  </r>
  <r>
    <x v="0"/>
    <s v="008 - Sector Integración social"/>
    <x v="0"/>
    <s v="Secretaría Distrital de Integración Social"/>
    <x v="7"/>
    <n v="2022"/>
    <s v="0122"/>
    <s v="Inversión directa"/>
    <s v="O23011605570000007735"/>
    <s v="2020110010077"/>
    <s v="Fortalecimiento de los procesos territoriales y la construcción de respuestas integradoras e innovadoras en los territorios de Bogotá - Región"/>
    <s v="2. Fortalecer  técnica y/o financieramente procesos territoriales y organizaciones sociales."/>
    <n v="100"/>
    <n v="35"/>
    <n v="35"/>
    <s v="N/A"/>
    <s v="N/A"/>
    <s v="N/A"/>
    <n v="0"/>
    <n v="0"/>
    <s v="TPGE-Trazador Presupuestal de Grupos Étnicos"/>
    <s v="Indirecto"/>
    <s v="15. Comunidades Negras, Afrocolombianos y Palenquera (NAP) - Comunidad Raizal - Pueblos y Comunidades Indígenas - Pueblo Rrom o Gitano"/>
    <s v="TPGE(EOM).Indirecto-C15.13.Economía propia."/>
    <s v="No"/>
    <n v="1483242482"/>
    <n v="1483242482"/>
    <n v="1404165888"/>
    <n v="0"/>
    <s v="05-Construir Bogotá Región con gobierno abierto, transparente y ciudadanía consciente"/>
    <s v="57-Gestión Pública Local"/>
    <s v="545-Fortalecer procesos territoriales en las 20 localidades, a partir de la Estrategia Territorial Social - ETIS, vinculando instancias de participación local, formas organizativas solidarias y comunitarias de la ciudadanía"/>
  </r>
  <r>
    <x v="0"/>
    <s v="008 - Sector Integración social"/>
    <x v="0"/>
    <s v="Secretaría Distrital de Integración Social"/>
    <x v="7"/>
    <n v="2022"/>
    <s v="0122"/>
    <s v="Inversión directa"/>
    <s v="O23011605570000007735"/>
    <s v="2020110010077"/>
    <s v="Fortalecimiento de los procesos territoriales y la construcción de respuestas integradoras e innovadoras en los territorios de Bogotá - Región"/>
    <s v="4. Realizar atenciones a personas  por medio del servicio social Centros de Desarrollo de Comunitario."/>
    <n v="280000"/>
    <n v="80586"/>
    <n v="80586"/>
    <s v="N/A"/>
    <s v="N/A"/>
    <s v="N/A"/>
    <n v="0"/>
    <n v="0"/>
    <s v="TPGE-Trazador Presupuestal de Grupos Étnicos"/>
    <s v="Indirecto"/>
    <s v="15. Comunidades Negras, Afrocolombianos y Palenquera (NAP) - Comunidad Raizal - Pueblos y Comunidades Indígenas - Pueblo Rrom o Gitano"/>
    <s v="TPGE(EOO).Indirecto-C15.15.Calidad de vida."/>
    <s v="No"/>
    <n v="2785866077"/>
    <n v="2785866077"/>
    <n v="2380050999"/>
    <n v="0"/>
    <s v="05-Construir Bogotá Región con gobierno abierto, transparente y ciudadanía consciente"/>
    <s v="57-Gestión Pública Local"/>
    <s v="545-Fortalecer procesos territoriales en las 20 localidades, a partir de la Estrategia Territorial Social - ETIS, vinculando instancias de participación local, formas organizativas solidarias y comunitarias de la ciudadanía"/>
  </r>
  <r>
    <x v="0"/>
    <s v="008 - Sector Integración social"/>
    <x v="0"/>
    <s v="Secretaría Distrital de Integración Social"/>
    <x v="7"/>
    <n v="2022"/>
    <s v="0122"/>
    <s v="Inversión directa"/>
    <s v="O23011605570000007735"/>
    <s v="2020110010077"/>
    <s v="Fortalecimiento de los procesos territoriales y la construcción de respuestas integradoras e innovadoras en los territorios de Bogotá - Región"/>
    <s v="4. Realizar atenciones a personas  por medio del servicio social Centros de Desarrollo de Comunitario."/>
    <n v="280000"/>
    <n v="80586"/>
    <n v="80586"/>
    <s v="N/A"/>
    <s v="N/A"/>
    <s v="N/A"/>
    <n v="0"/>
    <n v="0"/>
    <s v="TPGE-Trazador Presupuestal de Grupos Étnicos"/>
    <s v="Indirecto"/>
    <s v="15. Comunidades Negras, Afrocolombianos y Palenquera (NAP) - Comunidad Raizal - Pueblos y Comunidades Indígenas - Pueblo Rrom o Gitano"/>
    <s v="TPGE(EOM).Indirecto-C15.13.Economía propia."/>
    <s v="No"/>
    <n v="2785866077"/>
    <n v="2785866077"/>
    <n v="2380050999"/>
    <n v="0"/>
    <s v="05-Construir Bogotá Región con gobierno abierto, transparente y ciudadanía consciente"/>
    <s v="57-Gestión Pública Local"/>
    <s v="545-Fortalecer procesos territoriales en las 20 localidades, a partir de la Estrategia Territorial Social - ETIS, vinculando instancias de participación local, formas organizativas solidarias y comunitarias de la ciudadanía"/>
  </r>
  <r>
    <x v="0"/>
    <s v="001 - Sector Gestión pública"/>
    <x v="0"/>
    <s v="Departamento Administrativo del Servicio Civil Distrital"/>
    <x v="8"/>
    <n v="2022"/>
    <s v="0125"/>
    <s v="Inversión directa"/>
    <s v="O23011605560000007670"/>
    <s v="2020110010239"/>
    <s v="Implementación de acciones efectivas para la gestión integral del talento humano distrital al servicio de la Bogotá del Siglo XXI"/>
    <s v="11. Consolidar bateria de indicadores diseñados e implementados sobre la gestión del talento humano del sector público de Bogotá, D.C."/>
    <n v="1"/>
    <n v="0.65"/>
    <n v="0.65"/>
    <s v="N/A"/>
    <s v="N/A"/>
    <s v="N/A"/>
    <n v="0"/>
    <n v="0"/>
    <s v="TPGE-Trazador Presupuestal de Grupos Étnicos"/>
    <s v="Indirecto"/>
    <s v="15. Comunidades Negras, Afrocolombianos y Palenquera (NAP) - Comunidad Raizal - Pueblos y Comunidades Indígenas - Pueblo Rrom o Gitano"/>
    <s v="TPGE(EOO).Indirecto-C15.15.Calidad de vida."/>
    <s v="No"/>
    <n v="156933333"/>
    <n v="156933333"/>
    <n v="156933333"/>
    <n v="0"/>
    <s v="05-Construir Bogotá Región con gobierno abierto, transparente y ciudadanía consciente"/>
    <s v="56-Gestión Pública Efectiva"/>
    <s v="520-Implementar el Plan de acción de la Política Pública para la Gestión Integral de Talento Humano definido para el período 2020 - 2024"/>
  </r>
  <r>
    <x v="0"/>
    <s v="010 - Sector Ambiente"/>
    <x v="0"/>
    <s v="Secretaría Distrital de Ambiente"/>
    <x v="9"/>
    <n v="2022"/>
    <s v="0126"/>
    <s v="Inversión directa"/>
    <s v="O23011601220000007657"/>
    <s v="2020110010073"/>
    <s v="Transformación cultural ambiental a partir de estrategias de educación, participación y comunicación en Bogotá"/>
    <s v="1. Vincular personas a las estrategias de educación ambiental"/>
    <n v="1600000"/>
    <n v="553283"/>
    <n v="553283"/>
    <s v="N/A"/>
    <s v="N/A"/>
    <s v="N/A"/>
    <n v="0"/>
    <n v="0"/>
    <s v="TPGE-Trazador Presupuestal de Grupos Étnicos"/>
    <s v="Indirecto"/>
    <s v="15. Comunidades Negras, Afrocolombianos y Palenquera (NAP) - Comunidad Raizal - Pueblos y Comunidades Indígenas - Pueblo Rrom o Gitano"/>
    <s v="TPGE(EOK).Indirecto-C15.11.Educación diferencial."/>
    <s v="No"/>
    <n v="2134439000"/>
    <n v="2134439000"/>
    <n v="2134439000"/>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r>
  <r>
    <x v="0"/>
    <s v="010 - Sector Ambiente"/>
    <x v="0"/>
    <s v="Secretaría Distrital de Ambiente"/>
    <x v="9"/>
    <n v="2022"/>
    <s v="0126"/>
    <s v="Inversión directa"/>
    <s v="O23011601220000007657"/>
    <s v="2020110010073"/>
    <s v="Transformación cultural ambiental a partir de estrategias de educación, participación y comunicación en Bogotá"/>
    <s v="3. Diseñar y ejecutar planes de comunicación"/>
    <n v="5"/>
    <n v="1"/>
    <n v="1"/>
    <s v="N/A"/>
    <s v="N/A"/>
    <s v="N/A"/>
    <n v="0"/>
    <n v="0"/>
    <s v="TPGE-Trazador Presupuestal de Grupos Étnicos"/>
    <s v="Indirecto"/>
    <s v="05. Comunidades Negras, Afrocolombianos y Palenquera (NAP) - Comunidad Raizal"/>
    <s v="TPGE(EEK).Indirecto-C05.11.Educación diferencial."/>
    <s v="No"/>
    <n v="1303968000"/>
    <n v="1303968000"/>
    <n v="1303744761"/>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r>
  <r>
    <x v="0"/>
    <s v="010 - Sector Ambiente"/>
    <x v="0"/>
    <s v="Secretaría Distrital de Ambiente"/>
    <x v="9"/>
    <n v="2022"/>
    <s v="0126"/>
    <s v="Inversión directa"/>
    <s v="O23011601220000007657"/>
    <s v="2020110010073"/>
    <s v="Transformación cultural ambiental a partir de estrategias de educación, participación y comunicación en Bogotá"/>
    <s v="4. Fortalecer capacidades aprender-haciendo mujeres en condición de vulnerabilidad"/>
    <n v="3000"/>
    <n v="0"/>
    <n v="0"/>
    <s v="N/A"/>
    <s v="N/A"/>
    <s v="N/A"/>
    <n v="0"/>
    <n v="0"/>
    <s v="TPGE-Trazador Presupuestal de Grupos Étnicos"/>
    <s v="Indirecto"/>
    <s v="15. Comunidades Negras, Afrocolombianos y Palenquera (NAP) - Comunidad Raizal - Pueblos y Comunidades Indígenas - Pueblo Rrom o Gitano"/>
    <s v="TPGE(EOK).Indirecto-C15.11.Educación diferencial."/>
    <s v="No"/>
    <n v="0"/>
    <n v="0"/>
    <s v=""/>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r>
  <r>
    <x v="0"/>
    <s v="010 - Sector Ambiente"/>
    <x v="0"/>
    <s v="Secretaría Distrital de Ambiente"/>
    <x v="9"/>
    <n v="2022"/>
    <s v="0126"/>
    <s v="Inversión directa"/>
    <s v="O23011605520000007805"/>
    <s v="2020110010237"/>
    <s v="Fortalecimiento de la planeación ambiental para la sostenibilidad ambiental distrital y regional Bogotá"/>
    <s v="1. Formular y/o actualizar porciento de los instrumentos de planeación ambiental priorizados"/>
    <n v="100"/>
    <n v="36"/>
    <n v="29.74"/>
    <s v="N/A"/>
    <s v="N/A"/>
    <s v="N/A"/>
    <n v="0"/>
    <n v="0"/>
    <s v="TPGE-Trazador Presupuestal de Grupos Étnicos"/>
    <s v="Indirecto"/>
    <s v="03. Pueblos y Comunidades Indígenas"/>
    <s v="TPGE(ECJ).Indirecto-C03.10.Autonomía étnica y gobierno propio."/>
    <s v="No"/>
    <n v="2728140268"/>
    <n v="2728140268"/>
    <n v="2725325164"/>
    <n v="0"/>
    <s v="05-Construir Bogotá Región con gobierno abierto, transparente y ciudadanía consciente"/>
    <s v="52-Integración regional, distrital y local"/>
    <s v="444-Formular y/o actualizar el 100% de los instrumentos de planeación ambiental priorizados"/>
  </r>
  <r>
    <x v="0"/>
    <s v="014 - Sector Seguridad, Convivencia y Justicia"/>
    <x v="0"/>
    <s v="Secretaría Distrital de Seguridad, Convivencia y Justicia"/>
    <x v="10"/>
    <n v="2022"/>
    <s v="0137"/>
    <s v="Inversión directa"/>
    <s v="O23011603420000007692"/>
    <s v="2020110010259"/>
    <s v="Consolidación de una ciudadanía transformadora para la convivencia y la seguridad en Bogotá_x0009__x0009__x0009__x0009_"/>
    <s v="5. Diseñar y aplicar estrategia de mediacion escolar  y comunitaria como herramienta de justicia para generar cultura ciudadana en la ciudad."/>
    <n v="100"/>
    <n v="55"/>
    <n v="55"/>
    <s v="N/A"/>
    <s v="N/A"/>
    <s v="N/A"/>
    <n v="0"/>
    <n v="0"/>
    <s v="TPGE-Trazador Presupuestal de Grupos Étnicos"/>
    <s v="Indirecto"/>
    <s v="10. Pueblos y Comunidades Indígenas - Pueblo Rrom o Gitano"/>
    <s v="TPGE(EJN).Indirecto-C10.14.Adecuación institucional y lucha contra el racismo y la discriminación."/>
    <s v="No"/>
    <n v="1427292000"/>
    <n v="1427292000"/>
    <n v="1356072181"/>
    <n v="0"/>
    <s v="03-Inspirar confianza y legitimidad para vivir sin miedo y ser epicentro de cultura ciudadana, paz y reconciliación"/>
    <s v="42-Conciencia y cultura ciudadana para la seguridad, la convivencia y la construcción de confianza"/>
    <s v="316-Diseñar e implementar al 100% una estrategia de mediación comunitaria para dar respuesta a la conflictividad social"/>
  </r>
  <r>
    <x v="0"/>
    <s v="005 - Sector Desarrollo económico, industria y turismo"/>
    <x v="0"/>
    <s v="Instituto para la Economía Social"/>
    <x v="11"/>
    <n v="2022"/>
    <s v="0200"/>
    <s v="Inversión directa"/>
    <s v="O23011601180000007722"/>
    <s v="2020110010011"/>
    <s v="Fortalecimiento de la inclusión productiva de emprendimientos por subsistencia"/>
    <s v="1. Brindar procesos de formación y capacitación a emprendedores por subsistencia acorde a sus necesidades"/>
    <n v="600"/>
    <n v="185"/>
    <n v="185"/>
    <s v="N/A"/>
    <s v="N/A"/>
    <s v="N/A"/>
    <n v="0"/>
    <n v="0"/>
    <s v="TPGE-Trazador Presupuestal de Grupos Étnicos"/>
    <s v="Indirecto"/>
    <s v="12. Comunidades Negras, Afrocolombianos y Palenquera (NAP) - Pueblos y Comunidades Indígenas - Pueblo Rrom o Gitano"/>
    <s v="TPGE(ELM).Indirecto-C12.13.Economía propia."/>
    <s v="No"/>
    <n v="330650000"/>
    <n v="330650000"/>
    <n v="3305801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r>
  <r>
    <x v="0"/>
    <s v="005 - Sector Desarrollo económico, industria y turismo"/>
    <x v="0"/>
    <s v="Instituto para la Economía Social"/>
    <x v="11"/>
    <n v="2022"/>
    <s v="0200"/>
    <s v="Inversión directa"/>
    <s v="O23011601180000007722"/>
    <s v="2020110010011"/>
    <s v="Fortalecimiento de la inclusión productiva de emprendimientos por subsistencia"/>
    <s v="2. Asesorar emprendimientos por subsistencia en aspectos técnicos y empresariales"/>
    <n v="1000"/>
    <n v="262"/>
    <n v="349"/>
    <s v="N/A"/>
    <s v="N/A"/>
    <s v="N/A"/>
    <n v="0"/>
    <n v="0"/>
    <s v="TPGE-Trazador Presupuestal de Grupos Étnicos"/>
    <s v="Indirecto"/>
    <s v="12. Comunidades Negras, Afrocolombianos y Palenquera (NAP) - Pueblos y Comunidades Indígenas - Pueblo Rrom o Gitano"/>
    <s v="TPGE(ELM).Indirecto-C12.13.Economía propia."/>
    <s v="No"/>
    <n v="1105228000"/>
    <n v="1105228000"/>
    <n v="1103869474"/>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r>
  <r>
    <x v="0"/>
    <s v="005 - Sector Desarrollo económico, industria y turismo"/>
    <x v="0"/>
    <s v="Instituto para la Economía Social"/>
    <x v="11"/>
    <n v="2022"/>
    <s v="0200"/>
    <s v="Inversión directa"/>
    <s v="O23011601180000007722"/>
    <s v="2020110010011"/>
    <s v="Fortalecimiento de la inclusión productiva de emprendimientos por subsistencia"/>
    <s v="3. Realizar acompañamiento psicosocial a emprenddores por subsistencia"/>
    <n v="1400"/>
    <n v="474"/>
    <n v="624"/>
    <s v="N/A"/>
    <s v="N/A"/>
    <s v="N/A"/>
    <n v="0"/>
    <n v="0"/>
    <s v="TPGE-Trazador Presupuestal de Grupos Étnicos"/>
    <s v="Indirecto"/>
    <s v="12. Comunidades Negras, Afrocolombianos y Palenquera (NAP) - Pueblos y Comunidades Indígenas - Pueblo Rrom o Gitano"/>
    <s v="TPGE(ELM).Indirecto-C12.13.Economía propia."/>
    <s v="No"/>
    <n v="553880000"/>
    <n v="553880000"/>
    <n v="5535300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r>
  <r>
    <x v="0"/>
    <s v="005 - Sector Desarrollo económico, industria y turismo"/>
    <x v="0"/>
    <s v="Instituto para la Economía Social"/>
    <x v="11"/>
    <n v="2022"/>
    <s v="0200"/>
    <s v="Inversión directa"/>
    <s v="O23011601180000007722"/>
    <s v="2020110010011"/>
    <s v="Fortalecimiento de la inclusión productiva de emprendimientos por subsistencia"/>
    <s v="4. Generar espacios de formación financiera"/>
    <n v="45"/>
    <n v="17"/>
    <n v="17"/>
    <s v="N/A"/>
    <s v="N/A"/>
    <s v="N/A"/>
    <n v="0"/>
    <n v="0"/>
    <s v="TPGE-Trazador Presupuestal de Grupos Étnicos"/>
    <s v="Indirecto"/>
    <s v="12. Comunidades Negras, Afrocolombianos y Palenquera (NAP) - Pueblos y Comunidades Indígenas - Pueblo Rrom o Gitano"/>
    <s v="TPGE(ELM).Indirecto-C12.13.Economía propia."/>
    <s v="No"/>
    <n v="113950000"/>
    <n v="113950000"/>
    <n v="1109180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r>
  <r>
    <x v="0"/>
    <s v="005 - Sector Desarrollo económico, industria y turismo"/>
    <x v="0"/>
    <s v="Instituto para la Economía Social"/>
    <x v="11"/>
    <n v="2022"/>
    <s v="0200"/>
    <s v="Inversión directa"/>
    <s v="O23011601180000007722"/>
    <s v="2020110010011"/>
    <s v="Fortalecimiento de la inclusión productiva de emprendimientos por subsistencia"/>
    <s v="5. Realizar acompañamiento emprendedores por subsistencia para el acceso al crédito o herramientas de inclusión financiera"/>
    <n v="500"/>
    <n v="115"/>
    <n v="97"/>
    <s v="N/A"/>
    <s v="N/A"/>
    <s v="N/A"/>
    <n v="0"/>
    <n v="0"/>
    <s v="TPGE-Trazador Presupuestal de Grupos Étnicos"/>
    <s v="Indirecto"/>
    <s v="12. Comunidades Negras, Afrocolombianos y Palenquera (NAP) - Pueblos y Comunidades Indígenas - Pueblo Rrom o Gitano"/>
    <s v="TPGE(ELM).Indirecto-C12.13.Economía propia."/>
    <s v="No"/>
    <n v="117663000"/>
    <n v="117663000"/>
    <n v="95366666"/>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r>
  <r>
    <x v="0"/>
    <s v="005 - Sector Desarrollo económico, industria y turismo"/>
    <x v="0"/>
    <s v="Instituto para la Economía Social"/>
    <x v="11"/>
    <n v="2022"/>
    <s v="0200"/>
    <s v="Inversión directa"/>
    <s v="O23011601180000007722"/>
    <s v="2020110010011"/>
    <s v="Fortalecimiento de la inclusión productiva de emprendimientos por subsistencia"/>
    <s v="6. Ofrecer módulos  administrados por la entidad a emprendedores"/>
    <n v="100"/>
    <n v="31"/>
    <n v="24"/>
    <s v="N/A"/>
    <s v="N/A"/>
    <s v="N/A"/>
    <n v="0"/>
    <n v="0"/>
    <s v="TPGE-Trazador Presupuestal de Grupos Étnicos"/>
    <s v="Indirecto"/>
    <s v="12. Comunidades Negras, Afrocolombianos y Palenquera (NAP) - Pueblos y Comunidades Indígenas - Pueblo Rrom o Gitano"/>
    <s v="TPGE(ELM).Indirecto-C12.13.Economía propia."/>
    <s v="No"/>
    <n v="129637000"/>
    <n v="129637000"/>
    <n v="96629067"/>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r>
  <r>
    <x v="0"/>
    <s v="005 - Sector Desarrollo económico, industria y turismo"/>
    <x v="0"/>
    <s v="Instituto para la Economía Social"/>
    <x v="11"/>
    <n v="2022"/>
    <s v="0200"/>
    <s v="Inversión directa"/>
    <s v="O23011601180000007722"/>
    <s v="2020110010011"/>
    <s v="Fortalecimiento de la inclusión productiva de emprendimientos por subsistencia"/>
    <s v="7. Realizar fortalecimientos en capacidades en capacidades y canales para la comercialización a emprendimientos por subsistencia"/>
    <n v="900"/>
    <n v="370"/>
    <n v="393"/>
    <s v="N/A"/>
    <s v="N/A"/>
    <s v="N/A"/>
    <n v="0"/>
    <n v="0"/>
    <s v="TPGE-Trazador Presupuestal de Grupos Étnicos"/>
    <s v="Indirecto"/>
    <s v="12. Comunidades Negras, Afrocolombianos y Palenquera (NAP) - Pueblos y Comunidades Indígenas - Pueblo Rrom o Gitano"/>
    <s v="TPGE(ELM).Indirecto-C12.13.Economía propia."/>
    <s v="No"/>
    <n v="650920000"/>
    <n v="650920000"/>
    <n v="643408091"/>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r>
  <r>
    <x v="0"/>
    <s v="005 - Sector Desarrollo económico, industria y turismo"/>
    <x v="0"/>
    <s v="Instituto para la Economía Social"/>
    <x v="11"/>
    <n v="2022"/>
    <s v="0200"/>
    <s v="Inversión directa"/>
    <s v="O23011601180000007773"/>
    <s v="2020110010045"/>
    <s v="Fortalecimiento oferta de alternativas económicas en el espacio público en Bogotá"/>
    <s v="3. Realizar Ferias con acciones de logística, operación y transporte"/>
    <n v="135"/>
    <n v="30"/>
    <n v="31"/>
    <s v="N/A"/>
    <s v="N/A"/>
    <s v="N/A"/>
    <n v="0"/>
    <n v="0"/>
    <s v="TPGE-Trazador Presupuestal de Grupos Étnicos"/>
    <s v="Indirecto"/>
    <s v="06. Comunidades Negras, Afrocolombianos y Palenquera (NAP) - Pueblos y Comunidades Indígenas"/>
    <s v="TPGE(EFM).Indirecto-C06.13.Economía propia."/>
    <s v="No"/>
    <n v="443399962"/>
    <n v="443399962"/>
    <n v="443399962"/>
    <n v="0"/>
    <s v="01-Hacer un nuevo contrato social con igualdad de oportunidades para la inclusión social, productiva y política"/>
    <s v="18-Cierre de brechas para la inclusión productiva urbano rural"/>
    <s v="121-Mantener al menos 750 espacios y fortalecer al menos 125 ferias para la comercialización en el Espacio Público alineados con las nuevas oportunidades de mercado en la reactivación económica para mipymes y/o emprendimientos"/>
  </r>
  <r>
    <x v="0"/>
    <s v="005 - Sector Desarrollo económico, industria y turismo"/>
    <x v="0"/>
    <s v="Instituto para la Economía Social"/>
    <x v="11"/>
    <n v="2022"/>
    <s v="0200"/>
    <s v="Inversión directa"/>
    <s v="O23011603440000007772"/>
    <s v="2020110010027"/>
    <s v="Implementación de estrategias de organización de zonas de uso y aprovechamiento económico del espacio público en Bogotá"/>
    <s v="1. Realizar Procesos de identificación, registro y caracterización a vendedores informales"/>
    <n v="14826"/>
    <n v="3661"/>
    <n v="3752"/>
    <s v="N/A"/>
    <s v="N/A"/>
    <s v="N/A"/>
    <n v="0"/>
    <n v="0"/>
    <s v="TPGE-Trazador Presupuestal de Grupos Étnicos"/>
    <s v="Indirecto"/>
    <s v="01. Comunidades Negras, Afrocolombianos y Palenquera (NAP)"/>
    <s v="TPGE(EAM).Indirecto-C01.13.Economía propia."/>
    <s v="No"/>
    <n v="610572284"/>
    <n v="610572284"/>
    <n v="610572284"/>
    <n v="0"/>
    <s v="03-Inspirar confianza y legitimidad para vivir sin miedo y ser epicentro de cultura ciudadana, paz y reconciliación"/>
    <s v="44-Autoconciencia, respeto y cuidado en el espacio publico"/>
    <s v="330-Intervenir al menos diez zonas de la ciudad para la construcción social del espacio público basada en el respeto, el diálogo y el acatamiento voluntario de las normas con énfasis en vendedores informales y bici taxistas, en concordancia con las estrategias de recuperación económica de la ciudad"/>
  </r>
  <r>
    <x v="0"/>
    <s v="007 - Sector Salud"/>
    <x v="0"/>
    <s v="Secretaría Distrital de Salud / Fondo Financiero Distrital de Salud"/>
    <x v="12"/>
    <n v="2022"/>
    <s v="0201"/>
    <s v="Inversión directa"/>
    <s v="O23011601070000007822"/>
    <s v="2020110010147"/>
    <s v="Fortalecimiento del aseguramiento en salud con acceso efectivo Bogotá"/>
    <s v="1. A 2024 conseguir una cobertura del % o más el aseguramiento de la población al SGSSS en el Distrito Capital. (Con base en Censo DANE 2018)."/>
    <n v="95"/>
    <n v="95"/>
    <n v="102.1"/>
    <s v="N/A"/>
    <s v="N/A"/>
    <s v="N/A"/>
    <n v="0"/>
    <n v="0"/>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n v="2070541393168"/>
    <n v="2070541393168"/>
    <n v="1984082531011"/>
    <n v="0"/>
    <s v="01-Hacer un nuevo contrato social con igualdad de oportunidades para la inclusión social, productiva y política"/>
    <s v="07-Mejora de la gestión de instituciones de salud"/>
    <s v="66-A 2024 conseguir una cobertura del 95% o más el aseguramiento de la población al SGSSS en el Distrito Capital. (Con base en Censo DANE 2018)"/>
  </r>
  <r>
    <x v="0"/>
    <s v="007 - Sector Salud"/>
    <x v="0"/>
    <s v="Secretaría Distrital de Salud / Fondo Financiero Distrital de Salud"/>
    <x v="12"/>
    <n v="2022"/>
    <s v="0201"/>
    <s v="Inversión directa"/>
    <s v="O23011601070000007904"/>
    <s v="2020110010381"/>
    <s v="Implementación y fortalecimiento de la Red Distrital de Servicios de Salud"/>
    <s v="2. Orientar la implementación de RIAS con énfasis en las priorizadas para el D.C., en las Redes Integrales de Prestadores de Servicios de Salud de las EAPB autorizadas para operar en Bogotá D.C. (A 2024)."/>
    <n v="0.87"/>
    <n v="0.25"/>
    <n v="0.25"/>
    <s v="N/A"/>
    <s v="N/A"/>
    <s v="N/A"/>
    <n v="0"/>
    <n v="0"/>
    <s v="TPGE-Trazador Presupuestal de Grupos Étnicos"/>
    <s v="Indirecto"/>
    <s v="15. Comunidades Negras, Afrocolombianos y Palenquera (NAP) - Comunidad Raizal - Pueblos y Comunidades Indígenas - Pueblo Rrom o Gitano"/>
    <s v="TPGE(EOL).Indirecto-C15.12.Medicina ancestral y tradicional."/>
    <s v="No"/>
    <n v="4935136453"/>
    <n v="4935136453"/>
    <n v="4879336513"/>
    <n v="0"/>
    <s v="01-Hacer un nuevo contrato social con igualdad de oportunidades para la inclusión social, productiva y política"/>
    <s v="07-Mejora de la gestión de instituciones de salud"/>
    <s v="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
  </r>
  <r>
    <x v="0"/>
    <s v="007 - Sector Salud"/>
    <x v="0"/>
    <s v="Secretaría Distrital de Salud / Fondo Financiero Distrital de Salud"/>
    <x v="12"/>
    <n v="2022"/>
    <s v="0201"/>
    <s v="Inversión directa"/>
    <s v="O23011601070000007904"/>
    <s v="2020110010381"/>
    <s v="Implementación y fortalecimiento de la Red Distrital de Servicios de Salud"/>
    <s v="3. Realizar seguimiento e incrementar a las Rutas Integrales de Atención en Salud en las 4 Subredes Integradas de Servicios de Salud Pública Distritales, de manera progresiva y escalable, en el marco del Modelo de Salud."/>
    <n v="8"/>
    <n v="8"/>
    <n v="8"/>
    <s v="N/A"/>
    <s v="N/A"/>
    <s v="N/A"/>
    <n v="0"/>
    <n v="0"/>
    <s v="TPGE-Trazador Presupuestal de Grupos Étnicos"/>
    <s v="Indirecto"/>
    <s v="15. Comunidades Negras, Afrocolombianos y Palenquera (NAP) - Comunidad Raizal - Pueblos y Comunidades Indígenas - Pueblo Rrom o Gitano"/>
    <s v="TPGE(EOL).Indirecto-C15.12.Medicina ancestral y tradicional."/>
    <s v="No"/>
    <n v="24038815869"/>
    <n v="24038815869"/>
    <n v="24038815869"/>
    <n v="0"/>
    <s v="01-Hacer un nuevo contrato social con igualdad de oportunidades para la inclusión social, productiva y política"/>
    <s v="07-Mejora de la gestión de instituciones de salud"/>
    <s v="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
  </r>
  <r>
    <x v="0"/>
    <s v="007 - Sector Salud"/>
    <x v="0"/>
    <s v="Secretaría Distrital de Salud / Fondo Financiero Distrital de Salud"/>
    <x v="12"/>
    <n v="2022"/>
    <s v="0201"/>
    <s v="Inversión directa"/>
    <s v="O23011601100000007829"/>
    <s v="2020110010161"/>
    <s v="Asistencia: nuevas generaciones, salud e inclusión Bogotá"/>
    <s v="6. Incrementar en un % la atención a las poblaciones diferenciales (etnias, Lesbianas, Gays, Bisexuales, personas Trans, Intersexuales, habitantes de calle, carreteros, personas que ejercen actividades sexuales pagadas), desde la gestión de la salud pública y acciones colectivas.  (a 2024)"/>
    <n v="33"/>
    <n v="6.6"/>
    <n v="6.05"/>
    <s v="N/A"/>
    <s v="N/A"/>
    <s v="N/A"/>
    <n v="0"/>
    <n v="0"/>
    <s v="TPGE-Trazador Presupuestal de Grupos Étnicos"/>
    <s v="Indirecto"/>
    <s v="15. Comunidades Negras, Afrocolombianos y Palenquera (NAP) - Comunidad Raizal - Pueblos y Comunidades Indígenas - Pueblo Rrom o Gitano"/>
    <s v="TPGE(EOL).Indirecto-C15.12.Medicina ancestral y tradicional."/>
    <s v="No"/>
    <n v="8181134244"/>
    <n v="8181134244"/>
    <n v="8181134244"/>
    <n v="0"/>
    <s v="01-Hacer un nuevo contrato social con igualdad de oportunidades para la inclusión social, productiva y política"/>
    <s v="10-Salud para la vida y el bienestar"/>
    <s v="81-A 2024 incrementar en un 33% la atención a las poblaciones diferenciales (etnias, lesbianas, gays, bisexuales, personas trans, intersexuales, habitantes de calle, carreteros, personas que ejercen actividades sexuales pagadas), desde la gestión de la salud pública y acciones colectivas"/>
  </r>
  <r>
    <x v="0"/>
    <s v="007 - Sector Salud"/>
    <x v="0"/>
    <s v="Secretaría Distrital de Salud / Fondo Financiero Distrital de Salud"/>
    <x v="12"/>
    <n v="2022"/>
    <s v="0201"/>
    <s v="Inversión directa"/>
    <s v="O23011605510000007750"/>
    <s v="2020110010146"/>
    <s v="Construcción de confianza, participación, datos abiertos para el Buen Vivir Bogotá"/>
    <s v="1. A 2024 diseñar e implementar estrategia de Gobierno Abierto en salud de Bogotá D.C. (GABO), a través de acciones de participación social en salud, reconciliación, transparencia, control social y rendición de cuentas y servicio al ciudadano, con procesos comunitarios e intersectoriales en las 20 localidades."/>
    <n v="1"/>
    <n v="1"/>
    <n v="1"/>
    <s v="N/A"/>
    <s v="N/A"/>
    <s v="N/A"/>
    <n v="0"/>
    <n v="0"/>
    <s v="TPGE-Trazador Presupuestal de Grupos Étnicos"/>
    <s v="Indirecto"/>
    <s v="15. Comunidades Negras, Afrocolombianos y Palenquera (NAP) - Comunidad Raizal - Pueblos y Comunidades Indígenas - Pueblo Rrom o Gitano"/>
    <s v="TPGE(EOJ).Indirecto-C15.10.Autonomía étnica y gobierno propio."/>
    <s v="No"/>
    <n v="3692539557"/>
    <n v="3692539557"/>
    <n v="3615328235"/>
    <n v="0"/>
    <s v="05-Construir Bogotá Región con gobierno abierto, transparente y ciudadanía consciente"/>
    <s v="51-Gobierno Abierto"/>
    <s v="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r>
  <r>
    <x v="0"/>
    <s v="007 - Sector Salud"/>
    <x v="0"/>
    <s v="Secretaría Distrital de Salud / Fondo Financiero Distrital de Salud"/>
    <x v="12"/>
    <n v="2022"/>
    <s v="0201"/>
    <s v="Inversión directa"/>
    <s v="O23011605510000007750"/>
    <s v="2020110010146"/>
    <s v="Construcción de confianza, participación, datos abiertos para el Buen Vivir Bogotá"/>
    <s v="2. Diseñar e implementar el % del Plan de Acción, en el marco de la política pública distrital de servicio al ciudadano, con los actores del Sistema Distrital de Salud (4 subredes, IDCBIS, Capital Salud, SDS), 10 EAPB y 20 Instituciones prestadoras de servicios de salud priorizadas (a 2024)"/>
    <n v="100"/>
    <n v="25"/>
    <n v="25"/>
    <s v="N/A"/>
    <s v="N/A"/>
    <s v="N/A"/>
    <n v="0"/>
    <n v="0"/>
    <s v="TPGE-Trazador Presupuestal de Grupos Étnicos"/>
    <s v="Indirecto"/>
    <s v="15. Comunidades Negras, Afrocolombianos y Palenquera (NAP) - Comunidad Raizal - Pueblos y Comunidades Indígenas - Pueblo Rrom o Gitano"/>
    <s v="TPGE(EOJ).Indirecto-C15.10.Autonomía étnica y gobierno propio."/>
    <s v="No"/>
    <n v="3083490000"/>
    <n v="3083490000"/>
    <n v="3082858925"/>
    <n v="0"/>
    <s v="05-Construir Bogotá Región con gobierno abierto, transparente y ciudadanía consciente"/>
    <s v="51-Gobierno Abierto"/>
    <s v="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r>
  <r>
    <x v="0"/>
    <s v="007 - Sector Salud"/>
    <x v="0"/>
    <s v="Secretaría Distrital de Salud / Fondo Financiero Distrital de Salud"/>
    <x v="12"/>
    <n v="2022"/>
    <s v="0201"/>
    <s v="Inversión directa"/>
    <s v="O23011605510000007750"/>
    <s v="2020110010146"/>
    <s v="Construcción de confianza, participación, datos abiertos para el Buen Vivir Bogotá"/>
    <s v="3. A 2024 diseñar e implementar Estrategia de Gestión Territorial en Salud orientada a fortalecer los procesos comunitarios, de reconciliación e intersectoriales en las 20 localidades."/>
    <n v="1"/>
    <n v="0.3"/>
    <n v="0.3"/>
    <s v="N/A"/>
    <s v="N/A"/>
    <s v="N/A"/>
    <n v="0"/>
    <n v="0"/>
    <s v="TPGE-Trazador Presupuestal de Grupos Étnicos"/>
    <s v="Indirecto"/>
    <s v="15. Comunidades Negras, Afrocolombianos y Palenquera (NAP) - Comunidad Raizal - Pueblos y Comunidades Indígenas - Pueblo Rrom o Gitano"/>
    <s v="TPGE(EOJ).Indirecto-C15.10.Autonomía étnica y gobierno propio."/>
    <s v="No"/>
    <n v="5424354463"/>
    <n v="5424354463"/>
    <n v="5367089507"/>
    <n v="0"/>
    <s v="05-Construir Bogotá Región con gobierno abierto, transparente y ciudadanía consciente"/>
    <s v="51-Gobierno Abierto"/>
    <s v="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r>
  <r>
    <x v="0"/>
    <s v="010 - Sector Ambiente"/>
    <x v="0"/>
    <s v="Instituto Distrital de Gestión de Riesgos y Cambio Climático"/>
    <x v="13"/>
    <n v="2022"/>
    <s v="0203"/>
    <s v="Inversión directa"/>
    <s v="O23011602290000007557"/>
    <s v="2020110010270"/>
    <s v="Fortalecimiento de acciones para la reducción del riesgo y medidas de adaptación al cambio climático en Bogotá"/>
    <s v="5. Promover el porciento de las acciones de articulación y promoción de gestión del riesgo y adaptación al cambio climático"/>
    <n v="100"/>
    <n v="100"/>
    <n v="100"/>
    <s v="N/A"/>
    <s v="N/A"/>
    <s v="N/A"/>
    <n v="0"/>
    <n v="0"/>
    <s v="TPGE-Trazador Presupuestal de Grupos Étnicos"/>
    <s v="Indirecto"/>
    <s v="07. Comunidades Negras, Afrocolombianos y Palenquera (NAP) - Pueblo Rrom o Gitano"/>
    <s v="TPGE(EGN).Indirecto-C07.14.Adecuación institucional y lucha contra el racismo y la discriminación."/>
    <s v="No"/>
    <n v="1578010367"/>
    <n v="1578010367"/>
    <n v="1578010367"/>
    <n v="0"/>
    <s v="02-Cambiar nuestros hábitos de vida para reverdecer a Bogotá y adaptarnos y mitigar la crisis climática"/>
    <s v="29-Asentamientos y entornos protectores"/>
    <s v="217-Beneficiar a 350 familias en zonas de alto riesgo no mitigable a través del programa de reasentamiento"/>
  </r>
  <r>
    <x v="0"/>
    <s v="009 - Sector Cultura, recreación y deporte"/>
    <x v="0"/>
    <s v="Instituto Distrital de Recreación y Deporte"/>
    <x v="14"/>
    <n v="2022"/>
    <s v="0211"/>
    <s v="Inversión directa"/>
    <s v="O23011601200000007851"/>
    <s v="2020110010176"/>
    <s v="Recreación y deporte para la formación ciudadana en Bogotá"/>
    <s v="1. Desarrollar acciones recreativas comunitarias que integren herramientas para la apropiación de los valores ciudadanos"/>
    <n v="84026"/>
    <n v="20925"/>
    <n v="21452"/>
    <s v="N/A"/>
    <s v="N/A"/>
    <s v="N/A"/>
    <n v="0"/>
    <n v="0"/>
    <s v="TPGE-Trazador Presupuestal de Grupos Étnicos"/>
    <s v="Indirecto"/>
    <s v="03. Pueblos y Comunidades Indígenas"/>
    <s v="TPGE(ECI).Indirecto-C03.09.Prácticas culturales con enfoque étnico diferencial."/>
    <s v="No"/>
    <n v="10180234141"/>
    <n v="10180234141"/>
    <n v="10066643657"/>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r>
  <r>
    <x v="0"/>
    <s v="009 - Sector Cultura, recreación y deporte"/>
    <x v="0"/>
    <s v="Instituto Distrital de Recreación y Deporte"/>
    <x v="14"/>
    <n v="2022"/>
    <s v="0211"/>
    <s v="Inversión directa"/>
    <s v="O23011601200000007851"/>
    <s v="2020110010176"/>
    <s v="Recreación y deporte para la formación ciudadana en Bogotá"/>
    <s v="1. Desarrollar acciones recreativas comunitarias que integren herramientas para la apropiación de los valores ciudadanos"/>
    <n v="84026"/>
    <n v="20925"/>
    <n v="21452"/>
    <s v="N/A"/>
    <s v="N/A"/>
    <s v="N/A"/>
    <n v="0"/>
    <n v="0"/>
    <s v="TPGE-Trazador Presupuestal de Grupos Étnicos"/>
    <s v="Indirecto"/>
    <s v="01. Comunidades Negras, Afrocolombianos y Palenquera (NAP)"/>
    <s v="TPGE(EAI).Indirecto-C01.09.Prácticas culturales con enfoque étnico diferencial."/>
    <s v="No"/>
    <n v="10180234141"/>
    <n v="10180234141"/>
    <n v="10066643657"/>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r>
  <r>
    <x v="0"/>
    <s v="009 - Sector Cultura, recreación y deporte"/>
    <x v="0"/>
    <s v="Instituto Distrital de Recreación y Deporte"/>
    <x v="14"/>
    <n v="2022"/>
    <s v="0211"/>
    <s v="Inversión directa"/>
    <s v="O23011601200000007851"/>
    <s v="2020110010176"/>
    <s v="Recreación y deporte para la formación ciudadana en Bogotá"/>
    <s v="1. Desarrollar acciones recreativas comunitarias que integren herramientas para la apropiación de los valores ciudadanos"/>
    <n v="84026"/>
    <n v="20925"/>
    <n v="21452"/>
    <s v="N/A"/>
    <s v="N/A"/>
    <s v="N/A"/>
    <n v="0"/>
    <n v="0"/>
    <s v="TPGE-Trazador Presupuestal de Grupos Étnicos"/>
    <s v="Indirecto"/>
    <s v="02. Comunidad Raizal"/>
    <s v="TPGE(EBI).Indirecto-C02.09.Prácticas culturales con enfoque étnico diferencial."/>
    <s v="No"/>
    <n v="10180234141"/>
    <n v="10180234141"/>
    <n v="10066643657"/>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r>
  <r>
    <x v="0"/>
    <s v="009 - Sector Cultura, recreación y deporte"/>
    <x v="0"/>
    <s v="Instituto Distrital de Recreación y Deporte"/>
    <x v="14"/>
    <n v="2022"/>
    <s v="0211"/>
    <s v="Inversión directa"/>
    <s v="O23011601200000007851"/>
    <s v="2020110010176"/>
    <s v="Recreación y deporte para la formación ciudadana en Bogotá"/>
    <s v="1. Desarrollar acciones recreativas comunitarias que integren herramientas para la apropiación de los valores ciudadanos"/>
    <n v="84026"/>
    <n v="20925"/>
    <n v="21452"/>
    <s v="N/A"/>
    <s v="N/A"/>
    <s v="N/A"/>
    <n v="0"/>
    <n v="0"/>
    <s v="TPGE-Trazador Presupuestal de Grupos Étnicos"/>
    <s v="Indirecto"/>
    <s v="04. Pueblo Rrom o Gitano"/>
    <s v="TPGE(EDI).Indirecto-C04.09.Prácticas culturales con enfoque étnico diferencial."/>
    <s v="No"/>
    <n v="10180234141"/>
    <n v="10180234141"/>
    <n v="10066643657"/>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r>
  <r>
    <x v="0"/>
    <s v="009 - Sector Cultura, recreación y deporte"/>
    <x v="0"/>
    <s v="Instituto Distrital de Recreación y Deporte"/>
    <x v="14"/>
    <n v="2022"/>
    <s v="0211"/>
    <s v="Inversión directa"/>
    <s v="O23011601200000007851"/>
    <s v="2020110010176"/>
    <s v="Recreación y deporte para la formación ciudadana en Bogotá"/>
    <s v="2. Desarrollar actividades deportivas comunitarias que integren herramientas para la apropiacion de los valores ciudadanos"/>
    <n v="226"/>
    <n v="66"/>
    <n v="66"/>
    <s v="N/A"/>
    <s v="N/A"/>
    <s v="N/A"/>
    <n v="0"/>
    <n v="0"/>
    <s v="TPGE-Trazador Presupuestal de Grupos Étnicos"/>
    <s v="Indirecto"/>
    <s v="03. Pueblos y Comunidades Indígenas"/>
    <s v="TPGE(ECI).Indirecto-C03.09.Prácticas culturales con enfoque étnico diferencial."/>
    <s v="No"/>
    <n v="10616738052"/>
    <n v="10616738052"/>
    <n v="10537111945"/>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r>
  <r>
    <x v="0"/>
    <s v="009 - Sector Cultura, recreación y deporte"/>
    <x v="0"/>
    <s v="Instituto Distrital de Recreación y Deporte"/>
    <x v="14"/>
    <n v="2022"/>
    <s v="0211"/>
    <s v="Inversión directa"/>
    <s v="O23011601200000007851"/>
    <s v="2020110010176"/>
    <s v="Recreación y deporte para la formación ciudadana en Bogotá"/>
    <s v="2. Desarrollar actividades deportivas comunitarias que integren herramientas para la apropiacion de los valores ciudadanos"/>
    <n v="226"/>
    <n v="66"/>
    <n v="66"/>
    <s v="N/A"/>
    <s v="N/A"/>
    <s v="N/A"/>
    <n v="0"/>
    <n v="0"/>
    <s v="TPGE-Trazador Presupuestal de Grupos Étnicos"/>
    <s v="Indirecto"/>
    <s v="04. Pueblo Rrom o Gitano"/>
    <s v="TPGE(EDI).Indirecto-C04.09.Prácticas culturales con enfoque étnico diferencial."/>
    <s v="No"/>
    <n v="10616738052"/>
    <n v="10616738052"/>
    <n v="10537111945"/>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r>
  <r>
    <x v="0"/>
    <s v="009 - Sector Cultura, recreación y deporte"/>
    <x v="0"/>
    <s v="Instituto Distrital de Recreación y Deporte"/>
    <x v="14"/>
    <n v="2022"/>
    <s v="0211"/>
    <s v="Inversión directa"/>
    <s v="O23011601200000007851"/>
    <s v="2020110010176"/>
    <s v="Recreación y deporte para la formación ciudadana en Bogotá"/>
    <s v="2. Desarrollar actividades deportivas comunitarias que integren herramientas para la apropiacion de los valores ciudadanos"/>
    <n v="226"/>
    <n v="66"/>
    <n v="66"/>
    <s v="N/A"/>
    <s v="N/A"/>
    <s v="N/A"/>
    <n v="0"/>
    <n v="0"/>
    <s v="TPGE-Trazador Presupuestal de Grupos Étnicos"/>
    <s v="Indirecto"/>
    <s v="02. Comunidad Raizal"/>
    <s v="TPGE(EBI).Indirecto-C02.09.Prácticas culturales con enfoque étnico diferencial."/>
    <s v="No"/>
    <n v="10616738052"/>
    <n v="10616738052"/>
    <n v="10537111945"/>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r>
  <r>
    <x v="0"/>
    <s v="009 - Sector Cultura, recreación y deporte"/>
    <x v="0"/>
    <s v="Instituto Distrital de Recreación y Deporte"/>
    <x v="14"/>
    <n v="2022"/>
    <s v="0211"/>
    <s v="Inversión directa"/>
    <s v="O23011601200000007851"/>
    <s v="2020110010176"/>
    <s v="Recreación y deporte para la formación ciudadana en Bogotá"/>
    <s v="2. Desarrollar actividades deportivas comunitarias que integren herramientas para la apropiacion de los valores ciudadanos"/>
    <n v="226"/>
    <n v="66"/>
    <n v="66"/>
    <s v="N/A"/>
    <s v="N/A"/>
    <s v="N/A"/>
    <n v="0"/>
    <n v="0"/>
    <s v="TPGE-Trazador Presupuestal de Grupos Étnicos"/>
    <s v="Indirecto"/>
    <s v="01. Comunidades Negras, Afrocolombianos y Palenquera (NAP)"/>
    <s v="TPGE(EAI).Indirecto-C01.09.Prácticas culturales con enfoque étnico diferencial."/>
    <s v="No"/>
    <n v="10616738052"/>
    <n v="10616738052"/>
    <n v="10537111945"/>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r>
  <r>
    <x v="0"/>
    <s v="009 - Sector Cultura, recreación y deporte"/>
    <x v="0"/>
    <s v="Instituto Distrital del Patrimonio Cultural"/>
    <x v="15"/>
    <n v="2022"/>
    <s v="0213"/>
    <s v="Inversión directa"/>
    <s v="O23011601140000007601"/>
    <s v="2020110010174"/>
    <s v="Formación en patrimonio cultural en el ciclo integral de educación para la vida en Bogotá"/>
    <s v="2. Beneficiar a personas en el proceso de formación a formadores en patrimonio cultural"/>
    <n v="200"/>
    <n v="99"/>
    <n v="99"/>
    <s v="N/A"/>
    <s v="N/A"/>
    <s v="N/A"/>
    <n v="0"/>
    <n v="0"/>
    <s v="TPGE-Trazador Presupuestal de Grupos Étnicos"/>
    <s v="Indirecto"/>
    <s v="15. Comunidades Negras, Afrocolombianos y Palenquera (NAP) - Comunidad Raizal - Pueblos y Comunidades Indígenas - Pueblo Rrom o Gitano"/>
    <s v="TPGE(EOK).Indirecto-C15.11.Educación diferencial."/>
    <s v="No"/>
    <n v="60550000"/>
    <n v="60550000"/>
    <n v="60550000"/>
    <n v="0"/>
    <s v="01-Hacer un nuevo contrato social con igualdad de oportunidades para la inclusión social, productiva y política"/>
    <s v="14-Formación integral: más y mejor tiempo en los colegios"/>
    <s v="96-257.000 beneficiarios de procesos integrales de formación a lo largo de la vida con énfasis en el arte, la cultura y el patrimonio"/>
  </r>
  <r>
    <x v="0"/>
    <s v="009 - Sector Cultura, recreación y deporte"/>
    <x v="0"/>
    <s v="Instituto Distrital del Patrimonio Cultural"/>
    <x v="15"/>
    <n v="2022"/>
    <s v="0213"/>
    <s v="Inversión directa"/>
    <s v="O23011601210000007639"/>
    <s v="2020110010058"/>
    <s v="Consolidación de la capacidad institucional y ciudadana para la territorialización, apropiación, fomento, salvaguardia y divulgación del Patrimonio Cultural en Bogotá"/>
    <s v="1. Implementar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
    <n v="1"/>
    <n v="0.25"/>
    <n v="0.25"/>
    <s v="N/A"/>
    <s v="N/A"/>
    <s v="N/A"/>
    <n v="0"/>
    <n v="0"/>
    <s v="TPGE-Trazador Presupuestal de Grupos Étnicos"/>
    <s v="Indirecto"/>
    <s v="15. Comunidades Negras, Afrocolombianos y Palenquera (NAP) - Comunidad Raizal - Pueblos y Comunidades Indígenas - Pueblo Rrom o Gitano"/>
    <s v="TPGE(EOI).Indirecto-C15.09.Prácticas culturales con enfoque étnico diferencial."/>
    <s v="No"/>
    <n v="6517202415"/>
    <n v="6517202415"/>
    <n v="6456556641"/>
    <n v="0"/>
    <s v="01-Hacer un nuevo contrato social con igualdad de oportunidades para la inclusión social, productiva y política"/>
    <s v="21-Creación y vida cotidiana: Apropiación ciudadana del arte, la cultura y el patrimonio, para la democracia cultural"/>
    <s v="153-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
  </r>
  <r>
    <x v="0"/>
    <s v="009 - Sector Cultura, recreación y deporte"/>
    <x v="0"/>
    <s v="Instituto Distrital del Patrimonio Cultural"/>
    <x v="15"/>
    <n v="2022"/>
    <s v="0213"/>
    <s v="Inversión directa"/>
    <s v="O23011601210000007639"/>
    <s v="2020110010058"/>
    <s v="Consolidación de la capacidad institucional y ciudadana para la territorialización, apropiación, fomento, salvaguardia y divulgación del Patrimonio Cultural en Bogotá"/>
    <s v="2. Otorgar estímulos apoyos concertados y alianzas estratégicas para dinamizar la estrategia sectorial dirigida a fomentar los procesos patrimoniales de la ciudad"/>
    <n v="250"/>
    <n v="53"/>
    <n v="53"/>
    <s v="N/A"/>
    <s v="N/A"/>
    <s v="N/A"/>
    <n v="0"/>
    <n v="0"/>
    <s v="TPGE-Trazador Presupuestal de Grupos Étnicos"/>
    <s v="Indirecto"/>
    <s v="15. Comunidades Negras, Afrocolombianos y Palenquera (NAP) - Comunidad Raizal - Pueblos y Comunidades Indígenas - Pueblo Rrom o Gitano"/>
    <s v="TPGE(EOI).Indirecto-C15.09.Prácticas culturales con enfoque étnico diferencial."/>
    <s v="No"/>
    <n v="804141803"/>
    <n v="804141803"/>
    <n v="804052832"/>
    <n v="0"/>
    <s v="01-Hacer un nuevo contrato social con igualdad de oportunidades para la inclusión social, productiva y política"/>
    <s v="21-Creación y vida cotidiana: Apropiación ciudadana del arte, la cultura y el patrimonio, para la democracia cultural"/>
    <s v="158-Realizar el 100% de las acciones para el fortalecimiento de los estímulos, apoyos concertados y alianzas estratégicas para dinamizar la estrategia sectorial dirigida a fomentar los procesos culturales, artísticos, patrimoniales"/>
  </r>
  <r>
    <x v="0"/>
    <s v="009 - Sector Cultura, recreación y deporte"/>
    <x v="0"/>
    <s v="Instituto Distrital del Patrimonio Cultural"/>
    <x v="15"/>
    <n v="2022"/>
    <s v="0213"/>
    <s v="Inversión directa"/>
    <s v="O23011601210000007639"/>
    <s v="2020110010058"/>
    <s v="Consolidación de la capacidad institucional y ciudadana para la territorialización, apropiación, fomento, salvaguardia y divulgación del Patrimonio Cultural en Bogotá"/>
    <s v="3. Gestionar declaratorias de patrimonio cultural inmaterial del orden distrital"/>
    <n v="3"/>
    <n v="0.7"/>
    <n v="0.7"/>
    <s v="N/A"/>
    <s v="N/A"/>
    <s v="N/A"/>
    <n v="0"/>
    <n v="0"/>
    <s v="TPGE-Trazador Presupuestal de Grupos Étnicos"/>
    <s v="Indirecto"/>
    <s v="03. Pueblos y Comunidades Indígenas"/>
    <s v="TPGE(ECI).Indirecto-C03.09.Prácticas culturales con enfoque étnico diferencial."/>
    <s v="No"/>
    <n v="567050000"/>
    <n v="567050000"/>
    <n v="386171315"/>
    <n v="0"/>
    <s v="01-Hacer un nuevo contrato social con igualdad de oportunidades para la inclusión social, productiva y política"/>
    <s v="21-Creación y vida cotidiana: Apropiación ciudadana del arte, la cultura y el patrimonio, para la democracia cultural"/>
    <s v="152-Gestionar tres (3) declaratorias de patrimonio cultural inmaterial del orden distrital"/>
  </r>
  <r>
    <x v="0"/>
    <s v="008 - Sector Integración social"/>
    <x v="0"/>
    <s v="Instituto Distrital para la Protección de la Niñez y la Juventud"/>
    <x v="16"/>
    <n v="2022"/>
    <s v="0214"/>
    <s v="Inversión directa"/>
    <s v="O23011601170000007726"/>
    <s v="2020110010074"/>
    <s v="Desarrollo Capacidades y Ampliación de Oportunidades de Jóvenes para su Inclusión Social y Productiva Bogotá"/>
    <s v="1. Vincular a Jóvenes en vulnerabilidad o en fragilidad social y económica a procesos de desarrollo de capacidades y generación de oportunidades para su inclusión social y productiva."/>
    <n v="7000"/>
    <n v="4989"/>
    <n v="5046"/>
    <s v="N/A"/>
    <s v="N/A"/>
    <s v="N/A"/>
    <n v="0"/>
    <n v="0"/>
    <s v="TPGE-Trazador Presupuestal de Grupos Étnicos"/>
    <s v="Indirecto"/>
    <s v="06. Comunidades Negras, Afrocolombianos y Palenquera (NAP) - Pueblos y Comunidades Indígenas"/>
    <s v="TPGE(EFN).Indirecto-C06.14.Adecuación institucional y lucha contra el racismo y la discriminación."/>
    <s v="No"/>
    <n v="32858270273"/>
    <n v="32858270273"/>
    <n v="32650956138"/>
    <n v="0"/>
    <s v="01-Hacer un nuevo contrato social con igualdad de oportunidades para la inclusión social, productiva y política"/>
    <s v="17-Jóvenes con capacidades: Proyecto de vida para la ciudadanía, la innovación y el trabajo del siglo XXI"/>
    <s v="116-Vincular 7.000 jóvenes del modelo pedagógico del IDIPRON a las estrategias de generación de oportunidades para su desarrollo socioeconómico"/>
  </r>
  <r>
    <x v="0"/>
    <s v="009 - Sector Cultura, recreación y deporte"/>
    <x v="0"/>
    <s v="Fundación Gilberto Alzate Avendaño"/>
    <x v="17"/>
    <n v="2022"/>
    <s v="0215"/>
    <s v="Inversión directa"/>
    <s v="O23011601210000007682"/>
    <s v="2020110010247"/>
    <s v="Desarrollo y fomento a las prácticas artísticas y culturales para dinamizar el centro de Bogotá"/>
    <s v="1. Entregar estimulos para fortalecer a los agentes del sector así como los procesos culturales y artísticos."/>
    <n v="1130"/>
    <n v="247"/>
    <n v="247"/>
    <s v="N/A"/>
    <s v="N/A"/>
    <s v="N/A"/>
    <n v="0"/>
    <n v="0"/>
    <s v="TPGE-Trazador Presupuestal de Grupos Étnicos"/>
    <s v="Indirecto"/>
    <s v="13. Comunidades Negras, Afrocolombianos y Palenquera (NAP) - Comunidad Raizal - Pueblo Rrom o Gitano"/>
    <s v="TPGE(EMI).Indirecto-C13.09.Prácticas culturales con enfoque étnico diferencial."/>
    <s v="No"/>
    <n v="1105647670"/>
    <n v="1105647670"/>
    <n v="1105647670"/>
    <n v="0"/>
    <s v="01-Hacer un nuevo contrato social con igualdad de oportunidades para la inclusión social, productiva y política"/>
    <s v="21-Creación y vida cotidiana: Apropiación ciudadana del arte, la cultura y el patrimonio, para la democracia cultural"/>
    <s v="158-Realizar el 100% de las acciones para el fortalecimiento de los estímulos, apoyos concertados y alianzas estratégicas para dinamizar la estrategia sectorial dirigida a fomentar los procesos culturales, artísticos, patrimoniales"/>
  </r>
  <r>
    <x v="0"/>
    <s v="009 - Sector Cultura, recreación y deporte"/>
    <x v="0"/>
    <s v="Fundación Gilberto Alzate Avendaño"/>
    <x v="17"/>
    <n v="2022"/>
    <s v="0215"/>
    <s v="Inversión directa"/>
    <s v="O23011601210000007682"/>
    <s v="2020110010247"/>
    <s v="Desarrollo y fomento a las prácticas artísticas y culturales para dinamizar el centro de Bogotá"/>
    <s v="6. Realizar actividades  artísticas y culturales para dinamizar el centro de Bogotá, generar encuentro y reconocimiento de las poblaciones y territorios que lo componen"/>
    <n v="818"/>
    <n v="344"/>
    <n v="344"/>
    <s v="N/A"/>
    <s v="N/A"/>
    <s v="N/A"/>
    <n v="0"/>
    <n v="0"/>
    <s v="TPGE-Trazador Presupuestal de Grupos Étnicos"/>
    <s v="Indirecto"/>
    <s v="11. Comunidades Negras, Afrocolombianos y Palenquera (NAP) - Comunidad Raizal - Pueblos y Comunidades Indígenas"/>
    <s v="TPGE(EKI).Indirecto-C11.09.Prácticas culturales con enfoque étnico diferencial."/>
    <s v="No"/>
    <n v="1983151558"/>
    <n v="1983151558"/>
    <n v="1920966458"/>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r>
  <r>
    <x v="0"/>
    <s v="009 - Sector Cultura, recreación y deporte"/>
    <x v="0"/>
    <s v="Fundación Gilberto Alzate Avendaño"/>
    <x v="17"/>
    <n v="2022"/>
    <s v="0215"/>
    <s v="Inversión directa"/>
    <s v="O23011601240000007713"/>
    <s v="2020110010250"/>
    <s v="Fortalecimiento del ecosistema de la economía cultural y creativa del centro de Bogotá."/>
    <s v="3. Generar procesos de formación a personas en competencias personales y empresariales de iniciativas de la economía cultural y creativa del centro, se atenderá proyectos de emprendimiento de jóvenes, mujeres y grupos étnicos."/>
    <n v="1370"/>
    <n v="548"/>
    <n v="548"/>
    <s v="N/A"/>
    <s v="N/A"/>
    <s v="N/A"/>
    <n v="0"/>
    <n v="0"/>
    <s v="TPGE-Trazador Presupuestal de Grupos Étnicos"/>
    <s v="Indirecto"/>
    <s v="12. Comunidades Negras, Afrocolombianos y Palenquera (NAP) - Pueblos y Comunidades Indígenas - Pueblo Rrom o Gitano"/>
    <s v="TPGE(ELM).Indirecto-C12.13.Economía propia."/>
    <s v="No"/>
    <n v="354439850"/>
    <n v="354439850"/>
    <n v="354439850"/>
    <n v="0"/>
    <s v="01-Hacer un nuevo contrato social con igualdad de oportunidades para la inclusión social, productiva y política"/>
    <s v="24-Bogotá región emprendedora e innovadora"/>
    <s v="168-Diseñar y promover tres (3) programas para el fortalecimiento de la cadena de valor de la economía cultural y creativa"/>
  </r>
  <r>
    <x v="0"/>
    <s v="009 - Sector Cultura, recreación y deporte"/>
    <x v="0"/>
    <s v="Orquesta Filarmónica de Bogotá"/>
    <x v="18"/>
    <n v="2022"/>
    <s v="0216"/>
    <s v="Inversión directa"/>
    <s v="O23011601210000007691"/>
    <s v="2020110010016"/>
    <s v="Bogotá Ciudad Filarmónica"/>
    <s v="3. Realizar Número de eventos de promoción Articulados con grupos poblacionales y/o territorios."/>
    <n v="1500"/>
    <n v="480"/>
    <n v="496"/>
    <s v="N/A"/>
    <s v="N/A"/>
    <s v="N/A"/>
    <n v="0"/>
    <n v="0"/>
    <s v="TPGE-Trazador Presupuestal de Grupos Étnicos"/>
    <s v="Indirecto"/>
    <s v="11. Comunidades Negras, Afrocolombianos y Palenquera (NAP) - Comunidad Raizal - Pueblos y Comunidades Indígenas"/>
    <s v="TPGE(EKI).Indirecto-C11.09.Prácticas culturales con enfoque étnico diferencial."/>
    <s v="No"/>
    <n v="8938702000"/>
    <n v="8938702000"/>
    <n v="8922045113"/>
    <n v="0"/>
    <s v="01-Hacer un nuevo contrato social con igualdad de oportunidades para la inclusión social, productiva y política"/>
    <s v="21-Creación y vida cotidiana: Apropiación ciudadana del arte, la cultura y el patrimonio, para la democracia cultural"/>
    <s v="149-Diseñar e implementar una (1) estrategia para fortalecer a Bogotá como una ciudad creativa de la música (Red UNESCO 2012)"/>
  </r>
  <r>
    <x v="0"/>
    <s v="010 - Sector Ambiente"/>
    <x v="0"/>
    <s v="Jardín Botánico José Celestino Mutis"/>
    <x v="19"/>
    <n v="2022"/>
    <s v="0218"/>
    <s v="Inversión directa"/>
    <s v="O23011601220000007666"/>
    <s v="2020110010097"/>
    <s v="Fortalecimiento de la educación y la participación para la promoción de la cultura ambiental en el Jardín Botánico de Bogotá"/>
    <s v="3. VINCULAR PERSONAS A LAS ESTRATEGIAS DE CULTURA, PARTICIPACION Y EDUCACION AMBIENTAL"/>
    <n v="1028000"/>
    <n v="580000"/>
    <n v="624051"/>
    <s v="N/A"/>
    <s v="N/A"/>
    <s v="N/A"/>
    <n v="0"/>
    <n v="0"/>
    <s v="TPGE-Trazador Presupuestal de Grupos Étnicos"/>
    <s v="Indirecto"/>
    <s v="12. Comunidades Negras, Afrocolombianos y Palenquera (NAP) - Pueblos y Comunidades Indígenas - Pueblo Rrom o Gitano"/>
    <s v="TPGE(ELN).Indirecto-C12.14.Adecuación institucional y lucha contra el racismo y la discriminación."/>
    <s v="No"/>
    <n v="3058254288"/>
    <n v="3058254288"/>
    <n v="3049827264"/>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r>
  <r>
    <x v="0"/>
    <s v="010 - Sector Ambiente"/>
    <x v="0"/>
    <s v="Jardín Botánico José Celestino Mutis"/>
    <x v="19"/>
    <n v="2022"/>
    <s v="0218"/>
    <s v="Inversión directa"/>
    <s v="O23011601240000007681"/>
    <s v="2020110010110"/>
    <s v="Fortalecimiento de la agricultura urbana y periurbana en las localidades urbanas de Bogotá"/>
    <s v="1. Fortalecer huertas urbanas y periurbanas con el suministro de semillas, insumos y/o herramientas básicas, incluyendo la creación de bancos comunitarios de semillas para el mejoramiento productivo"/>
    <n v="20000"/>
    <n v="7237"/>
    <n v="7237"/>
    <s v="N/A"/>
    <s v="N/A"/>
    <s v="N/A"/>
    <n v="0"/>
    <n v="0"/>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n v="1919789339"/>
    <n v="1919789339"/>
    <n v="1870339606"/>
    <n v="0"/>
    <s v="01-Hacer un nuevo contrato social con igualdad de oportunidades para la inclusión social, productiva y política"/>
    <s v="24-Bogotá región emprendedora e innovadora"/>
    <s v="172-Implementar un (1) programa distrital de agricultura urbana y periurbana articulado a los mercados campesinos"/>
  </r>
  <r>
    <x v="0"/>
    <s v="010 - Sector Ambiente"/>
    <x v="0"/>
    <s v="Jardín Botánico José Celestino Mutis"/>
    <x v="19"/>
    <n v="2022"/>
    <s v="0218"/>
    <s v="Inversión directa"/>
    <s v="O23011601240000007681"/>
    <s v="2020110010110"/>
    <s v="Fortalecimiento de la agricultura urbana y periurbana en las localidades urbanas de Bogotá"/>
    <s v="2. Asistir personas  técnicamente y/o con transferencia tecnológica para la producción en huertas urbanas y periurbanas"/>
    <n v="40000"/>
    <n v="12938"/>
    <n v="12938"/>
    <s v="N/A"/>
    <s v="N/A"/>
    <s v="N/A"/>
    <n v="0"/>
    <n v="0"/>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n v="564443600"/>
    <n v="564443600"/>
    <n v="564443600"/>
    <n v="0"/>
    <s v="01-Hacer un nuevo contrato social con igualdad de oportunidades para la inclusión social, productiva y política"/>
    <s v="24-Bogotá región emprendedora e innovadora"/>
    <s v="172-Implementar un (1) programa distrital de agricultura urbana y periurbana articulado a los mercados campesinos"/>
  </r>
  <r>
    <x v="0"/>
    <s v="010 - Sector Ambiente"/>
    <x v="0"/>
    <s v="Jardín Botánico José Celestino Mutis"/>
    <x v="19"/>
    <n v="2022"/>
    <s v="0218"/>
    <s v="Inversión directa"/>
    <s v="O23011601240000007681"/>
    <s v="2020110010110"/>
    <s v="Fortalecimiento de la agricultura urbana y periurbana en las localidades urbanas de Bogotá"/>
    <s v="3. Capacitar personas  en técnicas y tecnologías agroecológicas para la producción en huertas urbanas y periurbanas y promoción del consumo de alimentos sanos e inocuos"/>
    <n v="20000"/>
    <n v="8283"/>
    <n v="8283"/>
    <s v="N/A"/>
    <s v="N/A"/>
    <s v="N/A"/>
    <n v="0"/>
    <n v="0"/>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n v="630417732"/>
    <n v="630417732"/>
    <n v="630417732"/>
    <n v="0"/>
    <s v="01-Hacer un nuevo contrato social con igualdad de oportunidades para la inclusión social, productiva y política"/>
    <s v="24-Bogotá región emprendedora e innovadora"/>
    <s v="172-Implementar un (1) programa distrital de agricultura urbana y periurbana articulado a los mercados campesinos"/>
  </r>
  <r>
    <x v="0"/>
    <s v="010 - Sector Ambiente"/>
    <x v="0"/>
    <s v="Jardín Botánico José Celestino Mutis"/>
    <x v="19"/>
    <n v="2022"/>
    <s v="0218"/>
    <s v="Inversión directa"/>
    <s v="O23011605560000007683"/>
    <s v="2020110010116"/>
    <s v="Fortalecimiento de las capacidades organizacionales, físicas y tecnológicas en el Jardín Botánico José Celestino Mutis Bogotá"/>
    <s v="7. Preparar por ciento de las obras de mejoramiento estructural"/>
    <n v="100"/>
    <n v="100"/>
    <n v="100"/>
    <s v="N/A"/>
    <s v="N/A"/>
    <s v="N/A"/>
    <n v="0"/>
    <n v="0"/>
    <s v="TPGE-Trazador Presupuestal de Grupos Étnicos"/>
    <s v="Indirecto"/>
    <s v="03. Pueblos y Comunidades Indígenas"/>
    <s v="TPGE(ECI).Indirecto-C03.09.Prácticas culturales con enfoque étnico diferencial."/>
    <s v="No"/>
    <n v="444531000"/>
    <n v="444531000"/>
    <n v="444531000"/>
    <n v="0"/>
    <s v="05-Construir Bogotá Región con gobierno abierto, transparente y ciudadanía consciente"/>
    <s v="56-Gestión Pública Efectiva"/>
    <s v="538-Realizar el 100% de las acciones de mejoramiento de la infraestructura física de la SDA y JBB"/>
  </r>
  <r>
    <x v="0"/>
    <s v="002 - Sector Gobierno"/>
    <x v="0"/>
    <s v="Instituto Distrital de la Participación y Acción Comunal"/>
    <x v="20"/>
    <n v="2022"/>
    <s v="0220"/>
    <s v="Inversión directa"/>
    <s v="O23011601040000007678"/>
    <s v="2020110010031"/>
    <s v="Fortalecimiento a espacios (instancias) de participación para los grupos étnicos en las 20 localidades de Bogotá"/>
    <s v="1. Implementar el % de la estrategia de fortalecimiento  y promoción de capacidades organizativas, democráticas y de reconocimiento de las formas propias de participación en los espacios (instancias) étnicas"/>
    <n v="100"/>
    <n v="25"/>
    <n v="25"/>
    <s v="N/A"/>
    <s v="N/A"/>
    <s v="N/A"/>
    <n v="0"/>
    <n v="0"/>
    <s v="TPGE-Trazador Presupuestal de Grupos Étnicos"/>
    <s v="Directo"/>
    <s v="15. Comunidades Negras, Afrocolombianos y Palenquera (NAP) - Comunidad Raizal - Pueblos y Comunidades Indígenas - Pueblo Rrom o Gitano"/>
    <s v="TPGE(EOB).Directo-C15.02.Autonomía étnica y gobierno propio."/>
    <s v="Si"/>
    <n v="206000000"/>
    <n v="206000000"/>
    <n v="201732000"/>
    <n v="0"/>
    <s v="01-Hacer un nuevo contrato social con igualdad de oportunidades para la inclusión social, productiva y política"/>
    <s v="04-Prevención de la exclusión por razones étnicas, religiosas, sociales, políticas y de orientación sexual"/>
    <s v="27-Fortalecimiento del 100% de los espacios de atención diferenciada y participación para comunidades negras, afrocolombianas, raizales, palenqueros, pueblos indígenas y pueblo gitano, para promover el goce de los derechos de los grupos étnicos y mitigar afectaciones al tejido social"/>
  </r>
  <r>
    <x v="0"/>
    <s v="002 - Sector Gobierno"/>
    <x v="0"/>
    <s v="Instituto Distrital de la Participación y Acción Comunal"/>
    <x v="20"/>
    <n v="2022"/>
    <s v="0220"/>
    <s v="Inversión directa"/>
    <s v="O23011605510000007687"/>
    <s v="2020110010100"/>
    <s v="Fortalecimiento a las organizaciones sociales y comunitarias para una participación ciudadana informada e incidente con enfoque diferencial en el Distrito Capital Bogotá"/>
    <s v="3. Asesorar técnicamente Organizaciones sociales, de medios comunitarios y alternativos en el Distrito Capital"/>
    <n v="985"/>
    <n v="347"/>
    <n v="262"/>
    <s v="N/A"/>
    <s v="N/A"/>
    <s v="N/A"/>
    <n v="0"/>
    <n v="0"/>
    <s v="TPGE-Trazador Presupuestal de Grupos Étnicos"/>
    <s v="Indirecto"/>
    <s v="15. Comunidades Negras, Afrocolombianos y Palenquera (NAP) - Comunidad Raizal - Pueblos y Comunidades Indígenas - Pueblo Rrom o Gitano"/>
    <s v="TPGE(EOJ).Indirecto-C15.10.Autonomía étnica y gobierno propio."/>
    <s v="No"/>
    <n v="4650104066"/>
    <n v="4650104066"/>
    <n v="4049480395"/>
    <n v="0"/>
    <s v="05-Construir Bogotá Región con gobierno abierto, transparente y ciudadanía consciente"/>
    <s v="51-Gobierno Abierto"/>
    <s v="424-Implementar una (1) estrategia para fortalecer a las organizaciones comunales, sociales, comunitarias, de propiedad horizontal e instancias de participación promocionando la inclusión y el liderazgo de nuevas ciudadanías"/>
  </r>
  <r>
    <x v="0"/>
    <s v="005 - Sector Desarrollo económico, industria y turismo"/>
    <x v="0"/>
    <s v="Instituto Distrital de Turismo"/>
    <x v="21"/>
    <n v="2022"/>
    <s v="0221"/>
    <s v="Inversión directa"/>
    <s v="O23011601260000007705"/>
    <s v="2020110010337"/>
    <s v="Fortalecimiento del sistema turístico de Bogotá Región, para responder a las principales tendencias oportunidades y cambios que inciden en el sector, en Bogotá"/>
    <s v="4. Implementar el porciento de al menos 6 productos turísticos, de los cuales 3 sean de alcance regional"/>
    <n v="100"/>
    <n v="71"/>
    <n v="71"/>
    <s v="N/A"/>
    <s v="N/A"/>
    <s v="N/A"/>
    <n v="0"/>
    <n v="0"/>
    <s v="TPGE-Trazador Presupuestal de Grupos Étnicos"/>
    <s v="Indirecto"/>
    <s v="06. Comunidades Negras, Afrocolombianos y Palenquera (NAP) - Pueblos y Comunidades Indígenas"/>
    <s v="TPGE(EFM).Indirecto-C06.13.Economía propia."/>
    <s v="No"/>
    <n v="2040179333"/>
    <n v="2040179333"/>
    <n v="1970721667"/>
    <n v="0"/>
    <s v="01-Hacer un nuevo contrato social con igualdad de oportunidades para la inclusión social, productiva y política"/>
    <s v="26-Bogotá y región, el mejor destino para visitar"/>
    <s v="192-Implementar al menos seis productos turísticos, de los cuales 3 sean de alcance regional"/>
  </r>
  <r>
    <x v="0"/>
    <s v="005 - Sector Desarrollo económico, industria y turismo"/>
    <x v="0"/>
    <s v="Instituto Distrital de Turismo"/>
    <x v="21"/>
    <n v="2022"/>
    <s v="0221"/>
    <s v="Inversión directa"/>
    <s v="O23011601260000007908"/>
    <s v="2021110010004"/>
    <s v="Administración del Fondo de Desarrollo Turístico de Bogotá - Fondetur Bogotá"/>
    <s v="3. Apoyar la financiación de iniciativas o proyectos vinculados al sector turístico, liderados por mujeres, jóvenes, campesinos u otros grupos sociales o comunitarios"/>
    <n v="107"/>
    <n v="24"/>
    <n v="24"/>
    <s v="N/A"/>
    <s v="N/A"/>
    <s v="N/A"/>
    <n v="0"/>
    <n v="0"/>
    <s v="TPGE-Trazador Presupuestal de Grupos Étnicos"/>
    <s v="Indirecto"/>
    <s v="15. Comunidades Negras, Afrocolombianos y Palenquera (NAP) - Comunidad Raizal - Pueblos y Comunidades Indígenas - Pueblo Rrom o Gitano"/>
    <s v="TPGE(EOM).Indirecto-C15.13.Economía propia."/>
    <s v="No"/>
    <n v="400000000"/>
    <n v="400000000"/>
    <n v="400000000"/>
    <n v="0"/>
    <s v="01-Hacer un nuevo contrato social con igualdad de oportunidades para la inclusión social, productiva y política"/>
    <s v="26-Bogotá y región, el mejor destino para visitar"/>
    <s v="192-Implementar al menos seis productos turísticos, de los cuales 3 sean de alcance regional"/>
  </r>
  <r>
    <x v="0"/>
    <s v="005 - Sector Desarrollo económico, industria y turismo"/>
    <x v="0"/>
    <s v="Instituto Distrital de Turismo"/>
    <x v="21"/>
    <n v="2022"/>
    <s v="0221"/>
    <s v="Inversión directa"/>
    <s v="O23011605540000007708"/>
    <s v="2020110010331"/>
    <s v="Desarrollo de las herramientas tecnológicas de promoción e información turística de Bogotá"/>
    <s v="1. Implementar al porciento el portal único de promoción de la oferta turística de Bogotá, que incluye página web y APP"/>
    <n v="100"/>
    <n v="70"/>
    <n v="70"/>
    <s v="N/A"/>
    <s v="N/A"/>
    <s v="N/A"/>
    <n v="0"/>
    <n v="0"/>
    <s v="TPGE-Trazador Presupuestal de Grupos Étnicos"/>
    <s v="Indirecto"/>
    <s v="03. Pueblos y Comunidades Indígenas"/>
    <s v="TPGE(ECM).Indirecto-C03.13.Economía propia."/>
    <s v="No"/>
    <n v="194500000"/>
    <n v="194500000"/>
    <n v="191302144"/>
    <n v="0"/>
    <s v="05-Construir Bogotá Región con gobierno abierto, transparente y ciudadanía consciente"/>
    <s v="54-Transformación digital y gestión de TIC para un territorio inteligente"/>
    <s v="473-Implementar un portal único de promoción de la oferta turística de Bogotá"/>
  </r>
  <r>
    <x v="0"/>
    <s v="009 - Sector Cultura, recreación y deporte"/>
    <x v="0"/>
    <s v="Instituto Distrital de las Artes"/>
    <x v="22"/>
    <n v="2022"/>
    <s v="0222"/>
    <s v="Inversión directa"/>
    <s v="O23011601120000007617"/>
    <s v="2020110010209"/>
    <s v="Aportes al desarrollo integral a través de las artes para la primera infancia en Bogotá D.C."/>
    <s v="1. Atender Beneficiarios  niños y niñas de primera infancia, mujeres gestantes y cuidadores a través de experiencias artísticas en encuentros grupales"/>
    <n v="58500"/>
    <n v="55000"/>
    <n v="55021"/>
    <s v="N/A"/>
    <s v="N/A"/>
    <s v="N/A"/>
    <n v="0"/>
    <n v="0"/>
    <s v="TPGE-Trazador Presupuestal de Grupos Étnicos"/>
    <s v="Indirecto"/>
    <s v="15. Comunidades Negras, Afrocolombianos y Palenquera (NAP) - Comunidad Raizal - Pueblos y Comunidades Indígenas - Pueblo Rrom o Gitano"/>
    <s v="TPGE(EOI).Indirecto-C15.09.Prácticas culturales con enfoque étnico diferencial."/>
    <s v="No"/>
    <n v="6587614024"/>
    <n v="6587614024"/>
    <n v="6489798936"/>
    <n v="0"/>
    <s v="01-Hacer un nuevo contrato social con igualdad de oportunidades para la inclusión social, productiva y política"/>
    <s v="12-Educación inicial: Bases sólidas para la vida"/>
    <s v="86-Promover la atención de 93.000 beneficiarios de primera infancia a través de la realización de experiencias artísticas a favor de los derechos culturales"/>
  </r>
  <r>
    <x v="0"/>
    <s v="009 - Sector Cultura, recreación y deporte"/>
    <x v="0"/>
    <s v="Instituto Distrital de las Artes"/>
    <x v="22"/>
    <n v="2022"/>
    <s v="0222"/>
    <s v="Inversión directa"/>
    <s v="O23011601140000007619"/>
    <s v="2020110010061"/>
    <s v="Fortalecimiento de procesos integrales de formación artística a lo largo de la vida. Bogotá D.C."/>
    <s v="1. Alcanzar atenciones de niños, niñas y jóvenes de instituciones educativas distritales - IED"/>
    <n v="190000"/>
    <n v="43000"/>
    <n v="43044"/>
    <s v="N/A"/>
    <s v="N/A"/>
    <s v="N/A"/>
    <n v="0"/>
    <n v="0"/>
    <s v="TPGE-Trazador Presupuestal de Grupos Étnicos"/>
    <s v="Indirecto"/>
    <s v="15. Comunidades Negras, Afrocolombianos y Palenquera (NAP) - Comunidad Raizal - Pueblos y Comunidades Indígenas - Pueblo Rrom o Gitano"/>
    <s v="TPGE(EOI).Indirecto-C15.09.Prácticas culturales con enfoque étnico diferencial."/>
    <s v="No"/>
    <n v="12235368547"/>
    <n v="12235368547"/>
    <n v="12173977198"/>
    <n v="0"/>
    <s v="01-Hacer un nuevo contrato social con igualdad de oportunidades para la inclusión social, productiva y política"/>
    <s v="14-Formación integral: más y mejor tiempo en los colegios"/>
    <s v="96-257.000 beneficiarios de procesos integrales de formación a lo largo de la vida con énfasis en el arte, la cultura y el patrimonio"/>
  </r>
  <r>
    <x v="0"/>
    <s v="009 - Sector Cultura, recreación y deporte"/>
    <x v="0"/>
    <s v="Instituto Distrital de las Artes"/>
    <x v="22"/>
    <n v="2022"/>
    <s v="0222"/>
    <s v="Inversión directa"/>
    <s v="O23011601210000007585"/>
    <s v="2020110010063"/>
    <s v="Fortalecimiento a las Artes, territorios y cotidianidades"/>
    <s v="4. Realizar Actividades de educación informal en áreas artísticas y culturales."/>
    <n v="1290"/>
    <n v="1104"/>
    <n v="1104"/>
    <s v="N/A"/>
    <s v="N/A"/>
    <s v="N/A"/>
    <n v="0"/>
    <n v="0"/>
    <s v="TPGE-Trazador Presupuestal de Grupos Étnicos"/>
    <s v="Indirecto"/>
    <s v="15. Comunidades Negras, Afrocolombianos y Palenquera (NAP) - Comunidad Raizal - Pueblos y Comunidades Indígenas - Pueblo Rrom o Gitano"/>
    <s v="TPGE(EOI).Indirecto-C15.09.Prácticas culturales con enfoque étnico diferencial."/>
    <s v="No"/>
    <n v="2401974744"/>
    <n v="2401974744"/>
    <n v="2401362729"/>
    <n v="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r>
  <r>
    <x v="0"/>
    <s v="009 - Sector Cultura, recreación y deporte"/>
    <x v="0"/>
    <s v="Instituto Distrital de las Artes"/>
    <x v="22"/>
    <n v="2022"/>
    <s v="0222"/>
    <s v="Inversión directa"/>
    <s v="O23011601210000007585"/>
    <s v="2020110010063"/>
    <s v="Fortalecimiento a las Artes, territorios y cotidianidades"/>
    <s v="6. Realizar Actividades de apropiación de las prácticas artísticas"/>
    <n v="1404"/>
    <n v="1187"/>
    <n v="1187"/>
    <s v="N/A"/>
    <s v="N/A"/>
    <s v="N/A"/>
    <n v="0"/>
    <n v="0"/>
    <s v="TPGE-Trazador Presupuestal de Grupos Étnicos"/>
    <s v="Indirecto"/>
    <s v="15. Comunidades Negras, Afrocolombianos y Palenquera (NAP) - Comunidad Raizal - Pueblos y Comunidades Indígenas - Pueblo Rrom o Gitano"/>
    <s v="TPGE(EOI).Indirecto-C15.09.Prácticas culturales con enfoque étnico diferencial."/>
    <s v="No"/>
    <n v="3901219650"/>
    <n v="3901219650"/>
    <n v="3901219650"/>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r>
  <r>
    <x v="0"/>
    <s v="009 - Sector Cultura, recreación y deporte"/>
    <x v="0"/>
    <s v="Instituto Distrital de las Artes"/>
    <x v="22"/>
    <n v="2022"/>
    <s v="0222"/>
    <s v="Inversión directa"/>
    <s v="O23011601210000007585"/>
    <s v="2020110010063"/>
    <s v="Fortalecimiento a las Artes, territorios y cotidianidades"/>
    <s v="8. Realizar Actividades de educación informal al sector artístico y cultural"/>
    <n v="1608"/>
    <n v="1535"/>
    <n v="1535"/>
    <s v="N/A"/>
    <s v="N/A"/>
    <s v="N/A"/>
    <n v="0"/>
    <n v="0"/>
    <s v="TPGE-Trazador Presupuestal de Grupos Étnicos"/>
    <s v="Indirecto"/>
    <s v="15. Comunidades Negras, Afrocolombianos y Palenquera (NAP) - Comunidad Raizal - Pueblos y Comunidades Indígenas - Pueblo Rrom o Gitano"/>
    <s v="TPGE(EOI).Indirecto-C15.09.Prácticas culturales con enfoque étnico diferencial."/>
    <s v="No"/>
    <n v="1041581118"/>
    <n v="1041581118"/>
    <n v="1041576531"/>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r>
  <r>
    <x v="0"/>
    <s v="009 - Sector Cultura, recreación y deporte"/>
    <x v="0"/>
    <s v="Instituto Distrital de las Artes"/>
    <x v="22"/>
    <n v="2022"/>
    <s v="0222"/>
    <s v="Inversión directa"/>
    <s v="O23011601210000007614"/>
    <s v="2020110010158"/>
    <s v="Transformación de la Red de Equipamientos Culturales para su Consolidación y sustentabilidad en Bogotá D.C."/>
    <s v="3. Realizar Actividades  de programación artística y de cultura científica en franjas permanentes, circuitos y temporadas."/>
    <n v="3310"/>
    <n v="2662"/>
    <n v="2657"/>
    <s v="N/A"/>
    <s v="N/A"/>
    <s v="N/A"/>
    <n v="0"/>
    <n v="0"/>
    <s v="TPGE-Trazador Presupuestal de Grupos Étnicos"/>
    <s v="Indirecto"/>
    <s v="15. Comunidades Negras, Afrocolombianos y Palenquera (NAP) - Comunidad Raizal - Pueblos y Comunidades Indígenas - Pueblo Rrom o Gitano"/>
    <s v="TPGE(EOI).Indirecto-C15.09.Prácticas culturales con enfoque étnico diferencial."/>
    <s v="No"/>
    <n v="18537920491"/>
    <n v="18537920491"/>
    <n v="17349211836"/>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r>
  <r>
    <x v="0"/>
    <s v="009 - Sector Cultura, recreación y deporte"/>
    <x v="0"/>
    <s v="Instituto Distrital de las Artes"/>
    <x v="22"/>
    <n v="2022"/>
    <s v="0222"/>
    <s v="Inversión directa"/>
    <s v="O23011601210000007909"/>
    <s v="2021110010005"/>
    <s v="Fortalecimiento de las culturas y procesos comunitarios artísticos en los territorios de Bogotá D.C"/>
    <s v="1. Desarrollar actividades para la apropiación de los derechos y procesos culturales por parte de la ciudadanía y las instituciones en materia de acceso y garantía."/>
    <n v="200"/>
    <n v="80"/>
    <n v="81"/>
    <s v="N/A"/>
    <s v="N/A"/>
    <s v="N/A"/>
    <n v="0"/>
    <n v="0"/>
    <s v="TPGE-Trazador Presupuestal de Grupos Étnicos"/>
    <s v="Indirecto"/>
    <s v="15. Comunidades Negras, Afrocolombianos y Palenquera (NAP) - Comunidad Raizal - Pueblos y Comunidades Indígenas - Pueblo Rrom o Gitano"/>
    <s v="TPGE(EOI).Indirecto-C15.09.Prácticas culturales con enfoque étnico diferencial."/>
    <s v="No"/>
    <n v="485501926"/>
    <n v="485501926"/>
    <n v="485501926"/>
    <n v="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r>
  <r>
    <x v="0"/>
    <s v="012 - Sector Hábitat"/>
    <x v="0"/>
    <s v="Unidad Administrativa Especial de Servicios Públicos"/>
    <x v="23"/>
    <n v="2022"/>
    <s v="0228"/>
    <s v="Inversión directa"/>
    <s v="O23011601010000007660"/>
    <s v="2020110010195"/>
    <s v="Mejoramiento Subvenciones y ayudas para dar acceso a los servicios funerarios del distrito destinadas a la población en condición de vulnerabilidad Bogotá"/>
    <s v="1. Otorgar subvenciones o ayudas a la  población vulnerable que cumplan los requisitos, para acceder a los servicios funerarios del Distrito"/>
    <n v="12500"/>
    <n v="5312"/>
    <n v="4864"/>
    <s v="N/A"/>
    <s v="N/A"/>
    <s v="N/A"/>
    <n v="0"/>
    <n v="0"/>
    <s v="TPGE-Trazador Presupuestal de Grupos Étnicos"/>
    <s v="Indirecto"/>
    <s v="15. Comunidades Negras, Afrocolombianos y Palenquera (NAP) - Comunidad Raizal - Pueblos y Comunidades Indígenas - Pueblo Rrom o Gitano"/>
    <s v="TPGE(EOO).Indirecto-C15.15.Calidad de vida."/>
    <s v="No"/>
    <n v="900000000"/>
    <n v="900000000"/>
    <n v="900000000"/>
    <n v="0"/>
    <s v="01-Hacer un nuevo contrato social con igualdad de oportunidades para la inclusión social, productiva y política"/>
    <s v="01-Subsidios y transferencias para la equidad"/>
    <s v="5-Otorgar 12.500 subvenciones y ayudas a la población vulnerable que cumplan los requisitos, para acceder a los servicios funerarios del Distrito"/>
  </r>
  <r>
    <x v="0"/>
    <s v="010 - Sector Ambiente"/>
    <x v="0"/>
    <s v="Instituto Distrital de Protección y Bienestar Animal"/>
    <x v="24"/>
    <n v="2022"/>
    <s v="0229"/>
    <s v="Inversión directa"/>
    <s v="O23011601220000007560"/>
    <s v="2020110010257"/>
    <s v="Implementación de estrategias de cultura y participación ciudadana para la defensa, convivencia, protección y bienestar de los animales en Bogotá"/>
    <s v="3. Vincular Personas ciudadanos y ciudadanas en las estrategias de sensibilización y educación en los ámbitos: educativo, recreodeportivo, institucional y comunitario para incrementar la tenencia responsable de animales de compañía no convencionales basada en criterios técnicos, sin fomentar su adquisición"/>
    <n v="49000"/>
    <n v="25000"/>
    <n v="25000"/>
    <s v="N/A"/>
    <s v="N/A"/>
    <s v="N/A"/>
    <n v="0"/>
    <n v="0"/>
    <s v="TPGE-Trazador Presupuestal de Grupos Étnicos"/>
    <s v="Indirecto"/>
    <s v="01. Comunidades Negras, Afrocolombianos y Palenquera (NAP)"/>
    <s v="TPGE(EAN).Indirecto-C01.14.Adecuación institucional y lucha contra el racismo y la discriminación."/>
    <s v="No"/>
    <n v="454393233"/>
    <n v="454393233"/>
    <n v="451229007"/>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r>
  <r>
    <x v="0"/>
    <s v="010 - Sector Ambiente"/>
    <x v="0"/>
    <s v="Instituto Distrital de Protección y Bienestar Animal"/>
    <x v="24"/>
    <n v="2022"/>
    <s v="0229"/>
    <s v="Inversión directa"/>
    <s v="O23011601220000007560"/>
    <s v="2020110010257"/>
    <s v="Implementación de estrategias de cultura y participación ciudadana para la defensa, convivencia, protección y bienestar de los animales en Bogotá"/>
    <s v="4. Vincular Personas ciudadanos y ciudadanas en talleres de formación que aborden la normatividad vigente y su aplicación en las instancias y los espacios de participación ciudadana y movilización social de protección y bienestar animal.rticipación ciudadana y movilización social de protección y bienestar animal."/>
    <n v="10000"/>
    <n v="4000"/>
    <n v="4000"/>
    <s v="N/A"/>
    <s v="N/A"/>
    <s v="N/A"/>
    <n v="0"/>
    <n v="0"/>
    <s v="TPGE-Trazador Presupuestal de Grupos Étnicos"/>
    <s v="Indirecto"/>
    <s v="01. Comunidades Negras, Afrocolombianos y Palenquera (NAP)"/>
    <s v="TPGE(EAN).Indirecto-C01.14.Adecuación institucional y lucha contra el racismo y la discriminación."/>
    <s v="No"/>
    <n v="373165067"/>
    <n v="373165067"/>
    <n v="371925377"/>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r>
  <r>
    <x v="0"/>
    <s v="006 - Sector Educación"/>
    <x v="0"/>
    <s v="Universidad Distrital Francisco José de Caldas"/>
    <x v="25"/>
    <n v="2022"/>
    <s v="0230"/>
    <s v="Inversión directa"/>
    <s v="O23011601170000007866"/>
    <s v="2020110010369"/>
    <s v="Fortalecimiento a la Promoción para la Excelencia Académica."/>
    <s v="1. Atender estudiantes a través del programa de apoyo para la permanencia y el desarrollo integral."/>
    <n v="22125"/>
    <n v="3939"/>
    <n v="3939"/>
    <s v="N/A"/>
    <s v="N/A"/>
    <s v="N/A"/>
    <n v="0"/>
    <n v="0"/>
    <s v="TPGE-Trazador Presupuestal de Grupos Étnicos"/>
    <s v="Indirecto"/>
    <s v="15. Comunidades Negras, Afrocolombianos y Palenquera (NAP) - Comunidad Raizal - Pueblos y Comunidades Indígenas - Pueblo Rrom o Gitano"/>
    <s v="TPGE(EOK).Indirecto-C15.11.Educación diferencial."/>
    <s v="No"/>
    <n v="344299880"/>
    <n v="344299880"/>
    <n v="334755500"/>
    <n v="0"/>
    <s v="01-Hacer un nuevo contrato social con igualdad de oportunidades para la inclusión social, productiva y política"/>
    <s v="17-Jóvenes con capacidades: Proyecto de vida para la ciudadanía, la innovación y el trabajo del siglo XXI"/>
    <s v="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
  </r>
  <r>
    <x v="0"/>
    <s v="011 - Sector Movilidad"/>
    <x v="1"/>
    <s v="Empresa de Transporte del Tercer Milenio - Transmilenio S.A."/>
    <x v="26"/>
    <n v="2022"/>
    <s v="0262"/>
    <s v="Inversión directa"/>
    <s v="O23011604490000007513"/>
    <s v="2020110010272"/>
    <s v="Desarrollo y Gestión de la Cultura Ciudadana en el Sistema Integrado de Transporte Público de Bogotá"/>
    <s v="1. Actualizar e Implementar Modelo de Cultura Ciudadana en el Componente Troncal y Zonal del SITP"/>
    <n v="1"/>
    <n v="0.65"/>
    <n v="0.65"/>
    <s v="N/A"/>
    <s v="N/A"/>
    <s v="N/A"/>
    <n v="0"/>
    <n v="0"/>
    <s v="TPGE-Trazador Presupuestal de Grupos Étnicos"/>
    <s v="Indirecto"/>
    <s v="03. Pueblos y Comunidades Indígenas"/>
    <s v="TPGE(ECI).Indirecto-C03.09.Prácticas culturales con enfoque étnico diferencial."/>
    <s v="No"/>
    <n v="36501290541"/>
    <n v="36501290541"/>
    <n v="36448028964"/>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r>
  <r>
    <x v="1"/>
    <s v="011 - Sector Movilidad"/>
    <x v="0"/>
    <s v="Secretaría Distrital de Movilidad"/>
    <x v="2"/>
    <n v="2022"/>
    <s v="0113"/>
    <s v="Inversión directa"/>
    <s v="O23011604490000007581"/>
    <s v="2020110010114"/>
    <s v="Fortalecimiento de la comunicación y la cultura para la movilidad como elementos constructivos y pedagógicos del nuevo contrato social en Bogotá"/>
    <m/>
    <m/>
    <m/>
    <m/>
    <s v="PM/0113/0210/24090027581"/>
    <s v="10. CAMPAÑAS DE CULTURA CIUDADANA DEFINIDAS PARA EL SISTEMA DE MOVILIDAD"/>
    <s v="106. Porcentaje de Implementación de las campañas de cultura ciudadana._x000a_"/>
    <n v="0.05"/>
    <n v="0.03"/>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m/>
    <n v="2268577000"/>
    <n v="2472695035"/>
    <n v="1012414727"/>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r>
  <r>
    <x v="1"/>
    <s v="011 - Sector Movilidad"/>
    <x v="0"/>
    <s v="Secretaría Distrital de Movilidad"/>
    <x v="2"/>
    <n v="2022"/>
    <s v="0113"/>
    <s v="Inversión directa"/>
    <s v="O23011604490000007581"/>
    <s v="2020110010114"/>
    <s v="Fortalecimiento de la comunicación y la cultura para la movilidad como elementos constructivos y pedagógicos del nuevo contrato social en Bogotá"/>
    <m/>
    <m/>
    <m/>
    <m/>
    <s v="PM/0113/0210/24090147581"/>
    <s v="10. CAMPAÑAS DE CULTURA CIUDADANA DEFINIDAS PARA EL SISTEMA DE MOVILIDAD"/>
    <m/>
    <m/>
    <m/>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m/>
    <n v="1130679000"/>
    <n v="1205795256"/>
    <n v="962174677"/>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r>
  <r>
    <x v="1"/>
    <s v="011 - Sector Movilidad"/>
    <x v="0"/>
    <s v="Secretaría Distrital de Movilidad"/>
    <x v="2"/>
    <n v="2022"/>
    <s v="0113"/>
    <s v="Inversión directa"/>
    <s v="O23011604490000007581"/>
    <s v="2020110010114"/>
    <s v="Fortalecimiento de la comunicación y la cultura para la movilidad como elementos constructivos y pedagógicos del nuevo contrato social en Bogotá"/>
    <m/>
    <m/>
    <m/>
    <m/>
    <s v="PM/0113/0210/24090227581"/>
    <s v="10. CAMPAÑAS DE CULTURA CIUDADANA DEFINIDAS PARA EL SISTEMA DE MOVILIDAD"/>
    <m/>
    <m/>
    <m/>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m/>
    <n v="1135687000"/>
    <n v="1119531500"/>
    <n v="1007453533"/>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r>
  <r>
    <x v="1"/>
    <s v="011 - Sector Movilidad"/>
    <x v="0"/>
    <s v="Secretaría Distrital de Movilidad"/>
    <x v="2"/>
    <n v="2022"/>
    <s v="0113"/>
    <s v="Inversión directa"/>
    <s v="O23011601010000007596"/>
    <s v="2020110010119"/>
    <s v="Desarrollo de Lineamientos estratégicos e insumos con enfoques diferenciales para mejorar la movilidad en Bogotá"/>
    <m/>
    <m/>
    <m/>
    <m/>
    <s v="PM/0113/0211/24990667596"/>
    <s v="11. POLÍTICA PÚBLICA DE LA BICICLETA"/>
    <m/>
    <m/>
    <m/>
    <s v="TPGE-Trazador Presupuestal de Grupos Étnicos"/>
    <s v="Indirecto"/>
    <s v="15. Comunidades Negras, Afrocolombianos y Palenquera (NAP) - Comunidad Raizal - Pueblos y Comunidades Indígenas - Pueblo Rrom o Gitano"/>
    <s v="TPGE(EOO).Indirecto-C15.15.Calidad de vida."/>
    <s v="No"/>
    <m/>
    <n v="119857500"/>
    <n v="166722500"/>
    <n v="163117500"/>
    <s v="01-Hacer un nuevo contrato social con igualdad de oportunidades para la inclusión social, productiva y política"/>
    <s v="01-Subsidios y transferencias para la equidad"/>
    <s v="1-Diseñar e implementar 4 fuentes de fondeo para el SITP y el Sector Movilidad"/>
  </r>
  <r>
    <x v="1"/>
    <s v="011 - Sector Movilidad"/>
    <x v="0"/>
    <s v="Secretaría Distrital de Movilidad"/>
    <x v="2"/>
    <n v="2022"/>
    <s v="0113"/>
    <s v="Inversión directa"/>
    <s v="O23011605510000007595"/>
    <s v="2020110010112"/>
    <s v="Implementación de estrategias de participación ciudadana para una movilidad segura, incluyente, sostenible y accesible en Bogotá"/>
    <m/>
    <m/>
    <m/>
    <m/>
    <s v="PM/0113/0207/37040167595"/>
    <s v="7. TRANSPARENCIA Y PROBIDAD"/>
    <s v="103.Estrategia anual sobre Transparencia, Ética y Probidad implementada._x000a_"/>
    <n v="88.3"/>
    <n v="98.5"/>
    <s v="TPGE-Trazador Presupuestal de Grupos Étnicos"/>
    <s v="Indirecto"/>
    <s v="15. Comunidades Negras, Afrocolombianos y Palenquera (NAP) - Comunidad Raizal - Pueblos y Comunidades Indígenas - Pueblo Rrom o Gitano"/>
    <s v="TPGE(EOJ).Indirecto-C15.10.Autonomía étnica y gobierno propio."/>
    <s v="No"/>
    <m/>
    <n v="1322530000"/>
    <n v="2228973791"/>
    <n v="1186831380"/>
    <s v="05-Construir Bogotá Región con gobierno abierto, transparente y ciudadanía consciente"/>
    <s v="51-Gobierno Abierto"/>
    <s v="413-Diseñar y ejecutar una estrategia para la participación ciudadana incidente, orientada a promover dinámicas de movilidad segura, incluyente, sostenible y accesible"/>
  </r>
  <r>
    <x v="1"/>
    <s v="011 - Sector Movilidad"/>
    <x v="0"/>
    <s v="Secretaría Distrital de Movilidad"/>
    <x v="2"/>
    <n v="2022"/>
    <s v="0113"/>
    <s v="Inversión directa"/>
    <s v="O23011604490000007907"/>
    <s v="2021110010003"/>
    <s v="Consolidación del Centro de Orientación a Víctimas de Siniestros Viales de Bogotá"/>
    <m/>
    <m/>
    <m/>
    <m/>
    <s v="PM/0113/0202/24090247907"/>
    <s v="2. SEGURIDAD VIAL"/>
    <s v="110. Porcentaje del Plan Distrital de Seguridad Vial Implementado"/>
    <n v="10"/>
    <n v="10"/>
    <s v="TPGE-Trazador Presupuestal de Grupos Étnicos"/>
    <s v="Indirecto"/>
    <s v="15. Comunidades Negras, Afrocolombianos y Palenquera (NAP) - Comunidad Raizal - Pueblos y Comunidades Indígenas - Pueblo Rrom o Gitano"/>
    <s v="TPGE(EOJ).Indirecto-C15.10.Autonomía étnica y gobierno propio."/>
    <s v="No"/>
    <m/>
    <n v="136987000"/>
    <n v="1727005726"/>
    <n v="1232030072"/>
    <s v="04-Hacer de Bogotá Región un modelo de movilidad multimodal, incluyente y sostenible"/>
    <s v="49-Movilidad segura, sostenible y accesible"/>
    <s v="389-Implementar y operar el Centro de Orientación a Victimas por Siniestros Viales"/>
  </r>
  <r>
    <x v="1"/>
    <s v="011 - Sector Movilidad"/>
    <x v="0"/>
    <s v="Secretaría Distrital de Movilidad"/>
    <x v="2"/>
    <n v="2022"/>
    <s v="0113"/>
    <s v="Inversión directa"/>
    <s v="O23011604490000007576"/>
    <s v="2020110010080"/>
    <s v="Consolidación del programa niñas y niños primero para mejorar las experiencias de viaje de la población estudiantil en Bogotá"/>
    <m/>
    <m/>
    <m/>
    <m/>
    <s v="PM/0113/0201/24090027576"/>
    <s v="1. CONTROL AL CUMPLIMIENTO DE LAS NORMAS  DE TRÁNSITO Y TRANSPORTE"/>
    <m/>
    <m/>
    <m/>
    <s v="TPGE-Trazador Presupuestal de Grupos Étnicos"/>
    <s v="Indirecto"/>
    <s v="15. Comunidades Negras, Afrocolombianos y Palenquera (NAP) - Comunidad Raizal - Pueblos y Comunidades Indígenas - Pueblo Rrom o Gitano"/>
    <s v="TPGE(EOO).Indirecto-C15.15.Calidad de vida."/>
    <s v="No"/>
    <m/>
    <n v="6014147000"/>
    <n v="5609395369"/>
    <n v="4782842498"/>
    <s v="04-Hacer de Bogotá Región un modelo de movilidad multimodal, incluyente y sostenible"/>
    <s v="49-Movilidad segura, sostenible y accesible"/>
    <s v="379-Consolidar y reforzar el programa de movilidad Niños y Niñas Primero con el fin de aumentar el número de beneficiados y facilitar el acceso a la educación de niñas, niños y adolescentes"/>
  </r>
  <r>
    <x v="1"/>
    <s v="013 - Sector Mujeres"/>
    <x v="0"/>
    <s v="Secretaría Distrital de la Mujer"/>
    <x v="6"/>
    <n v="2022"/>
    <s v="0121"/>
    <s v="Inversión directa"/>
    <s v="O23011603400000007734"/>
    <s v="2020110010281"/>
    <s v="Fortalecimiento a la implementación del Sistema Distrital de Protección integral a las mujeres víctimas de violencias - SOFIA en Bogotá"/>
    <m/>
    <m/>
    <m/>
    <m/>
    <s v="PM/0121/0101/02050037734"/>
    <s v="1. Vida libre de Violencias y justicia con enfoque de género para las mujeres"/>
    <m/>
    <m/>
    <m/>
    <s v="TPGE-Trazador Presupuestal de Grupos Étnicos"/>
    <s v="Indirecto"/>
    <s v="03. Pueblos y Comunidades Indígenas"/>
    <s v="TPGE(ECP).Indirecto-C03.16.Mujeres."/>
    <s v="No"/>
    <m/>
    <n v="237237000"/>
    <n v="247176300"/>
    <n v="247176300"/>
    <s v="03-Inspirar confianza y legitimidad para vivir sin miedo y ser epicentro de cultura ciudadana, paz y reconciliación"/>
    <s v="40-Más mujeres viven una vida libre de violencias, se sienten seguras y acceden con confianza al sistema de justicia"/>
    <s v="No aplica"/>
  </r>
  <r>
    <x v="1"/>
    <s v="013 - Sector Mujeres"/>
    <x v="0"/>
    <s v="Secretaría Distrital de la Mujer"/>
    <x v="6"/>
    <n v="2022"/>
    <s v="0121"/>
    <s v="Inversión directa"/>
    <s v="O23011603400000007734"/>
    <s v="2020110010281"/>
    <s v="Fortalecimiento a la implementación del Sistema Distrital de Protección integral a las mujeres víctimas de violencias - SOFIA en Bogotá"/>
    <m/>
    <m/>
    <m/>
    <m/>
    <s v="PM/0121/0101/02050107734"/>
    <s v="1. Vida libre de Violencias y justicia con enfoque de género para las mujeres"/>
    <m/>
    <m/>
    <m/>
    <s v="TPGE-Trazador Presupuestal de Grupos Étnicos"/>
    <s v="Indirecto"/>
    <s v="03. Pueblos y Comunidades Indígenas"/>
    <s v="TPGE(ECP).Indirecto-C03.16.Mujeres."/>
    <s v="No"/>
    <m/>
    <n v="63019000"/>
    <n v="67984134"/>
    <n v="65501567"/>
    <s v="03-Inspirar confianza y legitimidad para vivir sin miedo y ser epicentro de cultura ciudadana, paz y reconciliación"/>
    <s v="40-Más mujeres viven una vida libre de violencias, se sienten seguras y acceden con confianza al sistema de justicia"/>
    <s v="No aplica"/>
  </r>
  <r>
    <x v="1"/>
    <s v="013 - Sector Mujeres"/>
    <x v="0"/>
    <s v="Secretaría Distrital de la Mujer"/>
    <x v="6"/>
    <n v="2022"/>
    <s v="0121"/>
    <s v="Inversión directa"/>
    <s v="O23011603400000007734"/>
    <s v="2020110010281"/>
    <s v="Fortalecimiento a la implementación del Sistema Distrital de Protección integral a las mujeres víctimas de violencias - SOFIA en Bogotá"/>
    <m/>
    <m/>
    <m/>
    <m/>
    <s v="PM/0121/0101/02050107734"/>
    <s v="1. Vida libre de Violencias y justicia con enfoque de género para las mujeres"/>
    <m/>
    <m/>
    <m/>
    <s v="TPGE-Trazador Presupuestal de Grupos Étnicos"/>
    <s v="Indirecto"/>
    <s v="06. Comunidades Negras, Afrocolombianos y Palenquera (NAP) - Pueblos y Comunidades Indígenas"/>
    <s v="TPGE(EFP).Indirecto-C06.16.Mujeres."/>
    <s v="No"/>
    <m/>
    <n v="256430784"/>
    <n v="189590267"/>
    <n v="189590267"/>
    <s v="03-Inspirar confianza y legitimidad para vivir sin miedo y ser epicentro de cultura ciudadana, paz y reconciliación"/>
    <s v="40-Más mujeres viven una vida libre de violencias, se sienten seguras y acceden con confianza al sistema de justicia"/>
    <s v="No aplica"/>
  </r>
  <r>
    <x v="1"/>
    <s v="013 - Sector Mujeres"/>
    <x v="0"/>
    <s v="Secretaría Distrital de la Mujer"/>
    <x v="6"/>
    <n v="2022"/>
    <s v="0121"/>
    <s v="Inversión directa"/>
    <s v="O23011603400000007734"/>
    <s v="2020110010281"/>
    <s v="Fortalecimiento a la implementación del Sistema Distrital de Protección integral a las mujeres víctimas de violencias - SOFIA en Bogotá"/>
    <m/>
    <m/>
    <m/>
    <m/>
    <s v="PM/0121/0101/02050107734"/>
    <s v="1. Vida libre de Violencias y justicia con enfoque de género para las mujeres"/>
    <m/>
    <m/>
    <m/>
    <s v="TPGE-Trazador Presupuestal de Grupos Étnicos"/>
    <s v="Indirecto"/>
    <s v="01. Comunidades Negras, Afrocolombianos y Palenquera (NAP)"/>
    <s v="TPGE(EAP).Indirecto-C01.16.Mujeres."/>
    <s v="No"/>
    <m/>
    <n v="1469006000"/>
    <n v="1516649202"/>
    <n v="1516649202"/>
    <s v="03-Inspirar confianza y legitimidad para vivir sin miedo y ser epicentro de cultura ciudadana, paz y reconciliación"/>
    <s v="40-Más mujeres viven una vida libre de violencias, se sienten seguras y acceden con confianza al sistema de justicia"/>
    <s v="No aplica"/>
  </r>
  <r>
    <x v="1"/>
    <s v="013 - Sector Mujeres"/>
    <x v="0"/>
    <s v="Secretaría Distrital de la Mujer"/>
    <x v="6"/>
    <n v="2022"/>
    <s v="0121"/>
    <s v="Inversión directa"/>
    <s v="O23011601050000007671"/>
    <s v="2020110010382"/>
    <s v="Implementación de acciones afirmativas dirigidas a las mujeres con enfoque diferencial y de género en Bogotá"/>
    <m/>
    <m/>
    <m/>
    <m/>
    <s v="PM/0121/0103/45020327671"/>
    <s v="3. Igualdad de oportunidades y desarrollo de capacidades para las mujeres "/>
    <m/>
    <m/>
    <m/>
    <s v="TPGE-Trazador Presupuestal de Grupos Étnicos"/>
    <s v="Indirecto"/>
    <s v="15. Comunidades Negras, Afrocolombianos y Palenquera (NAP) - Comunidad Raizal - Pueblos y Comunidades Indígenas - Pueblo Rrom o Gitano"/>
    <s v="TPGE(EOP).Indirecto-C15.16.Mujeres."/>
    <s v="No"/>
    <m/>
    <n v="395197500"/>
    <n v="290157750.5"/>
    <n v="243057617"/>
    <s v="01-Hacer un nuevo contrato social con igualdad de oportunidades para la inclusión social, productiva y política"/>
    <s v="05-Promoción de la igualdad, el desarrollo de capacidades y el reconocimiento de las mujeres"/>
    <s v="No aplica"/>
  </r>
  <r>
    <x v="1"/>
    <s v="013 - Sector Mujeres"/>
    <x v="0"/>
    <s v="Secretaría Distrital de la Mujer"/>
    <x v="6"/>
    <n v="2022"/>
    <s v="0121"/>
    <s v="Inversión directa"/>
    <s v="O23011601050000007671"/>
    <s v="2020110010382"/>
    <s v="Implementación de acciones afirmativas dirigidas a las mujeres con enfoque diferencial y de género en Bogotá"/>
    <m/>
    <m/>
    <m/>
    <m/>
    <s v="PM/0121/0103/45020227671"/>
    <s v="3. Igualdad de oportunidades y desarrollo de capacidades para las mujeres "/>
    <m/>
    <m/>
    <m/>
    <s v="TPGE-Trazador Presupuestal de Grupos Étnicos"/>
    <s v="Indirecto"/>
    <s v="15. Comunidades Negras, Afrocolombianos y Palenquera (NAP) - Comunidad Raizal - Pueblos y Comunidades Indígenas - Pueblo Rrom o Gitano"/>
    <s v="TPGE(EOP).Indirecto-C15.16.Mujeres."/>
    <s v="No"/>
    <m/>
    <n v="330444500"/>
    <n v="490890883.70000005"/>
    <n v="475190839"/>
    <s v="01-Hacer un nuevo contrato social con igualdad de oportunidades para la inclusión social, productiva y política"/>
    <s v="05-Promoción de la igualdad, el desarrollo de capacidades y el reconocimiento de las mujeres"/>
    <s v="No aplica"/>
  </r>
  <r>
    <x v="1"/>
    <s v="013 - Sector Mujeres"/>
    <x v="0"/>
    <s v="Secretaría Distrital de la Mujer"/>
    <x v="6"/>
    <n v="2022"/>
    <s v="0121"/>
    <s v="Inversión directa"/>
    <s v="O23011601050000007671"/>
    <s v="2020110010382"/>
    <s v="Implementación de acciones afirmativas dirigidas a las mujeres con enfoque diferencial y de género en Bogotá"/>
    <m/>
    <m/>
    <m/>
    <m/>
    <s v="PM/0121/0103/45020337671"/>
    <s v="3. Igualdad de oportunidades y desarrollo de capacidades para las mujeres "/>
    <m/>
    <m/>
    <m/>
    <s v="TPGE-Trazador Presupuestal de Grupos Étnicos"/>
    <s v="Indirecto"/>
    <s v="15. Comunidades Negras, Afrocolombianos y Palenquera (NAP) - Comunidad Raizal - Pueblos y Comunidades Indígenas - Pueblo Rrom o Gitano"/>
    <s v="TPGE(EOP).Indirecto-C15.16.Mujeres."/>
    <s v="No"/>
    <m/>
    <n v="1600896358.4000001"/>
    <n v="1614777477.3000002"/>
    <n v="1559015987.4000001"/>
    <s v="01-Hacer un nuevo contrato social con igualdad de oportunidades para la inclusión social, productiva y política"/>
    <s v="05-Promoción de la igualdad, el desarrollo de capacidades y el reconocimiento de las mujeres"/>
    <s v="No aplica"/>
  </r>
  <r>
    <x v="1"/>
    <s v="013 - Sector Mujeres"/>
    <x v="0"/>
    <s v="Secretaría Distrital de la Mujer"/>
    <x v="6"/>
    <n v="2022"/>
    <s v="0121"/>
    <s v="Inversión directa"/>
    <s v="O23011601050000007671"/>
    <s v="2020110010382"/>
    <s v="Implementación de acciones afirmativas dirigidas a las mujeres con enfoque diferencial y de género en Bogotá"/>
    <m/>
    <m/>
    <m/>
    <m/>
    <s v="PM/0121/0103/45020227671"/>
    <s v="3. Igualdad de oportunidades y desarrollo de capacidades para las mujeres "/>
    <m/>
    <m/>
    <m/>
    <s v="TPGE-Trazador Presupuestal de Grupos Étnicos"/>
    <s v="Indirecto"/>
    <s v="15. Comunidades Negras, Afrocolombianos y Palenquera (NAP) - Comunidad Raizal - Pueblos y Comunidades Indígenas - Pueblo Rrom o Gitano"/>
    <s v="TPGE(EOP).Indirecto-C15.16.Mujeres."/>
    <s v="No"/>
    <m/>
    <n v="125454000"/>
    <n v="163984536.5"/>
    <n v="163984537"/>
    <s v="01-Hacer un nuevo contrato social con igualdad de oportunidades para la inclusión social, productiva y política"/>
    <s v="05-Promoción de la igualdad, el desarrollo de capacidades y el reconocimiento de las mujeres"/>
    <s v="No aplica"/>
  </r>
  <r>
    <x v="1"/>
    <s v="013 - Sector Mujeres"/>
    <x v="0"/>
    <s v="Secretaría Distrital de la Mujer"/>
    <x v="6"/>
    <n v="2022"/>
    <s v="0121"/>
    <s v="Inversión directa"/>
    <s v="O23011601050000007671"/>
    <s v="2020110010382"/>
    <s v="Implementación de acciones afirmativas dirigidas a las mujeres con enfoque diferencial y de género en Bogotá"/>
    <m/>
    <m/>
    <m/>
    <m/>
    <s v="PM/0121/0103/45020307671"/>
    <s v="3. Igualdad de oportunidades y desarrollo de capacidades para las mujeres "/>
    <m/>
    <m/>
    <m/>
    <s v="TPGE-Trazador Presupuestal de Grupos Étnicos"/>
    <s v="Indirecto"/>
    <s v="15. Comunidades Negras, Afrocolombianos y Palenquera (NAP) - Comunidad Raizal - Pueblos y Comunidades Indígenas - Pueblo Rrom o Gitano"/>
    <s v="TPGE(EOP).Indirecto-C15.16.Mujeres."/>
    <s v="No"/>
    <m/>
    <n v="287985833"/>
    <n v="181530650.30000001"/>
    <n v="165830606"/>
    <s v="01-Hacer un nuevo contrato social con igualdad de oportunidades para la inclusión social, productiva y política"/>
    <s v="05-Promoción de la igualdad, el desarrollo de capacidades y el reconocimiento de las mujeres"/>
    <s v="No aplica"/>
  </r>
  <r>
    <x v="1"/>
    <s v="013 - Sector Mujeres"/>
    <x v="0"/>
    <s v="Secretaría Distrital de la Mujer"/>
    <x v="6"/>
    <n v="2022"/>
    <s v="0121"/>
    <s v="Inversión directa"/>
    <s v="O23011601020000007673"/>
    <s v="2020110010283"/>
    <s v="Desarrollo de capacidades para aumentar la autonomía y empoderamiento de las mujeres en toda su diversidad en Bogotá"/>
    <m/>
    <m/>
    <m/>
    <m/>
    <s v="PM/0121/0103/02050027673"/>
    <s v="3. Igualdad de oportunidades y desarrollo de capacidades para las mujeres "/>
    <m/>
    <m/>
    <m/>
    <s v="TPGE-Trazador Presupuestal de Grupos Étnicos"/>
    <s v="Indirecto"/>
    <s v="15. Comunidades Negras, Afrocolombianos y Palenquera (NAP) - Comunidad Raizal - Pueblos y Comunidades Indígenas - Pueblo Rrom o Gitano"/>
    <s v="TPGE(EOP).Indirecto-C15.16.Mujeres."/>
    <s v="No"/>
    <m/>
    <n v="2401870787"/>
    <n v="2256973757"/>
    <n v="1847040264"/>
    <s v="01-Hacer un nuevo contrato social con igualdad de oportunidades para la inclusión social, productiva y política"/>
    <s v="02-Igualdad de oportunidades y desarrollo de capacidades para las mujeres"/>
    <s v="No aplica"/>
  </r>
  <r>
    <x v="1"/>
    <s v="013 - Sector Mujeres"/>
    <x v="0"/>
    <s v="Secretaría Distrital de la Mujer"/>
    <x v="6"/>
    <n v="2022"/>
    <s v="0121"/>
    <s v="Inversión directa"/>
    <s v="O23011601020000007673"/>
    <s v="2020110010283"/>
    <s v="Desarrollo de capacidades para aumentar la autonomía y empoderamiento de las mujeres en toda su diversidad en Bogotá"/>
    <m/>
    <m/>
    <m/>
    <m/>
    <s v="PM/0121/0103/02050037673"/>
    <s v="3. Igualdad de oportunidades y desarrollo de capacidades para las mujeres "/>
    <m/>
    <m/>
    <m/>
    <s v="TPGE-Trazador Presupuestal de Grupos Étnicos"/>
    <s v="Indirecto"/>
    <s v="15. Comunidades Negras, Afrocolombianos y Palenquera (NAP) - Comunidad Raizal - Pueblos y Comunidades Indígenas - Pueblo Rrom o Gitano"/>
    <s v="TPGE(EOP).Indirecto-C15.16.Mujeres."/>
    <s v="No"/>
    <m/>
    <n v="184761500"/>
    <n v="280463582"/>
    <n v="238394045"/>
    <s v="01-Hacer un nuevo contrato social con igualdad de oportunidades para la inclusión social, productiva y política"/>
    <s v="02-Igualdad de oportunidades y desarrollo de capacidades para las mujeres"/>
    <s v="No aplica"/>
  </r>
  <r>
    <x v="1"/>
    <s v="013 - Sector Mujeres"/>
    <x v="0"/>
    <s v="Secretaría Distrital de la Mujer"/>
    <x v="6"/>
    <n v="2022"/>
    <s v="0121"/>
    <s v="Inversión directa"/>
    <s v="O23011601020000007673"/>
    <s v="2020110010283"/>
    <s v="Desarrollo de capacidades para aumentar la autonomía y empoderamiento de las mujeres en toda su diversidad en Bogotá"/>
    <m/>
    <m/>
    <m/>
    <m/>
    <s v="PM/0121/0103/02050037673"/>
    <s v="3. Igualdad de oportunidades y desarrollo de capacidades para las mujeres "/>
    <m/>
    <m/>
    <m/>
    <s v="TPGE-Trazador Presupuestal de Grupos Étnicos"/>
    <s v="Indirecto"/>
    <s v="14. Comunidad Raizal - Pueblos y Comunidades Indígenas - Pueblo Rrom o Gitano"/>
    <s v="TPGE(ENP).Indirecto-C14.16.Mujeres."/>
    <s v="No"/>
    <m/>
    <n v="33990000"/>
    <n v="33990000"/>
    <n v="33990000"/>
    <s v="01-Hacer un nuevo contrato social con igualdad de oportunidades para la inclusión social, productiva y política"/>
    <s v="02-Igualdad de oportunidades y desarrollo de capacidades para las mujeres"/>
    <s v="No aplica"/>
  </r>
  <r>
    <x v="1"/>
    <s v="013 - Sector Mujeres"/>
    <x v="0"/>
    <s v="Secretaría Distrital de la Mujer"/>
    <x v="6"/>
    <n v="2022"/>
    <s v="0121"/>
    <s v="Inversión directa"/>
    <s v="O23011601020000007675"/>
    <s v="2020110010318"/>
    <s v="Implementación de la Estrategia de Territorialización de la Política Pública de Mujeres y Equidad de Género a través de las Casas de Igualdad de Oportunidades para las Mujeres en Bogotá"/>
    <m/>
    <m/>
    <m/>
    <m/>
    <s v="PM/0121/0103/02050107675"/>
    <s v="3. Igualdad de oportunidades y desarrollo de capacidades para las mujeres "/>
    <m/>
    <m/>
    <m/>
    <s v="TPGE-Trazador Presupuestal de Grupos Étnicos"/>
    <s v="Indirecto"/>
    <s v="10. Pueblos y Comunidades Indígenas - Pueblo Rrom o Gitano"/>
    <s v="TPGE(EJP).Indirecto-C10.16.Mujeres."/>
    <s v="No"/>
    <m/>
    <n v="112000000"/>
    <n v="96000000"/>
    <n v="0"/>
    <s v="01-Hacer un nuevo contrato social con igualdad de oportunidades para la inclusión social, productiva y política"/>
    <s v="02-Igualdad de oportunidades y desarrollo de capacidades para las mujeres"/>
    <s v="No aplica"/>
  </r>
  <r>
    <x v="1"/>
    <s v="013 - Sector Mujeres"/>
    <x v="0"/>
    <s v="Secretaría Distrital de la Mujer"/>
    <x v="6"/>
    <n v="2022"/>
    <s v="0121"/>
    <s v="Inversión directa"/>
    <s v="O23011601060000007718"/>
    <s v="2020110010282"/>
    <s v="Implementación del Sistema Distrital de Cuidado en Bogotá"/>
    <m/>
    <m/>
    <m/>
    <m/>
    <s v="PM/0121/0105/02050107718"/>
    <s v="5. Sistema Distrital de Cuidado"/>
    <m/>
    <m/>
    <m/>
    <s v="TPGE-Trazador Presupuestal de Grupos Étnicos"/>
    <s v="Indirecto"/>
    <s v="01. Comunidades Negras, Afrocolombianos y Palenquera (NAP)"/>
    <s v="TPGE(EAP).Indirecto-C01.16.Mujeres."/>
    <s v="No"/>
    <m/>
    <n v="157504167"/>
    <n v="157504167"/>
    <n v="157504167"/>
    <s v="01-Hacer un nuevo contrato social con igualdad de oportunidades para la inclusión social, productiva y política"/>
    <s v="06-Sistema Distrital del Cuidado"/>
    <s v="No aplica"/>
  </r>
  <r>
    <x v="1"/>
    <s v="013 - Sector Mujeres"/>
    <x v="0"/>
    <s v="Secretaría Distrital de la Mujer"/>
    <x v="6"/>
    <n v="2022"/>
    <s v="0121"/>
    <s v="Inversión directa"/>
    <s v="O23011601060000007718"/>
    <s v="2020110010282"/>
    <s v="Implementación del Sistema Distrital de Cuidado en Bogotá"/>
    <m/>
    <m/>
    <m/>
    <m/>
    <s v="PM/0121/0105/02050117718"/>
    <s v="5. Sistema Distrital de Cuidado"/>
    <m/>
    <m/>
    <m/>
    <s v="TPGE-Trazador Presupuestal de Grupos Étnicos"/>
    <s v="Indirecto"/>
    <s v="01. Comunidades Negras, Afrocolombianos y Palenquera (NAP)"/>
    <s v="TPGE(EAP).Indirecto-C01.16.Mujeres."/>
    <s v="No"/>
    <m/>
    <n v="28582500"/>
    <n v="28582500"/>
    <n v="28582500"/>
    <s v="01-Hacer un nuevo contrato social con igualdad de oportunidades para la inclusión social, productiva y política"/>
    <s v="06-Sistema Distrital del Cuidado"/>
    <s v="No aplica"/>
  </r>
  <r>
    <x v="1"/>
    <s v="013 - Sector Mujeres"/>
    <x v="0"/>
    <s v="Secretaría Distrital de la Mujer"/>
    <x v="6"/>
    <n v="2022"/>
    <s v="0121"/>
    <s v="Inversión directa"/>
    <s v="O23011601060000007718"/>
    <s v="2020110010282"/>
    <s v="Implementación del Sistema Distrital de Cuidado en Bogotá"/>
    <m/>
    <m/>
    <m/>
    <m/>
    <s v="PM/0121/0105/02050107718"/>
    <s v="5. Sistema Distrital de Cuidado"/>
    <m/>
    <m/>
    <m/>
    <s v="TPGE-Trazador Presupuestal de Grupos Étnicos"/>
    <s v="Indirecto"/>
    <s v="03. Pueblos y Comunidades Indígenas"/>
    <s v="TPGE(ECP).Indirecto-C03.16.Mujeres."/>
    <s v="No"/>
    <m/>
    <n v="57851667"/>
    <n v="57851667"/>
    <n v="57851667"/>
    <s v="01-Hacer un nuevo contrato social con igualdad de oportunidades para la inclusión social, productiva y política"/>
    <s v="06-Sistema Distrital del Cuidado"/>
    <s v="No aplica"/>
  </r>
  <r>
    <x v="1"/>
    <s v="013 - Sector Mujeres"/>
    <x v="0"/>
    <s v="Secretaría Distrital de la Mujer"/>
    <x v="6"/>
    <n v="2022"/>
    <s v="0121"/>
    <s v="Inversión directa"/>
    <s v="O23011601060000007718"/>
    <s v="2020110010282"/>
    <s v="Implementación del Sistema Distrital de Cuidado en Bogotá"/>
    <m/>
    <m/>
    <m/>
    <m/>
    <s v="PM/0121/0105/02050107718"/>
    <s v="5. Sistema Distrital de Cuidado"/>
    <m/>
    <m/>
    <m/>
    <s v="TPGE-Trazador Presupuestal de Grupos Étnicos"/>
    <s v="Indirecto"/>
    <s v="15. Comunidades Negras, Afrocolombianos y Palenquera (NAP) - Comunidad Raizal - Pueblos y Comunidades Indígenas - Pueblo Rrom o Gitano"/>
    <s v="TPGE(EOP).Indirecto-C15.16.Mujeres."/>
    <s v="No"/>
    <m/>
    <n v="58454204"/>
    <n v="58454204"/>
    <n v="58454204"/>
    <s v="01-Hacer un nuevo contrato social con igualdad de oportunidades para la inclusión social, productiva y política"/>
    <s v="06-Sistema Distrital del Cuidado"/>
    <s v="No aplica"/>
  </r>
  <r>
    <x v="1"/>
    <s v="008 - Sector Integración social"/>
    <x v="0"/>
    <s v="Instituto Distrital para la Protección de la Niñez y la Juventud"/>
    <x v="16"/>
    <n v="2022"/>
    <s v="0214"/>
    <s v="Inversión directa"/>
    <s v="O23011601170000007726"/>
    <s v="2020110010074"/>
    <s v="Desarrollo Capacidades y Ampliación de Oportunidades de Jóvenes para su Inclusión Social y Productiva Bogotá"/>
    <m/>
    <m/>
    <m/>
    <m/>
    <s v="PM/0214/0120/41030047726"/>
    <s v="20.DESARROLLO DE COMPETENCIAS"/>
    <s v="97 . Número de Jóvenes del Modelo Pedagógico vinculados a las estrategias de generación de oportunidades para su desarrollo socioeconómico."/>
    <n v="2800"/>
    <n v="2969"/>
    <s v="TPGE-Trazador Presupuestal de Grupos Étnicos"/>
    <s v="Indirecto"/>
    <s v="06. Comunidades Negras, Afrocolombianos y Palenquera (NAP) - Pueblos y Comunidades Indígenas"/>
    <s v="TPGE(EFN).Indirecto-C06.14.Adecuación institucional y lucha contra el racismo y la discriminación."/>
    <s v="No"/>
    <m/>
    <n v="942480000"/>
    <n v="558660531.96667516"/>
    <n v="558660531.96667516"/>
    <s v="01-Hacer un nuevo contrato social con igualdad de oportunidades para la inclusión social, productiva y política"/>
    <s v="17-Jóvenes con capacidades: Proyecto de vida para la ciudadanía, la innovación y el trabajo del siglo XXI"/>
    <s v="No aplica"/>
  </r>
  <r>
    <x v="1"/>
    <s v="010 - Sector Ambiente"/>
    <x v="0"/>
    <s v="Instituto Distrital de Protección y Bienestar Animal"/>
    <x v="24"/>
    <n v="2022"/>
    <s v="0229"/>
    <s v="Inversión directa"/>
    <s v="O23011601220000007560"/>
    <s v="2020110010257"/>
    <s v="Implementación de estrategias de cultura y participación ciudadana para la defensa, convivencia, protección y bienestar de los animales en Bogotá"/>
    <m/>
    <m/>
    <m/>
    <m/>
    <s v="PM/0229/0113/32080107560"/>
    <s v="13. Servicio de cultura y participación ciudadana mediante vinculación de personas a las estrategias de cultura ciudadana, participación, educación ambiental y protección animal, con enfoque territorial, diferencial y de género._x000a_"/>
    <s v="15. Número de pactos suscritos con las instancias y espacios de participación ciudadana y movilización social por localidad"/>
    <n v="430"/>
    <n v="430"/>
    <s v="TPGE-Trazador Presupuestal de Grupos Étnicos"/>
    <s v="Indirecto"/>
    <s v="01. Comunidades Negras, Afrocolombianos y Palenquera (NAP)"/>
    <s v="TPGE(EAN).Indirecto-C01.14.Adecuación institucional y lucha contra el racismo y la discriminación."/>
    <s v="No"/>
    <m/>
    <n v="450813000"/>
    <n v="451229007"/>
    <n v="432497914"/>
    <s v="01-Hacer un nuevo contrato social con igualdad de oportunidades para la inclusión social, productiva y política"/>
    <s v="22-Transformación cultural para la conciencia ambiental y el cuidado de la fauna doméstica"/>
    <s v="No aplica"/>
  </r>
  <r>
    <x v="1"/>
    <s v="010 - Sector Ambiente"/>
    <x v="0"/>
    <s v="Instituto Distrital de Protección y Bienestar Animal"/>
    <x v="24"/>
    <n v="2022"/>
    <s v="0229"/>
    <s v="Inversión directa"/>
    <s v="O23011601220000007560"/>
    <s v="2020110010257"/>
    <s v="Implementación de estrategias de cultura y participación ciudadana para la defensa, convivencia, protección y bienestar de los animales en Bogotá"/>
    <m/>
    <m/>
    <m/>
    <m/>
    <s v="_x000a__x000a_PM/0229/0113/32080087560_x000a_"/>
    <s v="13. Servicio de cultura y participación ciudadana mediante vinculación de personas a las estrategias de cultura ciudadana, participación, educación ambiental y protección animal, con enfoque territorial, diferencial y de género._x000a_"/>
    <m/>
    <m/>
    <m/>
    <s v="TPGE-Trazador Presupuestal de Grupos Étnicos"/>
    <s v="Indirecto"/>
    <s v="01. Comunidades Negras, Afrocolombianos y Palenquera (NAP)"/>
    <s v="TPGE(EAN).Indirecto-C01.14.Adecuación institucional y lucha contra el racismo y la discriminación."/>
    <s v="No"/>
    <m/>
    <n v="382825000"/>
    <n v="371925377"/>
    <n v="300708846"/>
    <s v="01-Hacer un nuevo contrato social con igualdad de oportunidades para la inclusión social, productiva y política"/>
    <s v="22-Transformación cultural para la conciencia ambiental y el cuidado de la fauna doméstica"/>
    <s v="No aplica"/>
  </r>
  <r>
    <x v="1"/>
    <s v="010 - Sector Ambiente"/>
    <x v="0"/>
    <s v="Instituto distrital de gestión de riesgo y cambio climático"/>
    <x v="13"/>
    <n v="2022"/>
    <s v="0203"/>
    <s v="Inversión directa"/>
    <s v="O23011602290000007557"/>
    <s v="2020110010270"/>
    <s v="Fortalecimiento de acciones para la reducción del riesgo y medidas de adaptación al cambio climático en Bogotá"/>
    <m/>
    <m/>
    <m/>
    <m/>
    <s v="PM/0203/0106/45030037557"/>
    <s v="6. Reducción del riesgo y adaptación al cambio climático"/>
    <s v="25. Número de documentos elaborados para la identificación y priorización de escenarios de riesgo de los grupos étnicos. "/>
    <n v="2"/>
    <n v="2"/>
    <s v="TPGE-Trazador Presupuestal de Grupos Étnicos"/>
    <s v="Indirecto"/>
    <s v="07. Comunidades Negras, Afrocolombianos y Palenquera (NAP) - Pueblo Rrom o Gitano"/>
    <s v="TPGE(EGN).Indirecto-C07.14.Adecuación institucional y lucha contra el racismo y la discriminación."/>
    <s v="No"/>
    <m/>
    <n v="99824000"/>
    <n v="103738667"/>
    <n v="103738667"/>
    <s v="02-Cambiar nuestros hábitos de vida para reverdecer a Bogotá y adaptarnos y mitigar la crisis climática"/>
    <s v="29-Asentamientos y entornos protectores"/>
    <s v="No aplica"/>
  </r>
  <r>
    <x v="1"/>
    <s v="007 - Sector Salud"/>
    <x v="0"/>
    <s v="Secretaría Distrital de Salud / Fondo Financiero Distrital de Salud"/>
    <x v="12"/>
    <n v="2022"/>
    <s v="0201"/>
    <s v="Inversión directa"/>
    <s v="O23011601100000007829"/>
    <s v="2020110010161"/>
    <s v="Asistencia: nuevas generaciones, salud e inclusión Bogotá"/>
    <m/>
    <m/>
    <m/>
    <m/>
    <s v="PM/0201/0104/19011277829"/>
    <s v="4. Intervenciones Promocionales de Calidad de Vida y Salud."/>
    <s v="279. Porcentaje de Personas diferenciales con atención integral. "/>
    <n v="6.6"/>
    <n v="6.5"/>
    <s v="TPGE-Trazador Presupuestal de Grupos Étnicos"/>
    <s v="Indirecto"/>
    <s v="15. Comunidades Negras, Afrocolombianos y Palenquera (NAP) - Comunidad Raizal - Pueblos y Comunidades Indígenas - Pueblo Rrom o Gitano"/>
    <s v="TPGE(EOL).Indirecto-C15.12.Medicina ancestral y tradicional."/>
    <s v="No"/>
    <m/>
    <n v="7719683000"/>
    <n v="8181134244"/>
    <n v="4619368475"/>
    <s v="01-Hacer un nuevo contrato social con igualdad de oportunidades para la inclusión social, productiva y política"/>
    <s v="10-Salud para la vida y el bienestar"/>
    <s v="No aplica"/>
  </r>
  <r>
    <x v="1"/>
    <s v="007 - Sector Salud"/>
    <x v="0"/>
    <s v="Secretaría Distrital de Salud / Fondo Financiero Distrital de Salud"/>
    <x v="12"/>
    <n v="2022"/>
    <s v="0201"/>
    <s v="Inversión directa"/>
    <s v="O23011601070000007822"/>
    <s v="2020110010147"/>
    <s v="Fortalecimiento del aseguramiento en salud con acceso efectivo Bogotá"/>
    <m/>
    <m/>
    <m/>
    <m/>
    <s v="PM/0201/0102/19020107822"/>
    <s v="2. Aseguramiento en Salud de población en el Regimen Subsidiado de Salud "/>
    <s v="274 Porcentaje de Población de Bogotá D.C. asegurada en el Sistema General de Seguridad Social en Salud."/>
    <n v="95"/>
    <n v="95"/>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m/>
    <n v="1901543620000"/>
    <n v="1984082531011"/>
    <n v="1983040819532"/>
    <s v="01-Hacer un nuevo contrato social con igualdad de oportunidades para la inclusión social, productiva y política"/>
    <s v="07-Mejora de la gestión de instituciones de salud"/>
    <s v="No aplica"/>
  </r>
  <r>
    <x v="1"/>
    <s v="007 - Sector Salud"/>
    <x v="0"/>
    <s v="Secretaría Distrital de Salud / Fondo Financiero Distrital de Salud"/>
    <x v="12"/>
    <n v="2022"/>
    <s v="0201"/>
    <s v="Inversión directa"/>
    <s v="O23011605510000007750"/>
    <s v="2020110010146"/>
    <s v="Construcción de confianza, participación, datos abiertos para el Buen Vivir Bogotá"/>
    <m/>
    <m/>
    <m/>
    <m/>
    <s v="PM/0201/0118/19990557750"/>
    <s v="18.Participación  de Ciudadanos y Ciudadanas para la Gestión Social en Salud."/>
    <s v="292 Porcentaje de avance en el diseño e implementación del Plan de Acción de Servicio a la Ciudadanía con enfoque diferencial, en el marco de la Política Publica Distrital de Servicio a la Ciudadanía (Decreto 197 de 2014) en las 20 localidades"/>
    <n v="25"/>
    <n v="25"/>
    <s v="TPGE-Trazador Presupuestal de Grupos Étnicos"/>
    <s v="Indirecto"/>
    <s v="15. Comunidades Negras, Afrocolombianos y Palenquera (NAP) - Comunidad Raizal - Pueblos y Comunidades Indígenas - Pueblo Rrom o Gitano"/>
    <s v="TPGE(EOJ).Indirecto-C15.10.Autonomía étnica y gobierno propio."/>
    <s v="No"/>
    <m/>
    <n v="4121672000"/>
    <n v="3615328235"/>
    <n v="3247008856"/>
    <s v="05-Construir Bogotá Región con gobierno abierto, transparente y ciudadanía consciente"/>
    <s v="51-Gobierno Abierto"/>
    <s v="No aplica"/>
  </r>
  <r>
    <x v="1"/>
    <s v="007 - Sector Salud"/>
    <x v="0"/>
    <s v="Secretaría Distrital de Salud / Fondo Financiero Distrital de Salud"/>
    <x v="12"/>
    <n v="2022"/>
    <s v="0201"/>
    <s v="Inversión directa"/>
    <s v="O23011605510000007750"/>
    <s v="2020110010146"/>
    <s v="Construcción de confianza, participación, datos abiertos para el Buen Vivir Bogotá"/>
    <m/>
    <m/>
    <m/>
    <m/>
    <s v="PM/0201/0118/19990557750"/>
    <s v="18.Participación  de Ciudadanos y Ciudadanas para la Gestión Social en Salud."/>
    <m/>
    <m/>
    <m/>
    <s v="TPGE-Trazador Presupuestal de Grupos Étnicos"/>
    <s v="Indirecto"/>
    <s v="15. Comunidades Negras, Afrocolombianos y Palenquera (NAP) - Comunidad Raizal - Pueblos y Comunidades Indígenas - Pueblo Rrom o Gitano"/>
    <s v="TPGE(EOJ).Indirecto-C15.10.Autonomía étnica y gobierno propio."/>
    <s v="No"/>
    <m/>
    <n v="2983490000"/>
    <n v="3082858925"/>
    <n v="2612910215"/>
    <s v="05-Construir Bogotá Región con gobierno abierto, transparente y ciudadanía consciente"/>
    <s v="51-Gobierno Abierto"/>
    <s v="No aplica"/>
  </r>
  <r>
    <x v="1"/>
    <s v="007 - Sector Salud"/>
    <x v="0"/>
    <s v="Secretaría Distrital de Salud / Fondo Financiero Distrital de Salud"/>
    <x v="12"/>
    <n v="2022"/>
    <s v="0201"/>
    <s v="Inversión directa"/>
    <s v="O23011605510000007750"/>
    <s v="2020110010146"/>
    <s v="Construcción de confianza, participación, datos abiertos para el Buen Vivir Bogotá"/>
    <m/>
    <m/>
    <m/>
    <m/>
    <s v="PM/0201/0118/19990557750"/>
    <s v="18.Participación  de Ciudadanos y Ciudadanas para la Gestión Social en Salud."/>
    <m/>
    <m/>
    <m/>
    <s v="TPGE-Trazador Presupuestal de Grupos Étnicos"/>
    <s v="Indirecto"/>
    <s v="15. Comunidades Negras, Afrocolombianos y Palenquera (NAP) - Comunidad Raizal - Pueblos y Comunidades Indígenas - Pueblo Rrom o Gitano"/>
    <s v="TPGE(EOJ).Indirecto-C15.10.Autonomía étnica y gobierno propio."/>
    <s v="No"/>
    <m/>
    <n v="6397428000"/>
    <n v="5367089507"/>
    <n v="4810871715"/>
    <s v="05-Construir Bogotá Región con gobierno abierto, transparente y ciudadanía consciente"/>
    <s v="51-Gobierno Abierto"/>
    <s v="No aplica"/>
  </r>
  <r>
    <x v="1"/>
    <s v="007 - Sector Salud"/>
    <x v="0"/>
    <s v="Secretaría Distrital de Salud / Fondo Financiero Distrital de Salud"/>
    <x v="12"/>
    <n v="2022"/>
    <s v="0201"/>
    <s v="Inversión directa"/>
    <s v="O23011601070000007904"/>
    <s v="2020110010381"/>
    <s v="Implementación y fortalecimiento de la Red Distrital de Servicios de Salud"/>
    <m/>
    <m/>
    <m/>
    <m/>
    <s v="PM/0201/0119/19010127904"/>
    <s v="19. Gobernanza y Rectoria en Salud y Calidad de Vida "/>
    <s v="296 Número de Rutas Integrales de Atención en Salud - RIAS implementadas"/>
    <n v="8"/>
    <n v="8"/>
    <s v="TPGE-Trazador Presupuestal de Grupos Étnicos"/>
    <s v="Indirecto"/>
    <s v="15. Comunidades Negras, Afrocolombianos y Palenquera (NAP) - Comunidad Raizal - Pueblos y Comunidades Indígenas - Pueblo Rrom o Gitano"/>
    <s v="TPGE(EOL).Indirecto-C15.12.Medicina ancestral y tradicional."/>
    <s v="No"/>
    <m/>
    <n v="6354709000"/>
    <n v="4879336513"/>
    <n v="4612257543"/>
    <s v="01-Hacer un nuevo contrato social con igualdad de oportunidades para la inclusión social, productiva y política"/>
    <s v="10-Salud para la vida y el bienestar"/>
    <s v="No aplica"/>
  </r>
  <r>
    <x v="1"/>
    <s v="007 - Sector Salud"/>
    <x v="0"/>
    <s v="Secretaría Distrital de Salud / Fondo Financiero Distrital de Salud"/>
    <x v="12"/>
    <n v="2022"/>
    <s v="0201"/>
    <s v="Inversión directa"/>
    <s v="O23011601070000007904"/>
    <s v="2020110010381"/>
    <s v="Implementación y fortalecimiento de la Red Distrital de Servicios de Salud"/>
    <m/>
    <m/>
    <m/>
    <m/>
    <s v="PM/0201/0119/19010127904"/>
    <s v="19. Gobernanza y Rectoria en Salud y Calidad de Vida "/>
    <m/>
    <m/>
    <m/>
    <s v="TPGE-Trazador Presupuestal de Grupos Étnicos"/>
    <s v="Indirecto"/>
    <s v="15. Comunidades Negras, Afrocolombianos y Palenquera (NAP) - Comunidad Raizal - Pueblos y Comunidades Indígenas - Pueblo Rrom o Gitano"/>
    <s v="TPGE(EOL).Indirecto-C15.12.Medicina ancestral y tradicional."/>
    <s v="No"/>
    <m/>
    <n v="24038816000"/>
    <n v="24038815869"/>
    <n v="18718465141"/>
    <s v="01-Hacer un nuevo contrato social con igualdad de oportunidades para la inclusión social, productiva y política"/>
    <s v="10-Salud para la vida y el bienestar"/>
    <s v="No aplica"/>
  </r>
  <r>
    <x v="1"/>
    <s v="014 - Sector Seguridad, Convivencia y Justicia"/>
    <x v="0"/>
    <s v="Secretaría Distrital de Seguridad, Convivencia y Justicia"/>
    <x v="10"/>
    <n v="2022"/>
    <s v="0137"/>
    <s v="Inversión directa"/>
    <s v="O23011603420000007692"/>
    <s v="2020110010259"/>
    <s v="Consolidación de una ciudadanía transformadora para la convivencia y la seguridad en Bogotá_x0009__x0009__x0009__x0009_"/>
    <m/>
    <m/>
    <m/>
    <m/>
    <s v="PM/0137/0101/37020057692"/>
    <s v="1. IMPLEMENTACIÓN DE ESTRATEGIAS DE SEGURIDAD CIUDADANA ENFOCADAS A LA PREVENCIÓN Y CONTROL DEL DELITO"/>
    <s v="26. Porcentaje de avance en el diseño e implementación de una (1) estrategia de intervención de entornos vulnerables con énfasis en Instituciones Educativas Distritales, Sistema Integrado de Transporte Público, Ciclorutas, parques y zonas de rumba"/>
    <n v="70"/>
    <n v="126"/>
    <s v="TPGE-Trazador Presupuestal de Grupos Étnicos"/>
    <s v="Indirecto"/>
    <s v="10. Pueblos y Comunidades Indígenas - Pueblo Rrom o Gitano"/>
    <s v="TPGE(EJN).Indirecto-C10.14.Adecuación institucional y lucha contra el racismo y la discriminación."/>
    <s v="No"/>
    <m/>
    <n v="98080000"/>
    <n v="1356072181"/>
    <n v="725920636"/>
    <s v="03-Inspirar confianza y legitimidad para vivir sin miedo y ser epicentro de cultura ciudadana, paz y reconciliación"/>
    <s v="42-Conciencia y cultura ciudadana para la seguridad, la convivencia y la construcción de confianza"/>
    <s v="No aplica"/>
  </r>
  <r>
    <x v="1"/>
    <s v="006 - Sector Educación"/>
    <x v="0"/>
    <s v="Secretaría de Educación del Distrito"/>
    <x v="1"/>
    <n v="2022"/>
    <s v="0112"/>
    <s v="Inversión directa"/>
    <s v="O23011601130000007624"/>
    <s v="2020110010007"/>
    <s v="Servicio educativo de Cobertura con Equidad en Bogotá D.C."/>
    <m/>
    <m/>
    <m/>
    <m/>
    <s v="PM/0112/0101/22010337624"/>
    <s v="1. CUPO EDUCATIVO"/>
    <m/>
    <m/>
    <m/>
    <s v="TPGE-Trazador Presupuestal de Grupos Étnicos"/>
    <s v="Indirecto"/>
    <s v="12. Comunidades Negras, Afrocolombianos y Palenquera (NAP) - Pueblos y Comunidades Indígenas - Pueblo Rrom o Gitano"/>
    <s v="TPGE(ELK).Indirecto-C12.11.Educación diferencial."/>
    <s v="No"/>
    <m/>
    <n v="216426000"/>
    <n v="216426000"/>
    <n v="216426000"/>
    <s v="01-Hacer un nuevo contrato social con igualdad de oportunidades para la inclusión social, productiva y política"/>
    <s v="13-Educación para todos y todas: acceso y permanencia con equidad y énfasis en educación rural"/>
    <s v="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
  </r>
  <r>
    <x v="1"/>
    <s v="006 - Sector Educación"/>
    <x v="0"/>
    <s v="Secretaría de Educación del Distrito"/>
    <x v="1"/>
    <n v="2022"/>
    <s v="0112"/>
    <s v="Inversión directa"/>
    <s v="O23011601160000007686"/>
    <s v="2020110010020"/>
    <s v="Implementación del programa de innovación y transformación pedagógica en los colegios públicos para el cierre de brechas educativas de Bogotá D.C."/>
    <m/>
    <m/>
    <m/>
    <m/>
    <s v="PM/0112/0111/22010067686"/>
    <s v="11.TRANSFORMACION PEDAGÓGICA"/>
    <m/>
    <m/>
    <m/>
    <s v="TPGE-Trazador Presupuestal de Grupos Étnicos"/>
    <s v="Indirecto"/>
    <s v="15. Comunidades Negras, Afrocolombianos y Palenquera (NAP) - Comunidad Raizal - Pueblos y Comunidades Indígenas - Pueblo Rrom o Gitano"/>
    <s v="TPGE(EOI).Indirecto-C15.09.Prácticas culturales con enfoque étnico diferencial."/>
    <s v="No"/>
    <m/>
    <n v="564565000"/>
    <n v="564590000"/>
    <n v="452150000"/>
    <s v="01-Hacer un nuevo contrato social con igualdad de oportunidades para la inclusión social, productiva y política"/>
    <s v="16-Transformación pedagógica y mejoramiento de la gestión educativa. Es con los maestros y maestras"/>
    <s v="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r>
  <r>
    <x v="1"/>
    <s v="006 - Sector Educación"/>
    <x v="0"/>
    <s v="Secretaría de Educación del Distrito"/>
    <x v="1"/>
    <n v="2022"/>
    <s v="0112"/>
    <s v="Inversión directa"/>
    <s v="O23011601160000007686"/>
    <s v="2020110010020"/>
    <s v="Implementación del programa de innovación y transformación pedagógica en los colegios públicos para el cierre de brechas educativas de Bogotá D.C."/>
    <m/>
    <m/>
    <m/>
    <m/>
    <s v="PM/0112/0111/22010477686"/>
    <s v="11.TRANSFORMACION PEDAGÓGICA"/>
    <m/>
    <m/>
    <m/>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m/>
    <n v="254000000"/>
    <n v="254000000"/>
    <n v="254000000"/>
    <s v="01-Hacer un nuevo contrato social con igualdad de oportunidades para la inclusión social, productiva y política"/>
    <s v="16-Transformación pedagógica y mejoramiento de la gestión educativa. Es con los maestros y maestras"/>
    <s v="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r>
  <r>
    <x v="1"/>
    <s v="006 - Sector Educación"/>
    <x v="0"/>
    <s v="Secretaría de Educación del Distrito"/>
    <x v="1"/>
    <n v="2022"/>
    <s v="0112"/>
    <s v="Inversión directa"/>
    <s v="O23011601160000007686"/>
    <s v="2020110010020"/>
    <s v="Implementación del programa de innovación y transformación pedagógica en los colegios públicos para el cierre de brechas educativas de Bogotá D.C."/>
    <m/>
    <m/>
    <m/>
    <m/>
    <s v="PM/0112/0111/22010747686"/>
    <s v="11.TRANSFORMACION PEDAGÓGICA"/>
    <m/>
    <m/>
    <m/>
    <s v="TPGE-Trazador Presupuestal de Grupos Étnicos"/>
    <s v="Indirecto"/>
    <s v="06. Comunidades Negras, Afrocolombianos y Palenquera (NAP) - Pueblos y Comunidades Indígenas"/>
    <s v="TPGE(EFI).Indirecto-C06.09.Prácticas culturales con enfoque étnico diferencial."/>
    <s v="No"/>
    <m/>
    <n v="90000000"/>
    <n v="104680250"/>
    <n v="104680250"/>
    <s v="01-Hacer un nuevo contrato social con igualdad de oportunidades para la inclusión social, productiva y política"/>
    <s v="16-Transformación pedagógica y mejoramiento de la gestión educativa. Es con los maestros y maestras"/>
    <s v="107-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gradual, especialmente en maestrías y 2.000 en estrategias de reconocimiento, formación permanente, innovación e investigación"/>
  </r>
  <r>
    <x v="1"/>
    <s v="006 - Sector Educación"/>
    <x v="0"/>
    <s v="Secretaría de Educación del Distrito"/>
    <x v="1"/>
    <n v="2022"/>
    <s v="0112"/>
    <s v="Inversión directa"/>
    <s v="O23011601170000007689"/>
    <s v="2020110010023"/>
    <s v="Fortalecimiento de las competencias de los jóvenes de media del distrito para afrontar los retos del siglo XXI en Bogotá D.C."/>
    <m/>
    <m/>
    <m/>
    <m/>
    <s v="PM/0112/0111/22010667689"/>
    <s v="11.TRANSFORMACION PEDAGÓGICA"/>
    <m/>
    <m/>
    <m/>
    <s v="TPGE-Trazador Presupuestal de Grupos Étnicos"/>
    <s v="Indirecto"/>
    <s v="08. Comunidad Raizal  - Pueblos y Comunidades Indígenas"/>
    <s v="TPGE(EHK).Indirecto-C08.11.Educación diferencial."/>
    <s v="No"/>
    <m/>
    <n v="56650000"/>
    <n v="56650000"/>
    <n v="56650000"/>
    <s v="01-Hacer un nuevo contrato social con igualdad de oportunidades para la inclusión social, productiva y política"/>
    <s v="17-Jóvenes con capacidades: Proyecto de vida para la ciudadanía, la innovación y el trabajo del siglo XXI"/>
    <s v="112-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
  </r>
  <r>
    <x v="1"/>
    <s v="006 - Sector Educación"/>
    <x v="0"/>
    <s v="Secretaría de Educación del Distrito"/>
    <x v="1"/>
    <n v="2022"/>
    <s v="0112"/>
    <s v="Inversión directa"/>
    <s v="O23011601130000007736"/>
    <s v="2020110010003"/>
    <s v="Fortalecimiento del bienestar de los estudiantes matriculados en el sistema educativo oficial a través del fomento de estilos de vida saludable, alimentación escolar y movilidad escolar en Bogotá"/>
    <m/>
    <m/>
    <m/>
    <m/>
    <s v="PM/0112/0106/22010287736 "/>
    <s v="6. APOYO ALIMENTARIO"/>
    <m/>
    <m/>
    <m/>
    <s v="TPGE-Trazador Presupuestal de Grupos Étnicos"/>
    <s v="Indirecto"/>
    <s v="15. Comunidades Negras, Afrocolombianos y Palenquera (NAP) - Comunidad Raizal - Pueblos y Comunidades Indígenas - Pueblo Rrom o Gitano"/>
    <s v="TPGE(EOO).Indirecto-C15.15.Calidad de vida."/>
    <s v="No"/>
    <m/>
    <n v="4743804612.96"/>
    <n v="2547187736"/>
    <n v="2547187736"/>
    <s v="01-Hacer un nuevo contrato social con igualdad de oportunidades para la inclusión social, productiva y política"/>
    <s v="13-Educación para todos y todas: acceso y permanencia con equidad y énfasis en educación rural"/>
    <s v="88-100% de colegios públicos con bienestar estudiantil de calidad con alimentación escolar y aumentando progresivamente la comida caliente en los colegios con jornada única"/>
  </r>
  <r>
    <x v="1"/>
    <s v="006 - Sector Educación"/>
    <x v="0"/>
    <s v="Secretaría de Educación del Distrito"/>
    <x v="1"/>
    <n v="2022"/>
    <s v="0112"/>
    <s v="Inversión directa"/>
    <s v="O23011601130000007736"/>
    <s v="2020110010003"/>
    <s v="Fortalecimiento del bienestar de los estudiantes matriculados en el sistema educativo oficial a través del fomento de estilos de vida saludable, alimentación escolar y movilidad escolar en Bogotá"/>
    <m/>
    <m/>
    <m/>
    <m/>
    <s v="PM/0112/0101/22010337736 "/>
    <s v="1. CUPO EDUCATIVO"/>
    <m/>
    <m/>
    <m/>
    <s v="TPGE-Trazador Presupuestal de Grupos Étnicos"/>
    <s v="Indirecto"/>
    <s v="15. Comunidades Negras, Afrocolombianos y Palenquera (NAP) - Comunidad Raizal - Pueblos y Comunidades Indígenas - Pueblo Rrom o Gitano"/>
    <s v="TPGE(EOK).Indirecto-C15.11.Educación diferencial."/>
    <s v="No"/>
    <m/>
    <n v="118360000"/>
    <n v="129120000"/>
    <n v="119579466"/>
    <s v="01-Hacer un nuevo contrato social con igualdad de oportunidades para la inclusión social, productiva y política"/>
    <s v="13-Educación para todos y todas: acceso y permanencia con equidad y énfasis en educación rural"/>
    <s v="87-100% de colegios públicos acompañados en el fomento de estilos de vida saludable, con énfasis en alimentación y nutrición saludable, movilidad sostenible y prevención de accidentes"/>
  </r>
  <r>
    <x v="1"/>
    <s v="006 - Sector Educación"/>
    <x v="0"/>
    <s v="Secretaría de Educación del Distrito"/>
    <x v="1"/>
    <n v="2022"/>
    <s v="0112"/>
    <s v="Inversión directa"/>
    <s v="O23011601140000007690"/>
    <s v="2020110010076"/>
    <s v="Fortalecimiento de la política de educación inclusiva para poblaciones y grupos de especial protección constitucional de Bogotá D.C."/>
    <m/>
    <m/>
    <m/>
    <m/>
    <s v="PM/0112/0111/22030037690"/>
    <s v="11.TRANSFORMACION PEDAGÓGICA"/>
    <m/>
    <m/>
    <m/>
    <s v="TPGE-Trazador Presupuestal de Grupos Étnicos"/>
    <s v="Directo"/>
    <s v="15. Comunidades Negras, Afrocolombianos y Palenquera (NAP) - Comunidad Raizal - Pueblos y Comunidades Indígenas - Pueblo Rrom o Gitano"/>
    <s v="TPGE(EOA).Directo-C15.01.Prácticas culturales con enfoque étnico diferencial."/>
    <s v="Si"/>
    <m/>
    <n v="2169349000"/>
    <n v="2429646467"/>
    <n v="2097991367"/>
    <s v="01-Hacer un nuevo contrato social con igualdad de oportunidades para la inclusión social, productiva y política"/>
    <s v="14-Formación integral: más y mejor tiempo en los colegios"/>
    <s v="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
  </r>
  <r>
    <x v="1"/>
    <s v="006 - Sector Educación"/>
    <x v="0"/>
    <s v="Secretaría de Educación del Distrito"/>
    <x v="1"/>
    <n v="2022"/>
    <s v="0112"/>
    <s v="Inversión directa"/>
    <s v="O23011605510000007737"/>
    <s v="2020110010010"/>
    <s v="Implementación del programa niñas y niños educan a los adultos en Bogotá D.C."/>
    <m/>
    <m/>
    <m/>
    <m/>
    <s v="PM/0112/0111/22010477737"/>
    <s v="11.TRANSFORMACION PEDAGÓGICA"/>
    <m/>
    <m/>
    <m/>
    <s v="TPGE-Trazador Presupuestal de Grupos Étnicos"/>
    <s v="Indirecto"/>
    <s v="04. Pueblo Rrom o Gitano"/>
    <s v="TPGE(EDN).Indirecto-C04.14.Adecuación institucional y lucha contra el racismo y la discriminación."/>
    <s v="No"/>
    <m/>
    <n v="15337950"/>
    <n v="15337950"/>
    <n v="15337950"/>
    <s v="05-Construir Bogotá Región con gobierno abierto, transparente y ciudadanía consciente"/>
    <s v="51-Gobierno Abierto"/>
    <s v="430-Las niñas y los niños educan a los adultos: 1000 iniciativas documentadas y lideradas por niñas y niños que inciden en el modelo y gobierno de ciudad, comparten sus experiencias para el aprendizaje de los adultos y habitan los espacios de la ciudad de forma segura y protegida"/>
  </r>
  <r>
    <x v="1"/>
    <s v="006 - Sector Educación"/>
    <x v="0"/>
    <s v="Secretaría de Educación del Distrito"/>
    <x v="1"/>
    <n v="2022"/>
    <s v="0112"/>
    <s v="Inversión directa"/>
    <s v="O23011603390000007643"/>
    <s v="2020110010009"/>
    <s v="Implementación del Programa integral de educación socioemocional, ciudadana y construcción de escuelas como territorios de paz en Bogotá D.C."/>
    <m/>
    <m/>
    <m/>
    <m/>
    <s v="PM/0112/0111/22010477643"/>
    <s v="11.TRANSFORMACION PEDAGÓGICA"/>
    <m/>
    <m/>
    <m/>
    <s v="TPGE-Trazador Presupuestal de Grupos Étnicos"/>
    <s v="Indirecto"/>
    <s v="01. Comunidades Negras, Afrocolombianos y Palenquera (NAP)"/>
    <s v="TPGE(EAN).Indirecto-C01.14.Adecuación institucional y lucha contra el racismo y la discriminación."/>
    <s v="No"/>
    <m/>
    <n v="3337950"/>
    <n v="3337950.15"/>
    <n v="3337950.15"/>
    <s v="03-Inspirar confianza y legitimidad para vivir sin miedo y ser epicentro de cultura ciudadana, paz y reconciliación"/>
    <s v="39-Bogotá territorio de paz y atención integral a las víctimas del conflicto armado"/>
    <s v="302-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
  </r>
  <r>
    <x v="1"/>
    <s v="006 - Sector Educación"/>
    <x v="0"/>
    <s v="Secretaría de Educación del Distrito"/>
    <x v="1"/>
    <n v="2022"/>
    <s v="0112"/>
    <s v="Inversión directa"/>
    <s v="O23011603390000007643"/>
    <s v="2020110010009"/>
    <s v="Implementación del Programa integral de educación socioemocional, ciudadana y construcción de escuelas como territorios de paz en Bogotá D.C."/>
    <m/>
    <m/>
    <m/>
    <m/>
    <s v="PM/0112/0111/22010677643"/>
    <s v="11.TRANSFORMACION PEDAGÓGICA"/>
    <m/>
    <m/>
    <m/>
    <s v="TPGE-Trazador Presupuestal de Grupos Étnicos"/>
    <s v="Indirecto"/>
    <s v="01. Comunidades Negras, Afrocolombianos y Palenquera (NAP)"/>
    <s v="TPGE(EAN).Indirecto-C01.14.Adecuación institucional y lucha contra el racismo y la discriminación."/>
    <s v="No"/>
    <m/>
    <n v="29106924"/>
    <n v="29106924.149999999"/>
    <n v="29106924.149999999"/>
    <s v="03-Inspirar confianza y legitimidad para vivir sin miedo y ser epicentro de cultura ciudadana, paz y reconciliación"/>
    <s v="39-Bogotá territorio de paz y atención integral a las víctimas del conflicto armado"/>
    <s v="303-Incentivar la creación en el las 20 localidades de escuelas de padres y redes de aprendizaje y práctica constituidas por padres, madres y cuidadores, en las que se generen procesos formativos y se compartan experiencias de crianza, como parte del programa Integral de Educación Socioemocional, Ciudadana y Construcción de Escuelas Como Territorios de Paz"/>
  </r>
  <r>
    <x v="1"/>
    <s v="009 - Sector Cultura, recreación y deporte"/>
    <x v="0"/>
    <s v="Secretaría Distrital de Cultura, Recreación y Deporte"/>
    <x v="5"/>
    <n v="2022"/>
    <s v="0119"/>
    <s v="Inversión directa"/>
    <s v="O23011601210000007648"/>
    <s v="2020110010198"/>
    <s v="Fortalecimiento estratégico de la gestión cultural territorial, poblacional y de la participación incidente en Bogotá"/>
    <m/>
    <m/>
    <m/>
    <m/>
    <s v="PM/0119/0121/33010537648"/>
    <s v="21.  Intervención en los territorios y poblaciones a través de la cultura, recreación y el deporte"/>
    <s v="127. Número de encuentros culturales en territorio realizados"/>
    <n v="64"/>
    <n v="64"/>
    <s v="TPGE-Trazador Presupuestal de Grupos Étnicos"/>
    <s v="Indirecto"/>
    <s v="15. Comunidades Negras, Afrocolombianos y Palenquera (NAP) - Comunidad Raizal - Pueblos y Comunidades Indígenas - Pueblo Rrom o Gitano"/>
    <s v="TPGE(EOI).Indirecto-C15.09.Prácticas culturales con enfoque étnico diferencial."/>
    <s v="No"/>
    <m/>
    <n v="239000000"/>
    <n v="227000000"/>
    <n v="21500000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r>
  <r>
    <x v="1"/>
    <s v="009 - Sector Cultura, recreación y deporte"/>
    <x v="0"/>
    <s v="Secretaría Distrital de Cultura, Recreación y Deporte"/>
    <x v="5"/>
    <n v="2022"/>
    <s v="0119"/>
    <s v="Inversión directa"/>
    <s v="O23011603450000007610"/>
    <s v="2020110010200"/>
    <s v="Transformación social y cultural de entornos y territorios para la construcción de paz en Bogotá"/>
    <m/>
    <m/>
    <m/>
    <m/>
    <s v="PM/0119/0120/33010747610"/>
    <s v="20. Instancias de participación fortalecidas"/>
    <s v="120. Porcentaje de avance en el fortalecimiento del Sistema Distrital de Arte, Cultura y Patrimonio"/>
    <n v="100"/>
    <n v="100"/>
    <s v="TPGE-Trazador Presupuestal de Grupos Étnicos"/>
    <s v="Indirecto"/>
    <s v="15. Comunidades Negras, Afrocolombianos y Palenquera (NAP) - Comunidad Raizal - Pueblos y Comunidades Indígenas - Pueblo Rrom o Gitano"/>
    <s v="TPGE(EOI).Indirecto-C15.09.Prácticas culturales con enfoque étnico diferencial."/>
    <s v="No"/>
    <m/>
    <n v="83851373"/>
    <n v="83851373"/>
    <n v="83851373"/>
    <s v="03-Inspirar confianza y legitimidad para vivir sin miedo y ser epicentro de cultura ciudadana, paz y reconciliación"/>
    <s v="45-Espacio público más seguro y construido colectivamente"/>
    <s v="333-Generar una (1) estrategia para las prácticas culturales, artísticas y patrimoniales en espacios identificados como entornos conflictivos"/>
  </r>
  <r>
    <x v="1"/>
    <s v="009 - Sector Cultura, recreación y deporte"/>
    <x v="0"/>
    <s v="Fundación Gilberto Alzate Avendaño"/>
    <x v="17"/>
    <n v="2022"/>
    <s v="0215"/>
    <s v="Inversión directa"/>
    <s v="O23011601210000007682"/>
    <s v="2020110010247"/>
    <s v="Desarrollo y fomento a las prácticas artísticas y culturales para dinamizar el centro de Bogotá"/>
    <m/>
    <m/>
    <m/>
    <m/>
    <s v="PM/0215/0107/33010537682"/>
    <s v="7.  Actividades artísticas y culturales promovidas o ejecutadas "/>
    <s v="58. Número de  actividades artísticas y culturales promovidas o ejecutadas "/>
    <n v="543"/>
    <n v="424"/>
    <s v="TPGE-Trazador Presupuestal de Grupos Étnicos"/>
    <s v="Indirecto"/>
    <s v="11. Comunidades Negras, Afrocolombianos y Palenquera (NAP) - Comunidad Raizal - Pueblos y Comunidades Indígenas"/>
    <s v="TPGE(EMI).Indirecto-C13.09.Prácticas culturales con enfoque étnico diferencial."/>
    <s v="No"/>
    <m/>
    <n v="99800000"/>
    <n v="99800000"/>
    <n v="99800000"/>
    <s v="01-Hacer un nuevo contrato social con igualdad de oportunidades para la inclusión social, productiva y política"/>
    <s v="21-Creación y vida cotidiana: Apropiación ciudadana del arte, la cultura y el patrimonio, para la democracia cultural"/>
    <s v="No aplica"/>
  </r>
  <r>
    <x v="1"/>
    <s v="009 - Sector Cultura, recreación y deporte"/>
    <x v="0"/>
    <s v="Fundación Gilberto Alzate Avendaño"/>
    <x v="17"/>
    <n v="2022"/>
    <s v="0215"/>
    <s v="Inversión directa"/>
    <s v="O23011601210000007682"/>
    <s v="2020110010247"/>
    <s v="Desarrollo y fomento a las prácticas artísticas y culturales para dinamizar el centro de Bogotá"/>
    <m/>
    <m/>
    <m/>
    <m/>
    <s v="PM/0215/0110/33010557682"/>
    <s v="10. Estímulos y apoyos otorgados a agentes y organizaciones del sector artístico y cultural "/>
    <s v="59. Número de estímulos, apoyos concertados y alianzas estratégicas. "/>
    <n v="227"/>
    <n v="241"/>
    <s v="TPGE-Trazador Presupuestal de Grupos Étnicos"/>
    <s v="Indirecto"/>
    <s v="13. Comunidades Negras, Afrocolombianos y Palenquera (NAP) - Comunidad Raizal - Pueblo Rrom o Gitano"/>
    <s v="TPGE(EKI).Indirecto-C11.09.Prácticas culturales con enfoque étnico diferencial."/>
    <s v="No"/>
    <m/>
    <n v="32000000"/>
    <n v="32000000"/>
    <n v="32000000"/>
    <s v="01-Hacer un nuevo contrato social con igualdad de oportunidades para la inclusión social, productiva y política"/>
    <s v="21-Creación y vida cotidiana: Apropiación ciudadana del arte, la cultura y el patrimonio, para la democracia cultural"/>
    <s v="No aplica"/>
  </r>
  <r>
    <x v="1"/>
    <s v="009 - Sector Cultura, recreación y deporte"/>
    <x v="0"/>
    <s v="Fundación Gilberto Alzate Avendaño"/>
    <x v="17"/>
    <n v="2022"/>
    <s v="0215"/>
    <s v="Inversión directa"/>
    <s v="O23011601240000007713"/>
    <s v="2020110010250"/>
    <s v="Fortalecimiento del ecosistema de la economía cultural y creativa del centro de Bogotá."/>
    <m/>
    <m/>
    <m/>
    <m/>
    <s v="PM/0215/0115/33010957713"/>
    <s v="15. Servicios de fortalecimiento a organizaciones, emprendimientos y/o empresas del ecosistema cultural y creativo."/>
    <s v="64. Número de organizaciones, emprendimientos y/o empresas del ecosistema cultural y creativo fortalecidas."/>
    <n v="408"/>
    <n v="410"/>
    <s v="TPGE-Trazador Presupuestal de Grupos Étnicos"/>
    <s v="Indirecto"/>
    <s v="12. Comunidades Negras, Afrocolombianos y Palenquera (NAP) - Pueblos y Comunidades Indígenas - Pueblo Rrom o Gitano"/>
    <s v="TPGE(ELM).Indirecto-C12.13.Economía propia."/>
    <s v="No"/>
    <m/>
    <n v="26000000"/>
    <n v="26000000"/>
    <n v="26000000"/>
    <s v="01-Hacer un nuevo contrato social con igualdad de oportunidades para la inclusión social, productiva y política"/>
    <s v="24-Bogotá región emprendedora e innovadora"/>
    <s v="No aplica"/>
  </r>
  <r>
    <x v="1"/>
    <s v="005 - Sector Desarrollo económico, industria y turismo"/>
    <x v="0"/>
    <s v="Instituto Distrital de Turismo"/>
    <x v="21"/>
    <n v="2022"/>
    <s v="0221"/>
    <s v="Inversión directa"/>
    <s v="O23011601260000007705"/>
    <s v="2020110010337"/>
    <s v="Fortalecimiento del sistema turístico de Bogotá Región, para responder a las principales tendencias oportunidades y cambios que inciden en el sector, en Bogotá"/>
    <m/>
    <m/>
    <m/>
    <m/>
    <s v="PM/0221/0104/35020397705"/>
    <s v="4. Destino competitivo y sostenible"/>
    <s v="41. Número de productos turísticos de alcance distrital y regional implementados"/>
    <n v="2"/>
    <n v="1.4"/>
    <s v="TPGE-Trazador Presupuestal de Grupos Étnicos"/>
    <s v="Indirecto"/>
    <s v="06. Comunidades Negras, Afrocolombianos y Palenquera (NAP) - Pueblos y Comunidades Indígenas"/>
    <s v="TPGE(EFM).Indirecto-C06.13.Economía propia."/>
    <s v="No"/>
    <m/>
    <n v="70000000"/>
    <n v="70000000"/>
    <n v="68600000"/>
    <s v="01-Hacer un nuevo contrato social con igualdad de oportunidades para la inclusión social, productiva y política"/>
    <s v="26-Bogotá y región, el mejor destino para visitar"/>
    <s v="No aplica"/>
  </r>
  <r>
    <x v="1"/>
    <s v="005 - Sector Desarrollo económico, industria y turismo"/>
    <x v="0"/>
    <s v="Instituto Distrital de Turismo"/>
    <x v="21"/>
    <n v="2022"/>
    <s v="0221"/>
    <s v="Inversión directa"/>
    <s v="O23011605540000007708"/>
    <s v="2020110010331"/>
    <s v="Desarrollo de las herramientas tecnológicas de promoción e información turística de Bogotá"/>
    <m/>
    <m/>
    <m/>
    <m/>
    <s v="PM/0221/0105/35020937708"/>
    <s v="5. Ciudad posicionada a nivel nacional e internacional"/>
    <s v="40. Porcentaje de avance en la implementación del portal único de promoción de la oferta turística de Bogotá, que incluye página Web y APP"/>
    <n v="70"/>
    <n v="70"/>
    <s v="TPGE-Trazador Presupuestal de Grupos Étnicos"/>
    <s v="Indirecto"/>
    <s v="03. Pueblos y Comunidades Indígenas"/>
    <s v="TPGE(ECM).Indirecto-C03.13.Economía propia."/>
    <s v="No"/>
    <m/>
    <n v="175196280"/>
    <n v="159500000"/>
    <n v="150401429"/>
    <s v="05-Construir Bogotá Región con gobierno abierto, transparente y ciudadanía consciente"/>
    <s v="54-Transformación digital y gestión de TIC para un territorio inteligente"/>
    <s v="No aplica"/>
  </r>
  <r>
    <x v="1"/>
    <s v="005 - Sector Desarrollo económico, industria y turismo"/>
    <x v="0"/>
    <s v="Instituto Distrital de Turismo"/>
    <x v="21"/>
    <n v="2022"/>
    <s v="0221"/>
    <s v="Inversión directa"/>
    <s v="O23011601260000007908"/>
    <s v="2021110010004"/>
    <s v="Administración del Fondo de Desarrollo Turístico de Bogotá - Fondetur Bogotá"/>
    <m/>
    <m/>
    <m/>
    <m/>
    <s v="PM/0221/0204/35020107908"/>
    <s v="4. Destino competitivo y sostenible"/>
    <m/>
    <m/>
    <m/>
    <s v="TPGE-Trazador Presupuestal de Grupos Étnicos"/>
    <s v="Indirecto"/>
    <s v="15. Comunidades Negras, Afrocolombianos y Palenquera (NAP) - Comunidad Raizal - Pueblos y Comunidades Indígenas - Pueblo Rrom o Gitano"/>
    <s v="TPGE(EOM).Indirecto-C15.13.Economía propia."/>
    <s v="No"/>
    <m/>
    <n v="400000000"/>
    <n v="400000000"/>
    <n v="375667001"/>
    <s v="01-Hacer un nuevo contrato social con igualdad de oportunidades para la inclusión social, productiva y política"/>
    <s v="26-Bogotá y región, el mejor destino para visitar"/>
    <s v="No aplica"/>
  </r>
  <r>
    <x v="1"/>
    <s v="009 - Sector Cultura, recreación y deporte"/>
    <x v="0"/>
    <s v="Instituto Distrital de las Artes"/>
    <x v="22"/>
    <n v="2022"/>
    <s v="0222"/>
    <s v="Inversión directa"/>
    <s v="O23011601210000007585"/>
    <s v="2020110010063"/>
    <s v="Fortalecimiento a las Artes, territorios y cotidianidades"/>
    <m/>
    <m/>
    <m/>
    <m/>
    <s v="PM/0222/0101/33010537585"/>
    <s v="01 - Actividades, eventos y espectáculos artísticos y culturales"/>
    <s v="1 Número de actividades artísticas producidas o apoyadas por el IDARTES"/>
    <n v="15395"/>
    <n v="16698"/>
    <s v="TPGE-Trazador Presupuestal de Grupos Étnicos"/>
    <s v="Indirecto"/>
    <s v="15. Comunidades Negras, Afrocolombianos y Palenquera (NAP) - Comunidad Raizal - Pueblos y Comunidades Indígenas - Pueblo Rrom o Gitano"/>
    <s v="TPGE(EOI).Indirecto-C15.09.Prácticas culturales con enfoque étnico diferencial."/>
    <s v="No"/>
    <m/>
    <n v="3271831662"/>
    <n v="3901219650"/>
    <n v="3761137952"/>
    <s v="01-Hacer un nuevo contrato social con igualdad de oportunidades para la inclusión social, productiva y política"/>
    <s v="12-Educación inicial: Bases sólidas para la vida"/>
    <s v="No aplica"/>
  </r>
  <r>
    <x v="1"/>
    <s v="009 - Sector Cultura, recreación y deporte"/>
    <x v="0"/>
    <s v="Instituto Distrital de las Artes"/>
    <x v="22"/>
    <n v="2022"/>
    <s v="0222"/>
    <s v="Inversión directa"/>
    <s v="O23011601210000007585"/>
    <s v="2020110010063"/>
    <s v="Fortalecimiento a las Artes, territorios y cotidianidades"/>
    <m/>
    <m/>
    <m/>
    <m/>
    <s v="PM/0222/0104/33010517585"/>
    <s v="04  - Actividades de sensibilización y formación artística"/>
    <s v="8 Número de actividades de sensibilización y formación artística"/>
    <n v="149650"/>
    <n v="71000"/>
    <s v="TPGE-Trazador Presupuestal de Grupos Étnicos"/>
    <s v="Indirecto"/>
    <s v="15. Comunidades Negras, Afrocolombianos y Palenquera (NAP) - Comunidad Raizal - Pueblos y Comunidades Indígenas - Pueblo Rrom o Gitano"/>
    <s v="TPGE(EOI).Indirecto-C15.09.Prácticas culturales con enfoque étnico diferencial."/>
    <s v="No"/>
    <m/>
    <n v="780623994"/>
    <n v="1041576531"/>
    <n v="765390787"/>
    <s v="01-Hacer un nuevo contrato social con igualdad de oportunidades para la inclusión social, productiva y política"/>
    <s v="14-Formación integral: más y mejor tiempo en los colegios"/>
    <s v="No aplica"/>
  </r>
  <r>
    <x v="1"/>
    <s v="009 - Sector Cultura, recreación y deporte"/>
    <x v="0"/>
    <s v="Instituto Distrital de las Artes"/>
    <x v="22"/>
    <n v="2022"/>
    <s v="0222"/>
    <s v="Inversión directa"/>
    <s v="O23011601210000007585"/>
    <s v="2020110010063"/>
    <s v="Fortalecimiento a las Artes, territorios y cotidianidades"/>
    <m/>
    <m/>
    <m/>
    <m/>
    <s v="PM/0222/0104/33010877585"/>
    <s v="04  - Actividades de sensibilización y formación artística"/>
    <m/>
    <m/>
    <m/>
    <s v="TPGE-Trazador Presupuestal de Grupos Étnicos"/>
    <s v="Indirecto"/>
    <s v="15. Comunidades Negras, Afrocolombianos y Palenquera (NAP) - Comunidad Raizal - Pueblos y Comunidades Indígenas - Pueblo Rrom o Gitano"/>
    <s v="TPGE(EOI).Indirecto-C15.09.Prácticas culturales con enfoque étnico diferencial."/>
    <s v="No"/>
    <m/>
    <n v="1501974744"/>
    <n v="2401362729"/>
    <n v="1806849073"/>
    <s v="01-Hacer un nuevo contrato social con igualdad de oportunidades para la inclusión social, productiva y política"/>
    <s v="21-Creación y vida cotidiana: Apropiación ciudadana del arte, la cultura y el patrimonio, para la democracia cultural"/>
    <s v="No aplica"/>
  </r>
  <r>
    <x v="1"/>
    <s v="009 - Sector Cultura, recreación y deporte"/>
    <x v="0"/>
    <s v="Instituto Distrital de las Artes"/>
    <x v="22"/>
    <n v="2022"/>
    <s v="0222"/>
    <s v="Inversión directa"/>
    <s v="O23011601210000007614"/>
    <s v="2020110010158"/>
    <s v="Transformación de la Red de Equipamientos Culturales para su Consolidación y sustentabilidad en Bogotá D.C."/>
    <m/>
    <m/>
    <m/>
    <m/>
    <s v="PM/0222/0101/33010737614"/>
    <s v="01 - Actividades, eventos y espectáculos artísticos y culturales"/>
    <m/>
    <m/>
    <m/>
    <s v="TPGE-Trazador Presupuestal de Grupos Étnicos"/>
    <s v="Indirecto"/>
    <s v="15. Comunidades Negras, Afrocolombianos y Palenquera (NAP) - Comunidad Raizal - Pueblos y Comunidades Indígenas - Pueblo Rrom o Gitano"/>
    <s v="TPGE(EOI).Indirecto-C15.09.Prácticas culturales con enfoque étnico diferencial."/>
    <s v="No"/>
    <m/>
    <n v="15982000000"/>
    <n v="17349211836"/>
    <n v="15082860096"/>
    <s v="01-Hacer un nuevo contrato social con igualdad de oportunidades para la inclusión social, productiva y política"/>
    <s v="21-Creación y vida cotidiana: Apropiación ciudadana del arte, la cultura y el patrimonio, para la democracia cultural"/>
    <s v="No aplica"/>
  </r>
  <r>
    <x v="1"/>
    <s v="009 - Sector Cultura, recreación y deporte"/>
    <x v="0"/>
    <s v="Instituto Distrital de las Artes"/>
    <x v="22"/>
    <n v="2022"/>
    <s v="0222"/>
    <s v="Inversión directa"/>
    <s v="O23011601120000007617"/>
    <s v="2020110010209"/>
    <s v="Aportes al desarrollo integral a través de las artes para la primera infancia en Bogotá D.C."/>
    <m/>
    <m/>
    <m/>
    <m/>
    <s v="PM/0222/0104/33010647617"/>
    <s v="04  - Actividades de sensibilización y formación artística"/>
    <m/>
    <m/>
    <m/>
    <s v="TPGE-Trazador Presupuestal de Grupos Étnicos"/>
    <s v="Indirecto"/>
    <s v="15. Comunidades Negras, Afrocolombianos y Palenquera (NAP) - Comunidad Raizal - Pueblos y Comunidades Indígenas - Pueblo Rrom o Gitano"/>
    <s v="TPGE(EOI).Indirecto-C15.09.Prácticas culturales con enfoque étnico diferencial."/>
    <s v="No"/>
    <m/>
    <n v="5707863790"/>
    <n v="6489798936"/>
    <n v="6267006793"/>
    <s v="01-Hacer un nuevo contrato social con igualdad de oportunidades para la inclusión social, productiva y política"/>
    <s v="12-Educación inicial: Bases sólidas para la vida"/>
    <s v="No aplica"/>
  </r>
  <r>
    <x v="1"/>
    <s v="009 - Sector Cultura, recreación y deporte"/>
    <x v="0"/>
    <s v="Instituto Distrital de las Artes"/>
    <x v="22"/>
    <n v="2022"/>
    <s v="0222"/>
    <s v="Inversión directa"/>
    <s v="O23011601140000007619"/>
    <s v="2020110010061"/>
    <s v="Fortalecimiento de procesos integrales de formación artística a lo largo de la vida. Bogotá D.C."/>
    <m/>
    <m/>
    <m/>
    <m/>
    <s v="PM/0222/0104/33010877619_x000a_"/>
    <s v="04  - Actividades de sensibilización y formación artística"/>
    <m/>
    <m/>
    <m/>
    <s v="TPGE-Trazador Presupuestal de Grupos Étnicos"/>
    <s v="Indirecto"/>
    <s v="15. Comunidades Negras, Afrocolombianos y Palenquera (NAP) - Comunidad Raizal - Pueblos y Comunidades Indígenas - Pueblo Rrom o Gitano"/>
    <s v="TPGE(EOI).Indirecto-C15.09.Prácticas culturales con enfoque étnico diferencial."/>
    <s v="No"/>
    <m/>
    <n v="11873630370"/>
    <n v="12173977198"/>
    <n v="11578764600"/>
    <s v="01-Hacer un nuevo contrato social con igualdad de oportunidades para la inclusión social, productiva y política"/>
    <s v="14-Formación integral: más y mejor tiempo en los colegios"/>
    <s v="No aplica"/>
  </r>
  <r>
    <x v="1"/>
    <s v="009 - Sector Cultura, recreación y deporte"/>
    <x v="0"/>
    <s v="Instituto Distrital de las Artes"/>
    <x v="22"/>
    <n v="2022"/>
    <s v="0222"/>
    <s v="Inversión directa"/>
    <s v="O23011601210000007909"/>
    <s v="2021110010005"/>
    <s v="Fortalecimiento de las culturas y procesos comunitarios artísticos en los territorios de Bogotá D.C"/>
    <m/>
    <m/>
    <m/>
    <m/>
    <s v="PM/0222/0101/33010747909"/>
    <s v="01 - Actividades, eventos y espectáculos artísticos y culturales"/>
    <m/>
    <m/>
    <m/>
    <s v="TPGE-Trazador Presupuestal de Grupos Étnicos"/>
    <s v="Indirecto"/>
    <s v="15. Comunidades Negras, Afrocolombianos y Palenquera (NAP) - Comunidad Raizal - Pueblos y Comunidades Indígenas - Pueblo Rrom o Gitano"/>
    <s v="TPGE(EOI).Indirecto-C15.09.Prácticas culturales con enfoque étnico diferencial."/>
    <s v="No"/>
    <m/>
    <n v="468043000"/>
    <n v="485501926"/>
    <n v="440193799"/>
    <s v="01-Hacer un nuevo contrato social con igualdad de oportunidades para la inclusión social, productiva y política"/>
    <s v="21-Creación y vida cotidiana: Apropiación ciudadana del arte, la cultura y el patrimonio, para la democracia cultural"/>
    <s v="No aplica"/>
  </r>
  <r>
    <x v="1"/>
    <s v="001 - Sector Gestión pública"/>
    <x v="0"/>
    <s v="Departamento Administrativo del Servicio Civil Distrital"/>
    <x v="8"/>
    <n v="2022"/>
    <s v="0125"/>
    <s v="Inversión directa"/>
    <s v="O23011605560000007670"/>
    <s v="2020110010239"/>
    <s v="Implementación de acciones efectivas para la gestión integral del talento humano distrital al servicio de la Bogotá del Siglo XXI"/>
    <m/>
    <m/>
    <m/>
    <m/>
    <s v="PM/0125/0108/45990257670"/>
    <s v="_x000a_08. INSTRUMENTOS SISTEMA DE INDICADORES Y TABLERO DE CONTROL TERRITORIAL DEL TALENTO HUMANO DISTRITAL"/>
    <s v="9. Porcentaje Promedio de avance del diseño e implementación de los dos instrumentos"/>
    <n v="65"/>
    <n v="65"/>
    <s v="TPGE-Trazador Presupuestal de Grupos Étnicos"/>
    <s v="Indirecto"/>
    <s v="15. Comunidades Negras, Afrocolombianos y Palenquera (NAP) - Comunidad Raizal - Pueblos y Comunidades Indígenas - Pueblo Rrom o Gitano"/>
    <s v="TPGE(EOO).Indirecto-C15.15.Calidad de vida."/>
    <s v="No"/>
    <m/>
    <n v="8229629.6100000003"/>
    <n v="8229629.6100000003"/>
    <n v="8229629.6111111119"/>
    <s v="05-Construir Bogotá Región con gobierno abierto, transparente y ciudadanía consciente"/>
    <s v="56-Gestión Pública Efectiva"/>
    <s v="No aplica"/>
  </r>
  <r>
    <x v="1"/>
    <s v="009 - Sector Cultura, recreación y deporte"/>
    <x v="0"/>
    <s v="Instituto Distrital de Recreación y Deporte"/>
    <x v="14"/>
    <n v="2022"/>
    <s v="0211"/>
    <s v="Inversión directa"/>
    <s v="O23011601200000007851"/>
    <s v="2020110010176"/>
    <s v="Recreación y deporte para la formación ciudadana en Bogotá"/>
    <m/>
    <m/>
    <m/>
    <m/>
    <s v="PM/0211/0102/43010327851"/>
    <s v="02. Actividades recreativas, deportivas y de actividad física"/>
    <m/>
    <m/>
    <m/>
    <s v="TPGE-Trazador Presupuestal de Grupos Étnicos"/>
    <s v="Indirecto"/>
    <s v="01. Comunidades Negras, Afrocolombianos y Palenquera (NAP)"/>
    <s v="TPGE(EAI).Indirecto-C01.09.Prácticas culturales con enfoque étnico diferencial."/>
    <s v="No"/>
    <m/>
    <n v="621730000"/>
    <n v="105343134"/>
    <n v="77460221"/>
    <s v="01-Hacer un nuevo contrato social con igualdad de oportunidades para la inclusión social, productiva y política"/>
    <s v="20-Bogotá, referente en cultura, deporte, recreación y actividad física, con parques para el desarrollo y la salud"/>
    <s v="No aplica"/>
  </r>
  <r>
    <x v="1"/>
    <s v="009 - Sector Cultura, recreación y deporte"/>
    <x v="0"/>
    <s v="Instituto Distrital de Recreación y Deporte"/>
    <x v="14"/>
    <n v="2022"/>
    <s v="0211"/>
    <s v="Inversión directa"/>
    <s v="O23011601200000007851"/>
    <s v="2020110010176"/>
    <s v="Recreación y deporte para la formación ciudadana en Bogotá"/>
    <m/>
    <m/>
    <m/>
    <m/>
    <s v="PM/0211/0102/43010327851"/>
    <s v="02. Actividades recreativas, deportivas y de actividad física"/>
    <m/>
    <m/>
    <m/>
    <s v="TPGE-Trazador Presupuestal de Grupos Étnicos"/>
    <s v="Indirecto"/>
    <s v="02. Comunidad Raizal"/>
    <s v="TPGE(EBI).Indirecto-C02.09.Prácticas culturales con enfoque étnico diferencial."/>
    <s v="No"/>
    <m/>
    <n v="560150000"/>
    <n v="38550834"/>
    <n v="33288967"/>
    <s v="01-Hacer un nuevo contrato social con igualdad de oportunidades para la inclusión social, productiva y política"/>
    <s v="20-Bogotá, referente en cultura, deporte, recreación y actividad física, con parques para el desarrollo y la salud"/>
    <s v="No aplica"/>
  </r>
  <r>
    <x v="1"/>
    <s v="009 - Sector Cultura, recreación y deporte"/>
    <x v="0"/>
    <s v="Instituto Distrital de Recreación y Deporte"/>
    <x v="14"/>
    <n v="2022"/>
    <s v="0211"/>
    <s v="Inversión directa"/>
    <s v="O23011601200000007851"/>
    <s v="2020110010176"/>
    <s v="Recreación y deporte para la formación ciudadana en Bogotá"/>
    <m/>
    <m/>
    <m/>
    <m/>
    <s v="PM/0211/0102/43010327851"/>
    <s v="02. Actividades recreativas, deportivas y de actividad física"/>
    <m/>
    <m/>
    <m/>
    <s v="TPGE-Trazador Presupuestal de Grupos Étnicos"/>
    <s v="Indirecto"/>
    <s v="03. Pueblos y Comunidades Indígenas"/>
    <s v="TPGE(ECI).Indirecto-C03.09.Prácticas culturales con enfoque étnico diferencial."/>
    <s v="No"/>
    <m/>
    <n v="497450000"/>
    <n v="65068667"/>
    <n v="16720000"/>
    <s v="01-Hacer un nuevo contrato social con igualdad de oportunidades para la inclusión social, productiva y política"/>
    <s v="20-Bogotá, referente en cultura, deporte, recreación y actividad física, con parques para el desarrollo y la salud"/>
    <s v="No aplica"/>
  </r>
  <r>
    <x v="1"/>
    <s v="009 - Sector Cultura, recreación y deporte"/>
    <x v="0"/>
    <s v="Instituto Distrital de Recreación y Deporte"/>
    <x v="14"/>
    <n v="2022"/>
    <s v="0211"/>
    <s v="Inversión directa"/>
    <s v="O23011601200000007851"/>
    <s v="2020110010176"/>
    <s v="Recreación y deporte para la formación ciudadana en Bogotá"/>
    <m/>
    <m/>
    <m/>
    <m/>
    <s v="PM/0211/0102/43010327851"/>
    <s v="02. Actividades recreativas, deportivas y de actividad física"/>
    <m/>
    <m/>
    <m/>
    <s v="TPGE-Trazador Presupuestal de Grupos Étnicos"/>
    <s v="Indirecto"/>
    <s v="04. Pueblo Rrom o Gitano"/>
    <s v="TPGE(EDI).Indirecto-C04.09.Prácticas culturales con enfoque étnico diferencial."/>
    <s v="No"/>
    <m/>
    <n v="328560000"/>
    <n v="66067533"/>
    <n v="19563000"/>
    <s v="01-Hacer un nuevo contrato social con igualdad de oportunidades para la inclusión social, productiva y política"/>
    <s v="20-Bogotá, referente en cultura, deporte, recreación y actividad física, con parques para el desarrollo y la salud"/>
    <s v="No aplica"/>
  </r>
  <r>
    <x v="1"/>
    <s v="002 - Sector Gobierno"/>
    <x v="0"/>
    <s v="Instituto Distrital de la Participación y Acción Comunal"/>
    <x v="20"/>
    <n v="2022"/>
    <s v="0220"/>
    <s v="Inversión directa"/>
    <s v="O23011605510000007687"/>
    <s v="2020110010100"/>
    <s v="Fortalecimiento a las organizaciones sociales y comunitarias para una participación ciudadana informada e incidente con enfoque diferencial en el Distrito Capital Bogotá"/>
    <m/>
    <m/>
    <m/>
    <m/>
    <s v="PM/0220/0110/45020017687"/>
    <s v="10 Organizaciones comunales, de propiedad horizontal, sociales, comunitarias y alternativas e instancias de participación fortalecidas, para que incidan en la gestión pública e impacten en el desarrollo del territorio."/>
    <s v="35 - Número de Organizaciones sociales, de medios comunitarios y alternativos en el Distrito Capital, asesoradas técnicamente"/>
    <n v="229"/>
    <n v="229"/>
    <s v="TPGE-Trazador Presupuestal de Grupos Étnicos"/>
    <s v="Indirecto"/>
    <s v="15. Comunidades Negras, Afrocolombianos y Palenquera (NAP) - Comunidad Raizal - Pueblos y Comunidades Indígenas - Pueblo Rrom o Gitano"/>
    <s v="TPGE(EOJ).Indirecto-C15.10.Autonomía étnica y gobierno propio."/>
    <s v="No"/>
    <m/>
    <n v="346376000"/>
    <n v="367251122"/>
    <n v="275253933"/>
    <s v="05-Construir Bogotá Región con gobierno abierto, transparente y ciudadanía consciente"/>
    <s v="51-Gobierno Abierto"/>
    <s v="No aplica"/>
  </r>
  <r>
    <x v="1"/>
    <s v="002 - Sector Gobierno"/>
    <x v="0"/>
    <s v="Instituto Distrital de la Participación y Acción Comunal"/>
    <x v="20"/>
    <n v="2022"/>
    <s v="0220"/>
    <s v="Inversión directa"/>
    <s v="O23011601040000007678"/>
    <s v="2020110010031"/>
    <s v="Fortalecimiento a espacios (instancias) de participación para los grupos étnicos en las 20 localidades de Bogotá"/>
    <m/>
    <m/>
    <m/>
    <m/>
    <s v="PM/0220/0110/45020017678"/>
    <s v="10 Organizaciones comunales, de propiedad horizontal, sociales, comunitarias y alternativas e instancias de participación fortalecidas, para que incidan en la gestión pública e impacten en el desarrollo del territorio."/>
    <s v="37 Porcentaje de la estrategia de fortalecimiento y promoción de capacidades organizativas, democráticas y de reconocimiento de las formas propias de participación implementada en los espacios (instancias) étnicas."/>
    <n v="25"/>
    <n v="25"/>
    <s v="TPGE-Trazador Presupuestal de Grupos Étnicos"/>
    <s v="Directo"/>
    <s v="15. Comunidades Negras, Afrocolombianos y Palenquera (NAP) - Comunidad Raizal - Pueblos y Comunidades Indígenas - Pueblo Rrom o Gitano"/>
    <s v="TPGE(EOB).Directo-C15.02.Autonomía étnica y gobierno propio."/>
    <s v="Si"/>
    <m/>
    <n v="206000000"/>
    <n v="201732000"/>
    <n v="200494000"/>
    <s v="01-Hacer un nuevo contrato social con igualdad de oportunidades para la inclusión social, productiva y política"/>
    <s v="04-Prevención de la exclusión por razones étnicas, religiosas, sociales, políticas y de orientación sexual"/>
    <s v="No aplica"/>
  </r>
  <r>
    <x v="1"/>
    <s v="009 - Sector Cultura, recreación y deporte"/>
    <x v="0"/>
    <s v="Instituto Distrital del Patrimonio Cultural"/>
    <x v="15"/>
    <n v="2022"/>
    <s v="0213"/>
    <s v="Inversión directa"/>
    <s v="O23011601140000007601"/>
    <s v="2020110010174"/>
    <s v="Formación en patrimonio cultural en el ciclo integral de educación para la vida en Bogotá"/>
    <m/>
    <m/>
    <m/>
    <m/>
    <s v="PM/0213/0118/3301051/7601"/>
    <s v="18. Personas formadas en patrimonio cultural a través de procesos integrales"/>
    <m/>
    <m/>
    <m/>
    <s v="TPGE-Trazador Presupuestal de Grupos Étnicos"/>
    <s v="Indirecto"/>
    <s v="15. Comunidades Negras, Afrocolombianos y Palenquera (NAP) - Comunidad Raizal - Pueblos y Comunidades Indígenas - Pueblo Rrom o Gitano"/>
    <s v="TPGE(EOK).Indirecto-C15.11.Educación diferencial."/>
    <s v="No"/>
    <m/>
    <n v="69550000"/>
    <n v="60550000"/>
    <n v="59404020"/>
    <s v="01-Hacer un nuevo contrato social con igualdad de oportunidades para la inclusión social, productiva y política"/>
    <s v="14-Formación integral: más y mejor tiempo en los colegios"/>
    <s v="No aplica"/>
  </r>
  <r>
    <x v="1"/>
    <s v="009 - Sector Cultura, recreación y deporte"/>
    <x v="0"/>
    <s v="Instituto Distrital del Patrimonio Cultural"/>
    <x v="15"/>
    <n v="2022"/>
    <s v="0213"/>
    <s v="Inversión directa"/>
    <s v="O23011601210000007639"/>
    <s v="2020110010058"/>
    <s v="Consolidación de la capacidad institucional y ciudadana para la territorialización, apropiación, fomento, salvaguardia y divulgación del Patrimonio Cultural en Bogotá"/>
    <m/>
    <m/>
    <m/>
    <m/>
    <s v="PM/0213/0113/3301071/7639"/>
    <s v="13. Oferta cultural para la valoración y divulgación del patrimonio material e inmaterial de la ciudad"/>
    <m/>
    <m/>
    <m/>
    <s v="TPGE-Trazador Presupuestal de Grupos Étnicos"/>
    <s v="Indirecto"/>
    <s v="03. Pueblos y Comunidades Indígenas"/>
    <s v="TPGE(ECI).Indirecto-C03.09.Prácticas culturales con enfoque étnico diferencial."/>
    <s v="No"/>
    <m/>
    <n v="144950000"/>
    <n v="144950000"/>
    <n v="138950000"/>
    <s v="01-Hacer un nuevo contrato social con igualdad de oportunidades para la inclusión social, productiva y política"/>
    <s v="21-Creación y vida cotidiana: Apropiación ciudadana del arte, la cultura y el patrimonio, para la democracia cultural"/>
    <s v="No aplica"/>
  </r>
  <r>
    <x v="1"/>
    <s v="009 - Sector Cultura, recreación y deporte"/>
    <x v="0"/>
    <s v="Instituto Distrital del Patrimonio Cultural"/>
    <x v="15"/>
    <n v="2022"/>
    <s v="0213"/>
    <s v="Inversión directa"/>
    <s v="O23011601210000007639"/>
    <s v="2020110010058"/>
    <s v="Consolidación de la capacidad institucional y ciudadana para la territorialización, apropiación, fomento, salvaguardia y divulgación del Patrimonio Cultural en Bogotá"/>
    <m/>
    <m/>
    <m/>
    <m/>
    <s v="PM/0213/0113/3301053/7639"/>
    <s v="13. Oferta cultural para la valoración y divulgación del patrimonio material e inmaterial de la ciudad"/>
    <m/>
    <m/>
    <m/>
    <s v="TPGE-Trazador Presupuestal de Grupos Étnicos"/>
    <s v="Indirecto"/>
    <s v="15. Comunidades Negras, Afrocolombianos y Palenquera (NAP) - Comunidad Raizal - Pueblos y Comunidades Indígenas - Pueblo Rrom o Gitano"/>
    <s v="TPGE(EOI).Indirecto-C15.09.Prácticas culturales con enfoque étnico diferencial."/>
    <s v="No"/>
    <m/>
    <n v="61000000"/>
    <n v="57000000"/>
    <n v="57000000"/>
    <s v="01-Hacer un nuevo contrato social con igualdad de oportunidades para la inclusión social, productiva y política"/>
    <s v="21-Creación y vida cotidiana: Apropiación ciudadana del arte, la cultura y el patrimonio, para la democracia cultural"/>
    <s v="No aplica"/>
  </r>
  <r>
    <x v="1"/>
    <s v="009 - Sector Cultura, recreación y deporte"/>
    <x v="0"/>
    <s v="Instituto Distrital del Patrimonio Cultural"/>
    <x v="15"/>
    <n v="2022"/>
    <s v="0213"/>
    <s v="Inversión directa"/>
    <s v="O23011601210000007639"/>
    <s v="2020110010058"/>
    <s v="Consolidación de la capacidad institucional y ciudadana para la territorialización, apropiación, fomento, salvaguardia y divulgación del Patrimonio Cultural en Bogotá"/>
    <m/>
    <m/>
    <m/>
    <m/>
    <s v="PM/0213/0113/3302059/7639"/>
    <s v="13. Oferta cultural para la valoración y divulgación del patrimonio material e inmaterial de la ciudad"/>
    <m/>
    <m/>
    <m/>
    <s v="TPGE-Trazador Presupuestal de Grupos Étnicos"/>
    <s v="Indirecto"/>
    <s v="15. Comunidades Negras, Afrocolombianos y Palenquera (NAP) - Comunidad Raizal - Pueblos y Comunidades Indígenas - Pueblo Rrom o Gitano"/>
    <s v="TPGE(EOI).Indirecto-C15.09.Prácticas culturales con enfoque étnico diferencial."/>
    <s v="No"/>
    <m/>
    <n v="120000000"/>
    <n v="100000000"/>
    <n v="89000000"/>
    <s v="01-Hacer un nuevo contrato social con igualdad de oportunidades para la inclusión social, productiva y política"/>
    <s v="21-Creación y vida cotidiana: Apropiación ciudadana del arte, la cultura y el patrimonio, para la democracia cultural"/>
    <s v="No aplica"/>
  </r>
  <r>
    <x v="1"/>
    <s v="005 - Sector Desarrollo económico, industria y turismo"/>
    <x v="0"/>
    <s v="Instituto para la Economía Social"/>
    <x v="11"/>
    <n v="2022"/>
    <s v="0200"/>
    <s v="Inversión directa"/>
    <s v="O23011601180000007722"/>
    <s v="2020110010011"/>
    <s v="Fortalecimiento de la inclusión productiva de emprendimientos por subsistencia"/>
    <m/>
    <m/>
    <m/>
    <m/>
    <s v="PM/0200/0119/36020327722"/>
    <s v="19.- Fortalecimiento de emprendimientos por subsistencia fortalecidos  a mujeres del sector informal"/>
    <s v="26 - Emprendimientos asesorados Técnicamente a través de la promoción y/o la inclusión financiera."/>
    <n v="850"/>
    <n v="1059"/>
    <s v="TPGE-Trazador Presupuestal de Grupos Étnicos"/>
    <s v="Indirecto"/>
    <s v="12. Comunidades Negras, Afrocolombianos y Palenquera (NAP) - Pueblos y Comunidades Indígenas - Pueblo Rrom o Gitano"/>
    <s v="TPGE(ELM).Indirecto-C12.13.Economía propia."/>
    <s v="No"/>
    <m/>
    <n v="165988960"/>
    <n v="165988960"/>
    <n v="135261415.51199999"/>
    <s v="01-Hacer un nuevo contrato social con igualdad de oportunidades para la inclusión social, productiva y política"/>
    <s v="18-Cierre de brechas para la inclusión productiva urbano rural"/>
    <s v="No aplica"/>
  </r>
  <r>
    <x v="1"/>
    <s v="005 - Sector Desarrollo económico, industria y turismo"/>
    <x v="0"/>
    <s v="Instituto para la Economía Social"/>
    <x v="11"/>
    <n v="2022"/>
    <s v="0200"/>
    <s v="Inversión directa"/>
    <s v="O23011601180000007773"/>
    <s v="2020110010045"/>
    <s v="Fortalecimiento oferta de alternativas económicas en el espacio público en Bogotá"/>
    <m/>
    <m/>
    <m/>
    <m/>
    <s v="PM/0200/0117/45990047773"/>
    <s v="17.- Alternativas comerciales transitorias para la generación de ingresos fortalecidas para vendedores informales victimas del conflicto armado"/>
    <s v="24 - Alternativas comerciales fortaleciada y/o con mantenimiento para vendedores informales"/>
    <n v="285"/>
    <n v="240"/>
    <s v="TPGE-Trazador Presupuestal de Grupos Étnicos"/>
    <s v="Indirecto"/>
    <s v="06. Comunidades Negras, Afrocolombianos y Palenquera (NAP) - Pueblos y Comunidades Indígenas"/>
    <s v="TPGE(EFM).Indirecto-C06.13.Economía propia."/>
    <s v="No"/>
    <m/>
    <n v="104400000"/>
    <n v="87915789"/>
    <n v="70533255"/>
    <s v="01-Hacer un nuevo contrato social con igualdad de oportunidades para la inclusión social, productiva y política"/>
    <s v="18-Cierre de brechas para la inclusión productiva urbano rural"/>
    <s v="No aplica"/>
  </r>
  <r>
    <x v="1"/>
    <s v="005 - Sector Desarrollo económico, industria y turismo"/>
    <x v="0"/>
    <s v="Instituto para la Economía Social"/>
    <x v="11"/>
    <n v="2022"/>
    <s v="0200"/>
    <s v="Inversión directa"/>
    <s v="O23011603440000007772"/>
    <s v="2020110010027"/>
    <s v="Implementación de estrategias de organización de zonas de uso y aprovechamiento económico del espacio público en Bogotá"/>
    <m/>
    <m/>
    <m/>
    <m/>
    <s v="PM/0200/0118/45990297772"/>
    <s v="18.- Formación, capacitación y/o  identificación y caracterización de acorde al plan de intervención en zonas de aglomeracion en el espacio público a mujeres vendedoras informales"/>
    <s v="25 - Zonas de aglomeración en el espacio público intervenidas para beneficiar a vendedores informales y bicitaxistas"/>
    <n v="3"/>
    <n v="3"/>
    <s v="TPGE-Trazador Presupuestal de Grupos Étnicos"/>
    <s v="Indirecto"/>
    <s v="01. Comunidades Negras, Afrocolombianos y Palenquera (NAP)"/>
    <s v="TPGE(EAM).Indirecto-C01.13.Economía propia."/>
    <s v="No"/>
    <m/>
    <n v="525525000"/>
    <n v="524688000"/>
    <n v="468329014"/>
    <s v="03-Inspirar confianza y legitimidad para vivir sin miedo y ser epicentro de cultura ciudadana, paz y reconciliación"/>
    <s v="44-Autoconciencia, respeto y cuidado en el espacio publico"/>
    <s v="No aplica"/>
  </r>
  <r>
    <x v="1"/>
    <s v="010 - Sector Ambiente"/>
    <x v="0"/>
    <s v="Jardín Botánico José Celestino Mutis"/>
    <x v="19"/>
    <n v="2022"/>
    <s v="0218"/>
    <s v="Inversión directa"/>
    <s v="O23011601220000007666"/>
    <s v="2020110010097"/>
    <s v="Fortalecimiento de la educación y la participación para la promoción de la cultura ambiental en el Jardín Botánico de Bogotá"/>
    <m/>
    <m/>
    <m/>
    <m/>
    <s v="PM/0218/0114/3208006/7666"/>
    <s v="14. APROPIACIÓN DEL CONOCIMIENTO E INNOVACIÓN PARA LA GESTIÓN SOCIO-AMBIENTAL"/>
    <s v="67-Número de personas involucradas en procesos de educación ambiental y participación ciudadana"/>
    <n v="440664"/>
    <n v="440417"/>
    <s v="TPGE-Trazador Presupuestal de Grupos Étnicos"/>
    <s v="Indirecto"/>
    <s v="12. Comunidades Negras, Afrocolombianos y Palenquera (NAP) - Pueblos y Comunidades Indígenas - Pueblo Rrom o Gitano"/>
    <s v="TPGE(ELN).Indirecto-C12.14.Adecuación institucional y lucha contra el racismo y la discriminación."/>
    <s v="No"/>
    <m/>
    <n v="52228000"/>
    <n v="52228000"/>
    <n v="52228000"/>
    <s v="01-Hacer un nuevo contrato social con igualdad de oportunidades para la inclusión social, productiva y política"/>
    <s v="22-Transformación cultural para la conciencia ambiental y el cuidado de la fauna doméstica"/>
    <s v="No aplica"/>
  </r>
  <r>
    <x v="1"/>
    <s v="010 - Sector Ambiente"/>
    <x v="0"/>
    <s v="Jardín Botánico José Celestino Mutis"/>
    <x v="19"/>
    <n v="2022"/>
    <s v="0218"/>
    <s v="Inversión directa"/>
    <s v="O23011601220000007666"/>
    <s v="2020110010097"/>
    <s v="Fortalecimiento de la educación y la participación para la promoción de la cultura ambiental en el Jardín Botánico de Bogotá"/>
    <m/>
    <m/>
    <m/>
    <m/>
    <s v="PM/0218/0114/3208006/7666"/>
    <s v="14. APROPIACIÓN DEL CONOCIMIENTO E INNOVACIÓN PARA LA GESTIÓN SOCIO-AMBIENTAL"/>
    <m/>
    <m/>
    <m/>
    <s v="TPGE-Trazador Presupuestal de Grupos Étnicos"/>
    <s v="Indirecto"/>
    <s v="12. Comunidades Negras, Afrocolombianos y Palenquera (NAP) - Pueblos y Comunidades Indígenas - Pueblo Rrom o Gitano"/>
    <s v="TPGE(ELN).Indirecto-C12.14.Adecuación institucional y lucha contra el racismo y la discriminación."/>
    <s v="No"/>
    <m/>
    <n v="35316000"/>
    <n v="35316000"/>
    <n v="35316000"/>
    <s v="01-Hacer un nuevo contrato social con igualdad de oportunidades para la inclusión social, productiva y política"/>
    <s v="22-Transformación cultural para la conciencia ambiental y el cuidado de la fauna doméstica"/>
    <s v="No aplica"/>
  </r>
  <r>
    <x v="1"/>
    <s v="010 - Sector Ambiente"/>
    <x v="0"/>
    <s v="Jardín Botánico José Celestino Mutis"/>
    <x v="19"/>
    <n v="2022"/>
    <s v="0218"/>
    <s v="Inversión directa"/>
    <s v="O23011601220000007666"/>
    <s v="2020110010097"/>
    <s v="Fortalecimiento de la educación y la participación para la promoción de la cultura ambiental en el Jardín Botánico de Bogotá"/>
    <m/>
    <m/>
    <m/>
    <m/>
    <s v="PM/0218/0114/3208006/7666"/>
    <s v="14. APROPIACIÓN DEL CONOCIMIENTO E INNOVACIÓN PARA LA GESTIÓN SOCIO-AMBIENTAL"/>
    <m/>
    <m/>
    <m/>
    <s v="TPGE-Trazador Presupuestal de Grupos Étnicos"/>
    <s v="Indirecto"/>
    <s v="12. Comunidades Negras, Afrocolombianos y Palenquera (NAP) - Pueblos y Comunidades Indígenas - Pueblo Rrom o Gitano"/>
    <s v="TPGE(ELN).Indirecto-C12.14.Adecuación institucional y lucha contra el racismo y la discriminación."/>
    <s v="No"/>
    <m/>
    <n v="27468000"/>
    <n v="41202000"/>
    <n v="37539600"/>
    <s v="01-Hacer un nuevo contrato social con igualdad de oportunidades para la inclusión social, productiva y política"/>
    <s v="22-Transformación cultural para la conciencia ambiental y el cuidado de la fauna doméstica"/>
    <s v="No aplica"/>
  </r>
  <r>
    <x v="1"/>
    <s v="010 - Sector Ambiente"/>
    <x v="0"/>
    <s v="Jardín Botánico José Celestino Mutis"/>
    <x v="19"/>
    <n v="2022"/>
    <s v="0218"/>
    <s v="Inversión directa"/>
    <s v="O23011601240000007681"/>
    <s v="2020110010110"/>
    <s v="Fortalecimiento de la agricultura urbana y periurbana en las localidades urbanas de Bogotá"/>
    <m/>
    <m/>
    <m/>
    <m/>
    <s v="PM/0218/0116/3208005/7681"/>
    <s v="16. Programas y estrategias  distritales de Agricultura Urbana y Periurbana"/>
    <s v="75-Número de personas asistidas Técnicamente y/o con  transferencias tecnológicas para  la producción en huertas urbanas y periurbanas"/>
    <n v="10810"/>
    <n v="12596"/>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m/>
    <n v="485631000"/>
    <n v="559294667"/>
    <n v="553753733"/>
    <s v="01-Hacer un nuevo contrato social con igualdad de oportunidades para la inclusión social, productiva y política"/>
    <s v="24-Bogotá región emprendedora e innovadora"/>
    <s v="No aplica"/>
  </r>
  <r>
    <x v="1"/>
    <s v="010 - Sector Ambiente"/>
    <x v="0"/>
    <s v="Jardín Botánico José Celestino Mutis"/>
    <x v="19"/>
    <n v="2022"/>
    <s v="0218"/>
    <s v="Inversión directa"/>
    <s v="O23011601240000007681"/>
    <s v="2020110010110"/>
    <s v="Fortalecimiento de la agricultura urbana y periurbana en las localidades urbanas de Bogotá"/>
    <m/>
    <m/>
    <m/>
    <m/>
    <s v="PM/0218/0116/3208005/7681"/>
    <s v="16. Programas y estrategias  distritales de Agricultura Urbana y Periurbana"/>
    <s v="76-Número de personas capacitadas en técnicas y tecnologías agroecológicas para la producción en huertas urbanas y periurbanas y promoción del consumo de alimentos sanos e inocuos."/>
    <n v="5440"/>
    <n v="8080"/>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m/>
    <n v="599072667"/>
    <n v="631107198"/>
    <n v="612128266"/>
    <s v="01-Hacer un nuevo contrato social con igualdad de oportunidades para la inclusión social, productiva y política"/>
    <s v="24-Bogotá región emprendedora e innovadora"/>
    <s v="No aplica"/>
  </r>
  <r>
    <x v="1"/>
    <s v="010 - Sector Ambiente"/>
    <x v="0"/>
    <s v="Jardín Botánico José Celestino Mutis"/>
    <x v="19"/>
    <n v="2022"/>
    <s v="0218"/>
    <s v="Inversión directa"/>
    <s v="O23011601240000007681"/>
    <s v="2020110010110"/>
    <s v="Fortalecimiento de la agricultura urbana y periurbana en las localidades urbanas de Bogotá"/>
    <m/>
    <m/>
    <m/>
    <m/>
    <s v="PM/0218/0116/3208005/7681"/>
    <s v="16. Programas y estrategias  distritales de Agricultura Urbana y Periurbana"/>
    <s v="84-Número de huertas fortalecidas"/>
    <n v="6755"/>
    <n v="6966"/>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m/>
    <n v="1129247671"/>
    <n v="1870439872"/>
    <n v="1670845277"/>
    <s v="01-Hacer un nuevo contrato social con igualdad de oportunidades para la inclusión social, productiva y política"/>
    <s v="24-Bogotá región emprendedora e innovadora"/>
    <s v="No aplica"/>
  </r>
  <r>
    <x v="1"/>
    <s v="010 - Sector Ambiente"/>
    <x v="0"/>
    <s v="Jardín Botánico José Celestino Mutis"/>
    <x v="19"/>
    <n v="2022"/>
    <s v="0218"/>
    <s v="Inversión directa"/>
    <s v="O23011605560000007683"/>
    <s v="2020110010116"/>
    <s v="Fortalecimiento de las capacidades organizacionales, físicas y tecnológicas en el Jardín Botánico José Celestino Mutis Bogotá"/>
    <m/>
    <m/>
    <m/>
    <m/>
    <s v="PM/0218/0113/3299009/7683"/>
    <s v="13. GENERACIÓN DE CONOCIMIENTO PERTINENTE SOBRE LOS ECOSISTEMAS Y FLORA DEL D.C."/>
    <m/>
    <m/>
    <m/>
    <s v="TPGE-Trazador Presupuestal de Grupos Étnicos"/>
    <s v="Indirecto"/>
    <s v="03. Pueblos y Comunidades Indígenas"/>
    <s v="TPGE(ECI).Indirecto-C03.09.Prácticas culturales con enfoque étnico diferencial."/>
    <s v="No"/>
    <m/>
    <n v="10134273"/>
    <n v="10134273"/>
    <n v="10134273"/>
    <s v="05-Construir Bogotá Región con gobierno abierto, transparente y ciudadanía consciente"/>
    <s v="56-Gestión Pública Efectiva"/>
    <s v="No aplica"/>
  </r>
  <r>
    <x v="1"/>
    <s v="010 - Sector Ambiente"/>
    <x v="0"/>
    <s v="Jardín Botánico José Celestino Mutis"/>
    <x v="19"/>
    <n v="2022"/>
    <s v="0218"/>
    <s v="Inversión directa"/>
    <s v="O23011605560000007683"/>
    <s v="2020110010116"/>
    <s v="Fortalecimiento de las capacidades organizacionales, físicas y tecnológicas en el Jardín Botánico José Celestino Mutis Bogotá"/>
    <m/>
    <m/>
    <m/>
    <m/>
    <s v="PM/0218/0114/3299009/7683"/>
    <s v="14. APROPIACIÓN DEL CONOCIMIENTO E INNOVACIÓN PARA LA GESTIÓN SOCIO-AMBIENTAL"/>
    <m/>
    <m/>
    <m/>
    <s v="TPGE-Trazador Presupuestal de Grupos Étnicos"/>
    <s v="Indirecto"/>
    <s v="03. Pueblos y Comunidades Indígenas"/>
    <s v="TPGE(ECI).Indirecto-C03.09.Prácticas culturales con enfoque étnico diferencial."/>
    <s v="No"/>
    <m/>
    <n v="14201101"/>
    <n v="14201101"/>
    <n v="14201101"/>
    <s v="05-Construir Bogotá Región con gobierno abierto, transparente y ciudadanía consciente"/>
    <s v="56-Gestión Pública Efectiva"/>
    <s v="No aplica"/>
  </r>
  <r>
    <x v="1"/>
    <s v="010 - Sector Ambiente"/>
    <x v="0"/>
    <s v="Jardín Botánico José Celestino Mutis"/>
    <x v="19"/>
    <n v="2022"/>
    <s v="0218"/>
    <s v="Inversión directa"/>
    <s v="O23011605560000007683"/>
    <s v="2020110010116"/>
    <s v="Fortalecimiento de las capacidades organizacionales, físicas y tecnológicas en el Jardín Botánico José Celestino Mutis Bogotá"/>
    <m/>
    <m/>
    <m/>
    <m/>
    <s v="PM/0218/0115/3299009/7683"/>
    <s v="15. TECNOLOGÍA APLICADA EN LA FUNCIÓN ECOLÓGICA DE LA COBERTURA VEGETAL"/>
    <m/>
    <m/>
    <m/>
    <s v="TPGE-Trazador Presupuestal de Grupos Étnicos"/>
    <s v="Indirecto"/>
    <s v="03. Pueblos y Comunidades Indígenas"/>
    <s v="TPGE(ECI).Indirecto-C03.09.Prácticas culturales con enfoque étnico diferencial."/>
    <s v="No"/>
    <m/>
    <n v="125530517.5"/>
    <n v="125530517.5"/>
    <n v="125530517.5"/>
    <s v="05-Construir Bogotá Región con gobierno abierto, transparente y ciudadanía consciente"/>
    <s v="56-Gestión Pública Efectiva"/>
    <s v="No aplica"/>
  </r>
  <r>
    <x v="1"/>
    <s v="010 - Sector Ambiente"/>
    <x v="0"/>
    <s v="Jardín Botánico José Celestino Mutis"/>
    <x v="19"/>
    <n v="2022"/>
    <s v="0218"/>
    <s v="Inversión directa"/>
    <s v="O23011605560000007683"/>
    <s v="2020110010116"/>
    <s v="Fortalecimiento de las capacidades organizacionales, físicas y tecnológicas en el Jardín Botánico José Celestino Mutis Bogotá"/>
    <m/>
    <m/>
    <m/>
    <m/>
    <s v="PM/0218/0116/3299009/7683"/>
    <s v="16. Programas y estrategias  distritales de Agricultura Urbana y Periurbana"/>
    <m/>
    <m/>
    <m/>
    <s v="TPGE-Trazador Presupuestal de Grupos Étnicos"/>
    <s v="Indirecto"/>
    <s v="03. Pueblos y Comunidades Indígenas"/>
    <s v="TPGE(ECI).Indirecto-C03.09.Prácticas culturales con enfoque étnico diferencial."/>
    <s v="No"/>
    <m/>
    <n v="9347145"/>
    <n v="9347145"/>
    <n v="9347145"/>
    <s v="05-Construir Bogotá Región con gobierno abierto, transparente y ciudadanía consciente"/>
    <s v="56-Gestión Pública Efectiva"/>
    <s v="No aplica"/>
  </r>
  <r>
    <x v="1"/>
    <s v="010 - Sector Ambiente"/>
    <x v="0"/>
    <s v="Jardín Botánico José Celestino Mutis"/>
    <x v="19"/>
    <n v="2022"/>
    <s v="0218"/>
    <s v="Inversión directa"/>
    <s v="O23011605560000007683"/>
    <s v="2020110010116"/>
    <s v="Fortalecimiento de las capacidades organizacionales, físicas y tecnológicas en el Jardín Botánico José Celestino Mutis Bogotá"/>
    <m/>
    <m/>
    <m/>
    <m/>
    <s v="PM/0218/0117/3299009/7683"/>
    <s v="17.  Tropicario del Jardín Botánico de Bogotá"/>
    <m/>
    <m/>
    <m/>
    <s v="TPGE-Trazador Presupuestal de Grupos Étnicos"/>
    <s v="Indirecto"/>
    <s v="03. Pueblos y Comunidades Indígenas"/>
    <s v="TPGE(ECI).Indirecto-C03.09.Prácticas culturales con enfoque étnico diferencial."/>
    <s v="No"/>
    <m/>
    <n v="4771963.5"/>
    <n v="4771963.5"/>
    <n v="4771963.5"/>
    <s v="05-Construir Bogotá Región con gobierno abierto, transparente y ciudadanía consciente"/>
    <s v="56-Gestión Pública Efectiva"/>
    <s v="No aplica"/>
  </r>
  <r>
    <x v="1"/>
    <s v="009 - Sector Cultura, recreación y deporte"/>
    <x v="0"/>
    <s v="Orquesta Filarmónica de Bogotá"/>
    <x v="18"/>
    <n v="2022"/>
    <s v="0216"/>
    <s v="Inversión directa"/>
    <s v="O23011601210000007691"/>
    <s v="2020110010016"/>
    <s v="Bogotá Ciudad Filarmónica"/>
    <m/>
    <m/>
    <m/>
    <m/>
    <s v="PM/0216/0105/33010537691"/>
    <s v="5. PRESENTACIONES ARTÍSTICAS EN MÚSICA SINFÓNICA, ACADÉMICA Y CANTO LÍRICO"/>
    <s v="5. Número de presentaciones artísticas realizadas y promovidas por la OFB. "/>
    <n v="620"/>
    <n v="1001"/>
    <s v="TPGE-Trazador Presupuestal de Grupos Étnicos"/>
    <s v="Indirecto"/>
    <s v="11. Comunidades Negras, Afrocolombianos y Palenquera (NAP) - Comunidad Raizal - Pueblos y Comunidades Indígenas"/>
    <s v="TPGE(EKI).Indirecto-C11.09.Prácticas culturales con enfoque étnico diferencial."/>
    <s v="No"/>
    <m/>
    <n v="115000000"/>
    <n v="80000000"/>
    <n v="80000000"/>
    <s v="01-Hacer un nuevo contrato social con igualdad de oportunidades para la inclusión social, productiva y política"/>
    <s v="21-Creación y vida cotidiana: Apropiación ciudadana del arte, la cultura y el patrimonio, para la democracia cultural"/>
    <s v="No aplica"/>
  </r>
  <r>
    <x v="1"/>
    <s v="005 - Sector Desarrollo económico, industria y turismo"/>
    <x v="0"/>
    <s v="Secretaría Distrital de Desarrollo Económico"/>
    <x v="3"/>
    <n v="2022"/>
    <s v="0117"/>
    <s v="Inversión directa"/>
    <s v="O23011601180000007863"/>
    <s v="2020110010354"/>
    <s v=" Mejoramiento del empleo incluyente y pertinente en Bogotá"/>
    <m/>
    <m/>
    <m/>
    <m/>
    <s v="PM/0117/0112/36020047863"/>
    <s v="12 Empleo Incluyente y pertiente"/>
    <s v="125 No. jóvenes colocados laboralmente"/>
    <n v="39235"/>
    <n v="15697"/>
    <s v="TPGE-Trazador Presupuestal de Grupos Étnicos"/>
    <s v="Indirecto"/>
    <s v="15. Comunidades Negras, Afrocolombianos y Palenquera (NAP) - Comunidad Raizal - Pueblos y Comunidades Indígenas - Pueblo Rrom o Gitano"/>
    <s v="TPGE(EOM).Indirecto-C15.13.Economía propia."/>
    <s v="No"/>
    <m/>
    <n v="103561448984"/>
    <n v="20435730506.666668"/>
    <n v="16081281226.645929"/>
    <s v="01-Hacer un nuevo contrato social con igualdad de oportunidades para la inclusión social, productiva y política"/>
    <s v="18-Cierre de brechas para la inclusión productiva urbano rural"/>
    <s v="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
  </r>
  <r>
    <x v="1"/>
    <s v="005 - Sector Desarrollo económico, industria y turismo"/>
    <x v="0"/>
    <s v="Secretaría Distrital de Desarrollo Económico"/>
    <x v="3"/>
    <n v="2022"/>
    <s v="0117"/>
    <s v="Inversión directa"/>
    <s v="O23011601180000007863"/>
    <s v="2020110010354"/>
    <s v=" Mejoramiento del empleo incluyente y pertinente en Bogotá"/>
    <m/>
    <m/>
    <m/>
    <m/>
    <s v="PM/0117/0112/36020047863"/>
    <s v="12 Empleo Incluyente y pertiente"/>
    <s v="124 No. mujeres colocadas laboralmente"/>
    <n v="20000"/>
    <n v="13920"/>
    <s v="TPGE-Trazador Presupuestal de Grupos Étnicos"/>
    <s v="Indirecto"/>
    <s v="15. Comunidades Negras, Afrocolombianos y Palenquera (NAP) - Comunidad Raizal - Pueblos y Comunidades Indígenas - Pueblo Rrom o Gitano"/>
    <s v="TPGE(EOM).Indirecto-C15.13.Economía propia."/>
    <s v="No"/>
    <m/>
    <n v="8192522587"/>
    <n v="20501612096.666668"/>
    <n v="5820759828.6515236"/>
    <s v="01-Hacer un nuevo contrato social con igualdad de oportunidades para la inclusión social, productiva y política"/>
    <s v="18-Cierre de brechas para la inclusión productiva urbano rural"/>
    <s v="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
  </r>
  <r>
    <x v="1"/>
    <s v="005 - Sector Desarrollo económico, industria y turismo"/>
    <x v="0"/>
    <s v="Secretaría Distrital de Desarrollo Económico"/>
    <x v="3"/>
    <n v="2022"/>
    <s v="0117"/>
    <s v="Inversión directa"/>
    <s v="O23011601180000007863"/>
    <s v="2020110010354"/>
    <s v=" Mejoramiento del empleo incluyente y pertinente en Bogotá"/>
    <m/>
    <m/>
    <m/>
    <m/>
    <s v="PM/0117/0112/36020047863"/>
    <s v="12 Empleo Incluyente y pertiente"/>
    <s v="126 No. personas colocadas laboralmente"/>
    <n v="33405"/>
    <n v="25339"/>
    <s v="TPGE-Trazador Presupuestal de Grupos Étnicos"/>
    <s v="Indirecto"/>
    <s v="15. Comunidades Negras, Afrocolombianos y Palenquera (NAP) - Comunidad Raizal - Pueblos y Comunidades Indígenas - Pueblo Rrom o Gitano"/>
    <s v="TPGE(EOM).Indirecto-C15.13.Economía propia."/>
    <s v="No"/>
    <m/>
    <n v="13203028429"/>
    <n v="72379375900.666672"/>
    <n v="56330710160.039551"/>
    <s v="01-Hacer un nuevo contrato social con igualdad de oportunidades para la inclusión social, productiva y política"/>
    <s v="18-Cierre de brechas para la inclusión productiva urbano rural"/>
    <s v="119-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r>
  <r>
    <x v="1"/>
    <s v="005 - Sector Desarrollo económico, industria y turismo"/>
    <x v="0"/>
    <s v="Secretaría Distrital de Desarrollo Económico"/>
    <x v="3"/>
    <n v="2022"/>
    <s v="0117"/>
    <s v="Inversión directa"/>
    <s v="O23011601180000007863"/>
    <s v="2020110010354"/>
    <s v=" Mejoramiento del empleo incluyente y pertinente en Bogotá"/>
    <m/>
    <m/>
    <m/>
    <m/>
    <s v="PM/0117/0112/36020317863"/>
    <s v="12 Empleo Incluyente y pertiente"/>
    <m/>
    <m/>
    <m/>
    <s v="TPGE-Trazador Presupuestal de Grupos Étnicos"/>
    <s v="Indirecto"/>
    <s v="15. Comunidades Negras, Afrocolombianos y Palenquera (NAP) - Comunidad Raizal - Pueblos y Comunidades Indígenas - Pueblo Rrom o Gitano"/>
    <s v="TPGE(EOM).Indirecto-C15.13.Economía propia."/>
    <s v="No"/>
    <m/>
    <n v="11000000000"/>
    <n v="11040266667"/>
    <n v="10498064456.662994"/>
    <s v="01-Hacer un nuevo contrato social con igualdad de oportunidades para la inclusión social, productiva y política"/>
    <s v="18-Cierre de brechas para la inclusión productiva urbano rural"/>
    <s v="No aplica"/>
  </r>
  <r>
    <x v="1"/>
    <s v="005 - Sector Desarrollo económico, industria y turismo"/>
    <x v="0"/>
    <s v="Secretaría Distrital de Desarrollo Económico"/>
    <x v="3"/>
    <n v="2022"/>
    <s v="0117"/>
    <s v="Inversión directa"/>
    <s v="O23011601180000007874"/>
    <s v="2020110010363"/>
    <s v="Fortalecimiento del crecimiento empresarial en los emprendedores y las mipymes de Bogotá"/>
    <m/>
    <m/>
    <m/>
    <m/>
    <s v="PM/0117/0107/35020117874"/>
    <s v="7 FORTALECIMIENTO Y DESARROLLO EMPRESARIAL"/>
    <s v="116 No. de Emprendedores y/o empresarios capacitados, formados y/o fortalecidos en desarrollo de herramientas y habilidades de fortalecimiento principalmente en temas financieros y digitales"/>
    <n v="14656"/>
    <n v="2614"/>
    <s v="TPGE-Trazador Presupuestal de Grupos Étnicos"/>
    <s v="Indirecto"/>
    <s v="15. Comunidades Negras, Afrocolombianos y Palenquera (NAP) - Comunidad Raizal - Pueblos y Comunidades Indígenas - Pueblo Rrom o Gitano"/>
    <s v="TPGE(EOM).Indirecto-C15.13.Economía propia."/>
    <s v="No"/>
    <m/>
    <n v="4618380000"/>
    <n v="1070181600"/>
    <n v="1004694375.8343431"/>
    <s v="01-Hacer un nuevo contrato social con igualdad de oportunidades para la inclusión social, productiva y política"/>
    <s v="18-Cierre de brechas para la inclusión productiva urbano rural"/>
    <s v="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
  </r>
  <r>
    <x v="1"/>
    <s v="005 - Sector Desarrollo económico, industria y turismo"/>
    <x v="0"/>
    <s v="Secretaría Distrital de Desarrollo Económico"/>
    <x v="3"/>
    <n v="2022"/>
    <s v="0117"/>
    <s v="Inversión directa"/>
    <s v="O23011601180000007874"/>
    <s v="2020110010363"/>
    <s v="Fortalecimiento del crecimiento empresarial en los emprendedores y las mipymes de Bogotá"/>
    <m/>
    <m/>
    <m/>
    <m/>
    <s v="PM/0117/0107/35020047874"/>
    <s v="7 FORTALECIMIENTO Y DESARROLLO EMPRESARIAL"/>
    <s v="115  No. Personas capacitadas en información financiera y herramientas de inclusión financiera"/>
    <n v="12875"/>
    <n v="4348"/>
    <s v="TPGE-Trazador Presupuestal de Grupos Étnicos"/>
    <s v="Indirecto"/>
    <s v="12. Comunidades Negras, Afrocolombianos y Palenquera (NAP) - Pueblos y Comunidades Indígenas - Pueblo Rrom o Gitano"/>
    <s v="TPGE(ELM).Indirecto-C12.13.Economía propia."/>
    <s v="No"/>
    <m/>
    <n v="10047000000"/>
    <n v="32827105220"/>
    <n v="15121773297.219229"/>
    <s v="01-Hacer un nuevo contrato social con igualdad de oportunidades para la inclusión social, productiva y política"/>
    <s v="18-Cierre de brechas para la inclusión productiva urbano rural"/>
    <s v="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
  </r>
  <r>
    <x v="1"/>
    <s v="005 - Sector Desarrollo económico, industria y turismo"/>
    <x v="0"/>
    <s v="Secretaría Distrital de Desarrollo Económico"/>
    <x v="3"/>
    <n v="2022"/>
    <s v="0117"/>
    <s v="Inversión directa"/>
    <s v="O23011601250000007842"/>
    <s v="2020110010362"/>
    <s v="Fortalecer el entorno económico de los emprendimientos de alto impacto y las Mipymes, frente a la emergencia sanitaria en Bogotá"/>
    <m/>
    <m/>
    <m/>
    <m/>
    <s v="PM/0117/0107/35020227842"/>
    <s v="7 FORTALECIMIENTO Y DESARROLLO EMPRESARIAL"/>
    <s v="121 No. emprendedores, empresarios y/o unidades productivas, fortalecidos beneficiarios del vehículo de propósito especial (SPV), en herramientas y temas empresariales."/>
    <n v="38"/>
    <n v="0"/>
    <s v="TPGE-Trazador Presupuestal de Grupos Étnicos"/>
    <s v="Indirecto"/>
    <s v="03. Pueblos y Comunidades Indígenas"/>
    <s v="TPGE(ECM).Indirecto-C03.13.Economía propia."/>
    <s v="No"/>
    <m/>
    <n v="3629512000"/>
    <n v="3361777817"/>
    <n v="1922517053.1382332"/>
    <s v="01-Hacer un nuevo contrato social con igualdad de oportunidades para la inclusión social, productiva y política"/>
    <s v="25-Bogotá región productiva y competitiva"/>
    <s v="180-Brindar acceso a mecanismos de financiación a 3.700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
  </r>
  <r>
    <x v="1"/>
    <s v="005 - Sector Desarrollo económico, industria y turismo"/>
    <x v="0"/>
    <s v="Secretaría Distrital de Desarrollo Económico"/>
    <x v="3"/>
    <n v="2022"/>
    <s v="0117"/>
    <s v="Inversión directa"/>
    <s v="O23011601250000007846"/>
    <s v="2020110010327"/>
    <s v="Incremento de la sostenibilidad del Sistema de Abastecimiento y Distribución de Alimentos de Bogotá."/>
    <m/>
    <m/>
    <m/>
    <m/>
    <s v="PM/0117/0106/17020307846"/>
    <s v="6 SEGURIDAD ALIMENTARIA"/>
    <s v="111 No. de Mercados campesinos organizados"/>
    <n v="557"/>
    <n v="507"/>
    <s v="TPGE-Trazador Presupuestal de Grupos Étnicos"/>
    <s v="Indirecto"/>
    <s v="06. Comunidades Negras, Afrocolombianos y Palenquera (NAP) - Pueblos y Comunidades Indígenas"/>
    <s v="TPGE(EFM).Indirecto-C06.13.Economía propia."/>
    <s v="No"/>
    <m/>
    <n v="1000000000"/>
    <n v="1542947122.785955"/>
    <n v="1481301856.9380631"/>
    <s v="01-Hacer un nuevo contrato social con igualdad de oportunidades para la inclusión social, productiva y política"/>
    <s v="25-Bogotá región productiva y competitiva"/>
    <s v="184-Organizar al menos 1.600 mercados campesinos, que hagan parte de circuitos económicos"/>
  </r>
  <r>
    <x v="1"/>
    <s v="005 - Sector Desarrollo económico, industria y turismo"/>
    <x v="0"/>
    <s v="Secretaría Distrital de Desarrollo Económico"/>
    <x v="3"/>
    <n v="2022"/>
    <s v="0117"/>
    <s v="Inversión directa"/>
    <s v="O23011601250000007846"/>
    <s v="2020110010327"/>
    <s v="Incremento de la sostenibilidad del Sistema de Abastecimiento y Distribución de Alimentos de Bogotá."/>
    <m/>
    <m/>
    <m/>
    <m/>
    <s v="PM/0117/0106/17020377846"/>
    <s v="6 SEGURIDAD ALIMENTARIA"/>
    <m/>
    <m/>
    <m/>
    <s v="TPGE-Trazador Presupuestal de Grupos Étnicos"/>
    <s v="Indirecto"/>
    <s v="06. Comunidades Negras, Afrocolombianos y Palenquera (NAP) - Pueblos y Comunidades Indígenas"/>
    <s v="TPGE(EFM).Indirecto-C06.13.Economía propia."/>
    <s v="No"/>
    <m/>
    <n v="1350000000"/>
    <n v="2701556885.0507317"/>
    <n v="1778891989.4171278"/>
    <s v="01-Hacer un nuevo contrato social con igualdad de oportunidades para la inclusión social, productiva y política"/>
    <s v="25-Bogotá región productiva y competitiva"/>
    <s v="182-Fortalecer al menos 8.000 actores del Sistema de Abastecimiento Distrital de Alimentos, especialmente a los campesinos, y el fortalecimiento de sus organizaciones sociales"/>
  </r>
  <r>
    <x v="1"/>
    <s v="005 - Sector Desarrollo económico, industria y turismo"/>
    <x v="0"/>
    <s v="Secretaría Distrital de Desarrollo Económico"/>
    <x v="3"/>
    <n v="2022"/>
    <s v="0117"/>
    <s v="Inversión directa"/>
    <s v="O23011601250000007845"/>
    <s v="2020110010328"/>
    <s v="Desarrollo de alternativas productivas para fortalecer la sostenibilidad ambiental, productiva y comercial de los sistemas productivos de la ruralidad de Bogotá D.C."/>
    <m/>
    <m/>
    <m/>
    <m/>
    <s v="PM/0117/0106/17020387845"/>
    <s v="6 SEGURIDAD ALIMENTARIA"/>
    <s v="11 No.  de actores de interés  vinculados a alternativas económicas mediante el acompañamiento y consolidación de encadenamientos comerciales"/>
    <n v="54"/>
    <n v="0"/>
    <s v="TPGE-Trazador Presupuestal de Grupos Étnicos"/>
    <s v="Indirecto"/>
    <s v="06. Comunidades Negras, Afrocolombianos y Palenquera (NAP) - Pueblos y Comunidades Indígenas"/>
    <s v="TPGE(EFM).Indirecto-C06.13.Economía propia."/>
    <s v="No"/>
    <m/>
    <n v="496615000"/>
    <n v="758368341"/>
    <n v="557538534.88240778"/>
    <s v="01-Hacer un nuevo contrato social con igualdad de oportunidades para la inclusión social, productiva y política"/>
    <s v="25-Bogotá región productiva y competitiva"/>
    <s v="186-Vincular al menos 750 hogares y/o unidades productivas a procesos productivos sostenibles y sustentables y de comercialización en el sector rural"/>
  </r>
  <r>
    <x v="1"/>
    <s v="005 - Sector Desarrollo económico, industria y turismo"/>
    <x v="0"/>
    <s v="Secretaría Distrital de Desarrollo Económico"/>
    <x v="3"/>
    <n v="2022"/>
    <s v="0117"/>
    <s v="Inversión directa"/>
    <s v="O23011601250000007844"/>
    <s v="2020110010336"/>
    <s v="Fortalecimiento del comercio exterior, la productividad y el posicionamiento de Bogotá."/>
    <m/>
    <m/>
    <m/>
    <m/>
    <s v="PM/0117/0113/35020047844"/>
    <s v="13 FORTALECIMIENTO DE LA COMPETITVIDAD"/>
    <s v="128 No. de alianzas desarrolladas para el posicionamiento de la ciudad y de su clima de inversión. "/>
    <n v="1"/>
    <n v="3"/>
    <s v="TPGE-Trazador Presupuestal de Grupos Étnicos"/>
    <s v="Indirecto"/>
    <s v="10. Pueblos y Comunidades Indígenas - Pueblo Rrom o Gitano"/>
    <s v="TPGE(EJM).Indirecto-C10.13.Economía propia."/>
    <s v="No"/>
    <m/>
    <n v="473180000"/>
    <n v="473774957"/>
    <n v="457631153"/>
    <s v="01-Hacer un nuevo contrato social con igualdad de oportunidades para la inclusión social, productiva y política"/>
    <s v="25-Bogotá región productiva y competitiva"/>
    <s v="177-Abrir nuevos mercados/segmentos comerciales para al menos 100 empresas, mipymes y/o emprendimientos con potencial exportador y atracción de eventos, que permita la reactivación económica local"/>
  </r>
  <r>
    <x v="1"/>
    <s v="005 - Sector Desarrollo económico, industria y turismo"/>
    <x v="0"/>
    <s v="Secretaría Distrital de Desarrollo Económico"/>
    <x v="3"/>
    <n v="2022"/>
    <s v="0117"/>
    <s v="Inversión directa"/>
    <s v="O23011601250000007848"/>
    <s v="2020110010334"/>
    <s v="Fortalecimiento de la productividad, competitividad e innovación del tejido empresarial de Bogotá"/>
    <m/>
    <m/>
    <m/>
    <m/>
    <s v="PM/0117/0113/39040197848"/>
    <s v="13 FORTALECIMIENTO DE LA COMPETITVIDAD"/>
    <s v="129 No. de mecanismos desarrollados de base científica, tecnológica e innovadora, que impulsen la reactivación económica de las empresas, en épocas de crisis."/>
    <n v="1"/>
    <n v="0"/>
    <s v="TPGE-Trazador Presupuestal de Grupos Étnicos"/>
    <s v="Indirecto"/>
    <s v="10. Pueblos y Comunidades Indígenas - Pueblo Rrom o Gitano"/>
    <s v="TPGE(EJM).Indirecto-C10.13.Economía propia."/>
    <s v="No"/>
    <m/>
    <n v="1250000000"/>
    <n v="1250000000"/>
    <n v="1099756493.9878836"/>
    <s v="01-Hacer un nuevo contrato social con igualdad de oportunidades para la inclusión social, productiva y política"/>
    <s v="25-Bogotá región productiva y competitiva"/>
    <s v="180-Brindar acceso a mecanismos de financiación a 3.700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
  </r>
  <r>
    <x v="1"/>
    <s v="008 - Sector Integración social"/>
    <x v="0"/>
    <s v="Secretaría Distrital de Integración Social"/>
    <x v="7"/>
    <n v="2022"/>
    <s v="0122"/>
    <s v="Inversión directa"/>
    <s v="O23011601060000007745"/>
    <s v="2020110010079"/>
    <s v="Compromiso por una alimentación integral en Bogotá"/>
    <m/>
    <m/>
    <m/>
    <m/>
    <s v="PM/0122/0111/41030177745"/>
    <s v="11. Apoyos Alimentarios Entregados "/>
    <s v="35-Porcentaje de apoyos alimentarios entregados "/>
    <n v="100"/>
    <n v="100"/>
    <s v="TPGE-Trazador Presupuestal de Grupos Étnicos"/>
    <s v="Indirecto"/>
    <s v="06. Comunidades Negras, Afrocolombianos y Palenquera (NAP) - Pueblos y Comunidades Indígenas"/>
    <s v="TPGE(EFO).Indirecto-C06.15.Calidad de vida."/>
    <s v="No"/>
    <m/>
    <n v="49763173140"/>
    <n v="57515668999"/>
    <n v="32082597948"/>
    <s v="01-Hacer un nuevo contrato social con igualdad de oportunidades para la inclusión social, productiva y política"/>
    <s v="06-Sistema Distrital del Cuidado"/>
    <s v="50-Entregar el 100% de apoyos alimentarios a través de los comedores comunitarios en sus diferentes modalidades, teniendo en cuenta las necesidades de los territorios y poblaciones"/>
  </r>
  <r>
    <x v="1"/>
    <s v="008 - Sector Integración social"/>
    <x v="0"/>
    <s v="Secretaría Distrital de Integración Social"/>
    <x v="7"/>
    <n v="2022"/>
    <s v="0122"/>
    <s v="Inversión directa"/>
    <s v="O23011601060000007745"/>
    <s v="2020110010079"/>
    <s v="Compromiso por una alimentación integral en Bogotá"/>
    <m/>
    <m/>
    <m/>
    <m/>
    <s v="PM/0122/0111/41030517745"/>
    <s v="11. Apoyos Alimentarios Entregados "/>
    <s v="87 - Número de mujeres gestantes, lactantes y niños menores de 2 años beneficiados con servicios nutricionales."/>
    <n v="15000"/>
    <n v="15000"/>
    <s v="TPGE-Trazador Presupuestal de Grupos Étnicos"/>
    <s v="Indirecto"/>
    <s v="15. Comunidades Negras, Afrocolombianos y Palenquera (NAP) - Comunidad Raizal - Pueblos y Comunidades Indígenas - Pueblo Rrom o Gitano"/>
    <s v="TPGE(EOO).Indirecto-C15.15.Calidad de vida."/>
    <s v="No"/>
    <m/>
    <n v="13626419077"/>
    <n v="14490867393"/>
    <n v="12849918199.870001"/>
    <s v="01-Hacer un nuevo contrato social con igualdad de oportunidades para la inclusión social, productiva y política"/>
    <s v="06-Sistema Distrital del Cuidado"/>
    <s v="51-Entregar el 100% de los apoyos alimentarios requeridos por la población beneficiaria de los servicios sociales de integración social"/>
  </r>
  <r>
    <x v="1"/>
    <s v="008 - Sector Integración social"/>
    <x v="0"/>
    <s v="Secretaría Distrital de Integración Social"/>
    <x v="7"/>
    <n v="2022"/>
    <s v="0122"/>
    <s v="Inversión directa"/>
    <s v="O23011601060000007745"/>
    <s v="2020110010079"/>
    <s v="Compromiso por una alimentación integral en Bogotá"/>
    <m/>
    <m/>
    <m/>
    <m/>
    <s v="PM/0122/0111/41030517745"/>
    <s v="11. Apoyos Alimentarios Entregados "/>
    <m/>
    <m/>
    <m/>
    <s v="TPGE-Trazador Presupuestal de Grupos Étnicos"/>
    <s v="Indirecto"/>
    <s v="15. Comunidades Negras, Afrocolombianos y Palenquera (NAP) - Comunidad Raizal - Pueblos y Comunidades Indígenas - Pueblo Rrom o Gitano"/>
    <s v="TPGE(EOO).Indirecto-C15.15.Calidad de vida."/>
    <s v="No"/>
    <m/>
    <n v="15600000000"/>
    <n v="2805300000"/>
    <n v="2803380477.6399999"/>
    <s v="01-Hacer un nuevo contrato social con igualdad de oportunidades para la inclusión social, productiva y política"/>
    <s v="06-Sistema Distrital del Cuidado"/>
    <s v="64-Suministrar el 100% de apoyos humanitarios, impulsando las compras locales y el consumo sostenible, teniendo en cuenta las necesidades territoriales y poblacionales diferenciales"/>
  </r>
  <r>
    <x v="1"/>
    <s v="008 - Sector Integración social"/>
    <x v="0"/>
    <s v="Secretaría Distrital de Integración Social"/>
    <x v="7"/>
    <n v="2022"/>
    <s v="0122"/>
    <s v="Inversión directa"/>
    <s v="O23011601060000007745"/>
    <s v="2020110010079"/>
    <s v="Compromiso por una alimentación integral en Bogotá"/>
    <m/>
    <m/>
    <m/>
    <m/>
    <s v="PM/0122/0111/41030507745"/>
    <s v="11. Apoyos Alimentarios Entregados "/>
    <m/>
    <m/>
    <m/>
    <s v="TPGE-Trazador Presupuestal de Grupos Étnicos"/>
    <s v="Indirecto"/>
    <s v="15. Comunidades Negras, Afrocolombianos y Palenquera (NAP) - Comunidad Raizal - Pueblos y Comunidades Indígenas - Pueblo Rrom o Gitano"/>
    <s v="TPGE(EOO).Indirecto-C15.15.Calidad de vida."/>
    <s v="No"/>
    <m/>
    <n v="701260000"/>
    <n v="297804400"/>
    <n v="201599200"/>
    <s v="01-Hacer un nuevo contrato social con igualdad de oportunidades para la inclusión social, productiva y política"/>
    <s v="06-Sistema Distrital del Cuidado"/>
    <s v="54-Formular, implementar y realizar seguimiento a una (1) estrategia de inclusión social, que contribuya a la transformación de las realidades de los beneficiarios de los servicios sociales y mejorar su calidad de vida, reconociendo las diferentes formas de organización social, comunitaria y productiva de los territorios, en el marco de la Política Pública de Seguridad Alimentaria y Nutrición para Bogotá 2019-2031, del Sistema Distrital de Cuidado"/>
  </r>
  <r>
    <x v="1"/>
    <s v="008 - Sector Integración social"/>
    <x v="0"/>
    <s v="Secretaría Distrital de Integración Social"/>
    <x v="7"/>
    <n v="2022"/>
    <s v="0122"/>
    <s v="Inversión directa"/>
    <s v="O23011601060000007745"/>
    <s v="2020110010079"/>
    <s v="Compromiso por una alimentación integral en Bogotá"/>
    <m/>
    <m/>
    <m/>
    <m/>
    <s v="PM/0122/0111/41030527745"/>
    <s v="11. Apoyos Alimentarios Entregados "/>
    <m/>
    <m/>
    <m/>
    <s v="TPGE-Trazador Presupuestal de Grupos Étnicos"/>
    <s v="Indirecto"/>
    <s v="15. Comunidades Negras, Afrocolombianos y Palenquera (NAP) - Comunidad Raizal - Pueblos y Comunidades Indígenas - Pueblo Rrom o Gitano"/>
    <s v="TPGE(EOO).Indirecto-C15.15.Calidad de vida."/>
    <s v="No"/>
    <m/>
    <n v="21000000000"/>
    <n v="19622598131"/>
    <n v="19604034814.019997"/>
    <s v="01-Hacer un nuevo contrato social con igualdad de oportunidades para la inclusión social, productiva y política"/>
    <s v="06-Sistema Distrital del Cuidado"/>
    <s v="45-Beneficiar a 15.000 mujeres gestantes, lactantes y niños menores de 2 años con servicios nutricionales, con énfasis en los mil días de oportunidades para la vida"/>
  </r>
  <r>
    <x v="1"/>
    <s v="008 - Sector Integración social"/>
    <x v="0"/>
    <s v="Secretaría Distrital de Integración Social"/>
    <x v="7"/>
    <n v="2022"/>
    <s v="0122"/>
    <s v="Inversión directa"/>
    <s v="O23011601040000007730"/>
    <s v="2020110010083"/>
    <s v="Servicio de atención a la población proveniente de flujos migratorios mixtos en Bogotá"/>
    <m/>
    <m/>
    <m/>
    <m/>
    <s v="PM/0122/0146/41030527730"/>
    <s v="46. Atención de población proveniente de flujos migratorios mixtos"/>
    <s v="98 -Nivel de implementacón del modelo distrital para la población de flujos migratorios mixtos"/>
    <n v="60"/>
    <n v="60"/>
    <s v="TPGE-Trazador Presupuestal de Grupos Étnicos"/>
    <s v="Indirecto"/>
    <s v="15. Comunidades Negras, Afrocolombianos y Palenquera (NAP) - Comunidad Raizal - Pueblos y Comunidades Indígenas - Pueblo Rrom o Gitano"/>
    <s v="TPGE(EOO).Indirecto-C15.15.Calidad de vida."/>
    <s v="No"/>
    <m/>
    <n v="9126000"/>
    <n v="41067000"/>
    <n v="28899000"/>
    <s v="01-Hacer un nuevo contrato social con igualdad de oportunidades para la inclusión social, productiva y política"/>
    <s v="04-Prevención de la exclusión por razones étnicas, religiosas, sociales, políticas y de orientación sexual"/>
    <s v="21-Atender en las 20 localidades del distrito a la población en flujos migratorios mixtos y retornados que solicitan la oferta de servicios de la SDIS"/>
  </r>
  <r>
    <x v="1"/>
    <s v="008 - Sector Integración social"/>
    <x v="0"/>
    <s v="Secretaría Distrital de Integración Social"/>
    <x v="7"/>
    <n v="2022"/>
    <s v="0122"/>
    <s v="Inversión directa"/>
    <s v="O23011601060000007770"/>
    <s v="2020110010129"/>
    <s v="Compromiso con el envejecimiento activo y una Bogotá cuidadora e incluyente"/>
    <m/>
    <m/>
    <m/>
    <m/>
    <s v="PM/0122/0120/41030067770"/>
    <s v="20. Personas mayores y sus cuidadores y cuidadoras en condición de fragilidad social en la ciudad de Bogotá atendidas a través de los servicios de la SDIS"/>
    <s v="45 - Número de personas mayores sus cuidadores y cuidadoras (no personas unicas) en condicion de fargilidad social en la ciudad de Bogota a traves de los servicios de la SDIS "/>
    <n v="34104"/>
    <n v="34104"/>
    <s v="TPGE-Trazador Presupuestal de Grupos Étnicos"/>
    <s v="Indirecto"/>
    <s v="14. Comunidad Raizal - Pueblos y Comunidades Indígenas - Pueblo Rrom o Gitano"/>
    <s v="TPGE(ENO).Indirecto-C14.15.Calidad de vida."/>
    <s v="No"/>
    <m/>
    <n v="154809748"/>
    <n v="186668217"/>
    <n v="178914917"/>
    <s v="01-Hacer un nuevo contrato social con igualdad de oportunidades para la inclusión social, productiva y política"/>
    <s v="06-Sistema Distrital del Cuidado"/>
    <s v="No aplica"/>
  </r>
  <r>
    <x v="1"/>
    <s v="008 - Sector Integración social"/>
    <x v="0"/>
    <s v="Secretaría Distrital de Integración Social"/>
    <x v="7"/>
    <n v="2022"/>
    <s v="0122"/>
    <s v="Inversión directa"/>
    <s v="O23011601060000007770"/>
    <s v="2020110010129"/>
    <s v="Compromiso con el envejecimiento activo y una Bogotá cuidadora e incluyente"/>
    <m/>
    <m/>
    <m/>
    <m/>
    <s v="PM/0122/0120/41030527770"/>
    <s v="20. Personas mayores y sus cuidadores y cuidadoras en condición de fragilidad social en la ciudad de Bogotá atendidas a través de los servicios de la SDIS"/>
    <m/>
    <m/>
    <m/>
    <s v="TPGE-Trazador Presupuestal de Grupos Étnicos"/>
    <s v="Indirecto"/>
    <s v="15. Comunidades Negras, Afrocolombianos y Palenquera (NAP) - Comunidad Raizal - Pueblos y Comunidades Indígenas - Pueblo Rrom o Gitano"/>
    <s v="TPGE(EOO).Indirecto-C15.15.Calidad de vida."/>
    <s v="No"/>
    <m/>
    <n v="149424000"/>
    <n v="149424000"/>
    <n v="140042266"/>
    <s v="01-Hacer un nuevo contrato social con igualdad de oportunidades para la inclusión social, productiva y política"/>
    <s v="06-Sistema Distrital del Cuidado"/>
    <s v="No aplica"/>
  </r>
  <r>
    <x v="1"/>
    <s v="008 - Sector Integración social"/>
    <x v="0"/>
    <s v="Secretaría Distrital de Integración Social"/>
    <x v="7"/>
    <n v="2022"/>
    <s v="0122"/>
    <s v="Inversión directa"/>
    <s v="O23011601060000007770"/>
    <s v="2020110010129"/>
    <s v="Compromiso con el envejecimiento activo y una Bogotá cuidadora e incluyente"/>
    <m/>
    <m/>
    <m/>
    <m/>
    <s v="PM/0122/0120/41030497770"/>
    <s v="20. Personas mayores y sus cuidadores y cuidadoras en condición de fragilidad social en la ciudad de Bogotá atendidas a través de los servicios de la SDIS"/>
    <m/>
    <m/>
    <m/>
    <s v="TPGE-Trazador Presupuestal de Grupos Étnicos"/>
    <s v="Indirecto"/>
    <s v="15. Comunidades Negras, Afrocolombianos y Palenquera (NAP) - Comunidad Raizal - Pueblos y Comunidades Indígenas - Pueblo Rrom o Gitano"/>
    <s v="TPGE(EOO).Indirecto-C15.15.Calidad de vida."/>
    <s v="No"/>
    <m/>
    <n v="128458000"/>
    <n v="128458000"/>
    <n v="120088766"/>
    <s v="01-Hacer un nuevo contrato social con igualdad de oportunidades para la inclusión social, productiva y política"/>
    <s v="06-Sistema Distrital del Cuidado"/>
    <s v="No aplica"/>
  </r>
  <r>
    <x v="1"/>
    <s v="008 - Sector Integración social"/>
    <x v="0"/>
    <s v="Secretaría Distrital de Integración Social"/>
    <x v="7"/>
    <n v="2022"/>
    <s v="0122"/>
    <s v="Inversión directa"/>
    <s v="O23011601060000007770"/>
    <s v="2020110010129"/>
    <s v="Compromiso con el envejecimiento activo y una Bogotá cuidadora e incluyente"/>
    <m/>
    <m/>
    <m/>
    <m/>
    <s v="PM/0122/0120/37040137770"/>
    <s v="20. Personas mayores y sus cuidadores y cuidadoras en condición de fragilidad social en la ciudad de Bogotá atendidas a través de los servicios de la SDIS"/>
    <m/>
    <m/>
    <m/>
    <s v="TPGE-Trazador Presupuestal de Grupos Étnicos"/>
    <s v="Indirecto"/>
    <s v="12. Comunidades Negras, Afrocolombianos y Palenquera (NAP) - Pueblos y Comunidades Indígenas - Pueblo Rrom o Gitano"/>
    <s v="TPGE(ELO).Indirecto-C12.15.Calidad de vida."/>
    <s v="No"/>
    <m/>
    <n v="34852000"/>
    <n v="34852500"/>
    <n v="34852500"/>
    <s v="01-Hacer un nuevo contrato social con igualdad de oportunidades para la inclusión social, productiva y política"/>
    <s v="06-Sistema Distrital del Cuidado"/>
    <s v="No aplica"/>
  </r>
  <r>
    <x v="1"/>
    <s v="008 - Sector Integración social"/>
    <x v="0"/>
    <s v="Secretaría Distrital de Integración Social"/>
    <x v="7"/>
    <n v="2022"/>
    <s v="0122"/>
    <s v="Inversión directa"/>
    <s v="O23011601060000007749"/>
    <s v="2020110010085"/>
    <s v="Implementación de la estrategia de territorios cuidadores en Bogotá"/>
    <m/>
    <m/>
    <m/>
    <m/>
    <s v="PM/0122/0148/41030497749"/>
    <s v="48. Atención de  personas en emergencia y exclusión social -"/>
    <s v="99 - Numero de personas atendidas en  emergencia social, natural, antrópica, sanitaria y de vulnerabilidad inminente."/>
    <n v="43310"/>
    <n v="43310"/>
    <s v="TPGE-Trazador Presupuestal de Grupos Étnicos"/>
    <s v="Indirecto"/>
    <s v="05. Comunidades Negras, Afrocolombianos y Palenquera (NAP) - Comunidad Raizal"/>
    <s v="TPGE(EEN).Indirecto-C05.14.Adecuación institucional y lucha contra el racismo y la discriminación."/>
    <s v="No"/>
    <m/>
    <n v="10647000"/>
    <n v="37261080"/>
    <n v="10646080"/>
    <s v="01-Hacer un nuevo contrato social con igualdad de oportunidades para la inclusión social, productiva y política"/>
    <s v="06-Sistema Distrital del Cuidado"/>
    <s v="63-Promover en las 20 localidades una estrategia de territorios cuidadores a partir de la identificación y caracterización de las acciones para la respuesta a emergencias sociales, sanitarias, naturales, antrópicas y de vulnerabilidad inminente"/>
  </r>
  <r>
    <x v="1"/>
    <s v="008 - Sector Integración social"/>
    <x v="0"/>
    <s v="Secretaría Distrital de Integración Social"/>
    <x v="7"/>
    <n v="2022"/>
    <s v="0122"/>
    <s v="Inversión directa"/>
    <s v="O23011601060000007749"/>
    <s v="2020110010085"/>
    <s v="Implementación de la estrategia de territorios cuidadores en Bogotá"/>
    <m/>
    <m/>
    <m/>
    <m/>
    <s v="PM/0122/0148/41030527749"/>
    <s v="48. Atención de  personas en emergencia y exclusión social -"/>
    <m/>
    <m/>
    <m/>
    <s v="TPGE-Trazador Presupuestal de Grupos Étnicos"/>
    <s v="Indirecto"/>
    <s v="15. Comunidades Negras, Afrocolombianos y Palenquera (NAP) - Comunidad Raizal - Pueblos y Comunidades Indígenas - Pueblo Rrom o Gitano"/>
    <s v="TPGE(EOO).Indirecto-C15.15.Calidad de vida."/>
    <s v="No"/>
    <m/>
    <n v="45630500"/>
    <n v="143734500"/>
    <n v="95366700"/>
    <s v="01-Hacer un nuevo contrato social con igualdad de oportunidades para la inclusión social, productiva y política"/>
    <s v="06-Sistema Distrital del Cuidado"/>
    <s v="No aplica"/>
  </r>
  <r>
    <x v="1"/>
    <s v="008 - Sector Integración social"/>
    <x v="0"/>
    <s v="Secretaría Distrital de Integración Social"/>
    <x v="7"/>
    <n v="2022"/>
    <s v="0122"/>
    <s v="Inversión directa"/>
    <s v="O23011603480000007564"/>
    <s v="2020110010070"/>
    <s v="Mejoramiento de la capacidad de respuesta institucional de las Comisarías de Familia en Bogotá"/>
    <m/>
    <m/>
    <m/>
    <m/>
    <s v="PM/0122/0126/41020407564"/>
    <s v="26. Fortalecimiento de la capacidad técnica para la atención y protección de las víctimas de violencias al interior de las familias"/>
    <s v="54 - Porcentaje de avance de acciones encaminadas al fortalecimiento de la capacidad tecnica parala atencion y protección de las victimas de violencia al interior de las familias"/>
    <n v="28"/>
    <n v="28"/>
    <s v="TPGE-Trazador Presupuestal de Grupos Étnicos"/>
    <s v="Indirecto"/>
    <s v="15. Comunidades Negras, Afrocolombianos y Palenquera (NAP) - Comunidad Raizal - Pueblos y Comunidades Indígenas - Pueblo Rrom o Gitano"/>
    <s v="TPGE(EOO).Indirecto-C15.15.Calidad de vida."/>
    <s v="No"/>
    <m/>
    <n v="15987246000"/>
    <n v="16222388579"/>
    <n v="13275637166"/>
    <s v="03-Inspirar confianza y legitimidad para vivir sin miedo y ser epicentro de cultura ciudadana, paz y reconciliación"/>
    <s v="48-Plataforma institucional para la seguridad y justicia"/>
    <s v="No aplica"/>
  </r>
  <r>
    <x v="1"/>
    <s v="008 - Sector Integración social"/>
    <x v="0"/>
    <s v="Secretaría Distrital de Integración Social"/>
    <x v="7"/>
    <n v="2022"/>
    <s v="0122"/>
    <s v="Inversión directa"/>
    <s v="O23011601060000007752"/>
    <s v="2020110010069"/>
    <s v="Contribución a la protección de los derechos de las familias especialmente de sus integrantes afectados por la violencia intrafamiliar en la ciudad de Bogotá"/>
    <m/>
    <m/>
    <m/>
    <m/>
    <s v="PM/0122/0144/41020357752"/>
    <s v="44. Protección de derechos de las niños y niñas "/>
    <s v="90-Porcentaje de niños niñas  en ubicación institucional atendidos integralmente"/>
    <n v="100"/>
    <n v="100"/>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m/>
    <n v="58553000"/>
    <n v="58553000"/>
    <n v="53052567"/>
    <s v="01-Hacer un nuevo contrato social con igualdad de oportunidades para la inclusión social, productiva y política"/>
    <s v="06-Sistema Distrital del Cuidado"/>
    <s v="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
  </r>
  <r>
    <x v="1"/>
    <s v="008 - Sector Integración social"/>
    <x v="0"/>
    <s v="Secretaría Distrital de Integración Social"/>
    <x v="7"/>
    <n v="2022"/>
    <s v="0122"/>
    <s v="Inversión directa"/>
    <s v="O23011601060000007752"/>
    <s v="2020110010069"/>
    <s v="Contribución a la protección de los derechos de las familias especialmente de sus integrantes afectados por la violencia intrafamiliar en la ciudad de Bogotá"/>
    <m/>
    <m/>
    <m/>
    <m/>
    <s v="PM/0122/0144/41020357752"/>
    <s v="44. Protección de derechos de las niños y niñas "/>
    <m/>
    <m/>
    <m/>
    <s v="TPGE-Trazador Presupuestal de Grupos Étnicos"/>
    <s v="Indirecto"/>
    <s v="15. Comunidades Negras, Afrocolombianos y Palenquera (NAP) - Comunidad Raizal - Pueblos y Comunidades Indígenas - Pueblo Rrom o Gitano"/>
    <s v="TPGE(EOP).Indirecto-C15.16.Mujeres."/>
    <s v="No"/>
    <m/>
    <n v="79332000"/>
    <n v="79332000"/>
    <n v="72120000"/>
    <s v="01-Hacer un nuevo contrato social con igualdad de oportunidades para la inclusión social, productiva y política"/>
    <s v="06-Sistema Distrital del Cuidado"/>
    <s v="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
  </r>
  <r>
    <x v="1"/>
    <s v="008 - Sector Integración social"/>
    <x v="0"/>
    <s v="Secretaría Distrital de Integración Social"/>
    <x v="7"/>
    <n v="2022"/>
    <s v="0122"/>
    <s v="Inversión directa"/>
    <s v="O23011601030000007768"/>
    <s v="2020110010113"/>
    <s v="Implementación de una estrategia de acompañamiento a hogares con mayor pobreza evidente y oculta de Bogotá"/>
    <m/>
    <m/>
    <m/>
    <m/>
    <s v="PM/0122/0145/41030507768"/>
    <s v="45.  Acompañamiento a hogares con pobreza histórica y emergente "/>
    <s v="96 - Numero de hogares con acompañamiento familiar"/>
    <n v="7644"/>
    <n v="7644"/>
    <s v="TPGE-Trazador Presupuestal de Grupos Étnicos"/>
    <s v="Indirecto"/>
    <s v="15. Comunidades Negras, Afrocolombianos y Palenquera (NAP) - Comunidad Raizal - Pueblos y Comunidades Indígenas - Pueblo Rrom o Gitano"/>
    <s v="TPGE(EOO).Indirecto-C15.15.Calidad de vida."/>
    <s v="No"/>
    <m/>
    <n v="29610000"/>
    <n v="42770000"/>
    <n v="39480000"/>
    <s v="01-Hacer un nuevo contrato social con igualdad de oportunidades para la inclusión social, productiva y política"/>
    <s v="03-Movilidad social integral"/>
    <s v="15-Implementar una estrategia de acompañamiento de hogares pobres, en vulnerabilidad y riesgo social derivada de la pandemia del COVID 19, identificados poblacional diferencial y geográficamente en los barrios con mayor pobreza evidente y oculta del distrito"/>
  </r>
  <r>
    <x v="1"/>
    <s v="008 - Sector Integración social"/>
    <x v="0"/>
    <s v="Secretaría Distrital de Integración Social"/>
    <x v="7"/>
    <n v="2022"/>
    <s v="0122"/>
    <s v="Inversión directa"/>
    <s v="O23011601030000007768"/>
    <s v="2020110010113"/>
    <s v="Implementación de una estrategia de acompañamiento a hogares con mayor pobreza evidente y oculta de Bogotá"/>
    <m/>
    <m/>
    <m/>
    <m/>
    <s v="PM/0122/0145/41030067768"/>
    <s v="45.  Acompañamiento a hogares con pobreza histórica y emergente "/>
    <m/>
    <m/>
    <m/>
    <s v="TPGE-Trazador Presupuestal de Grupos Étnicos"/>
    <s v="Indirecto"/>
    <s v="15. Comunidades Negras, Afrocolombianos y Palenquera (NAP) - Comunidad Raizal - Pueblos y Comunidades Indígenas - Pueblo Rrom o Gitano"/>
    <s v="TPGE(EOO).Indirecto-C15.15.Calidad de vida."/>
    <s v="No"/>
    <m/>
    <n v="29509500"/>
    <n v="29509500"/>
    <n v="29509500"/>
    <s v="01-Hacer un nuevo contrato social con igualdad de oportunidades para la inclusión social, productiva y política"/>
    <s v="03-Movilidad social integral"/>
    <s v="14-Implementar una (1) estrategia de gestión interinstitucional que permita la movilización social y el desarrollo de capacidades de los adultos y adultas identificados en pobreza oculta, vulnerabilidad, fragilidad social o afectados por emergencias sanitarias en la ciudad de Bogotá"/>
  </r>
  <r>
    <x v="1"/>
    <s v="008 - Sector Integración social"/>
    <x v="0"/>
    <s v="Secretaría Distrital de Integración Social"/>
    <x v="7"/>
    <n v="2022"/>
    <s v="0122"/>
    <s v="Inversión directa"/>
    <s v="O23011605570000007735"/>
    <s v="2020110010077"/>
    <s v="Fortalecimiento de los procesos territoriales y la construcción de respuestas integradoras e innovadoras en los territorios de Bogotá - Región"/>
    <m/>
    <m/>
    <m/>
    <m/>
    <s v="PM/0122/0129/41030057735"/>
    <s v="29. Fortalecimiento de la gestión en los espacios de coordinación y articulación  intersectorial"/>
    <s v="91 - Porcentaje de avance de la de estrategia territorial integral social -ETIS"/>
    <n v="30"/>
    <n v="30"/>
    <s v="TPGE-Trazador Presupuestal de Grupos Étnicos"/>
    <s v="Indirecto"/>
    <s v="15. Comunidades Negras, Afrocolombianos y Palenquera (NAP) - Comunidad Raizal - Pueblos y Comunidades Indígenas - Pueblo Rrom o Gitano"/>
    <s v="TPGE(EOM).Indirecto-C15.13.Economía propia."/>
    <s v="No"/>
    <m/>
    <n v="32590000"/>
    <n v="32590000"/>
    <n v="32590000"/>
    <s v="05-Construir Bogotá Región con gobierno abierto, transparente y ciudadanía consciente"/>
    <s v="57-Gestión Pública Local"/>
    <s v="No aplica"/>
  </r>
  <r>
    <x v="1"/>
    <s v="008 - Sector Integración social"/>
    <x v="0"/>
    <s v="Secretaría Distrital de Integración Social"/>
    <x v="7"/>
    <n v="2022"/>
    <s v="0122"/>
    <s v="Inversión directa"/>
    <s v="O23011605570000007735"/>
    <s v="2020110010077"/>
    <s v="Fortalecimiento de los procesos territoriales y la construcción de respuestas integradoras e innovadoras en los territorios de Bogotá - Región"/>
    <m/>
    <m/>
    <m/>
    <m/>
    <s v="PM/0122/0131/41030097735"/>
    <s v="31. Procesos de desarrollo de capacidades para los ciudadanos"/>
    <s v="63 - Número de personas integradas a procesos de desarrollo de capacidades"/>
    <n v="68976"/>
    <n v="68976"/>
    <s v="TPGE-Trazador Presupuestal de Grupos Étnicos"/>
    <s v="Indirecto"/>
    <s v="15. Comunidades Negras, Afrocolombianos y Palenquera (NAP) - Comunidad Raizal - Pueblos y Comunidades Indígenas - Pueblo Rrom o Gitano"/>
    <s v="TPGE(EOO).Indirecto-C15.15.Calidad de vida."/>
    <s v="No"/>
    <m/>
    <n v="29509500"/>
    <n v="61959500"/>
    <n v="53109500"/>
    <s v="05-Construir Bogotá Región con gobierno abierto, transparente y ciudadanía consciente"/>
    <s v="57-Gestión Pública Local"/>
    <s v="No aplica"/>
  </r>
  <r>
    <x v="1"/>
    <s v="008 - Sector Integración social"/>
    <x v="0"/>
    <s v="Secretaría Distrital de Integración Social"/>
    <x v="7"/>
    <n v="2022"/>
    <s v="0122"/>
    <s v="Inversión directa"/>
    <s v="O23011601040000007756"/>
    <s v="2020110010115"/>
    <s v="Compromiso social por la diversidad en Bogotá"/>
    <m/>
    <m/>
    <m/>
    <m/>
    <s v="PM/0122/0147/41030527756"/>
    <s v="47. Espacios físicos para la atención de los sectores LGBTI"/>
    <s v="88 - Porcentaje de centros comunitarios LGBTI en funcionamiento"/>
    <n v="30"/>
    <n v="30"/>
    <s v="TPGE-Trazador Presupuestal de Grupos Étnicos"/>
    <s v="Indirecto"/>
    <s v="01. Comunidades Negras, Afrocolombianos y Palenquera (NAP)"/>
    <s v="TPGE(EAM).Indirecto-C01.13.Economía propia."/>
    <s v="No"/>
    <m/>
    <n v="33615791"/>
    <n v="1279197295"/>
    <n v="1154231549"/>
    <s v="01-Hacer un nuevo contrato social con igualdad de oportunidades para la inclusión social, productiva y política"/>
    <s v="04-Prevención de la exclusión por razones étnicas, religiosas, sociales, políticas y de orientación sexual"/>
    <s v="25-Fortalecer la implementación de la Política Pública LGBTI a través de la puesta en marcha de 2 nuevos centros comunitarios LGBTI con enfoque territorial para la prestación de servicios sociales bajo modelos flexibles de atención integral en el marco de la PPLGBTI"/>
  </r>
  <r>
    <x v="1"/>
    <s v="008 - Sector Integración social"/>
    <x v="0"/>
    <s v="Secretaría Distrital de Integración Social"/>
    <x v="7"/>
    <n v="2022"/>
    <s v="0122"/>
    <s v="Inversión directa"/>
    <s v="O23011601170000007740"/>
    <s v="2020110010089"/>
    <s v="Generación JÓVENES CON DERECHOS en Bogotá"/>
    <m/>
    <m/>
    <m/>
    <m/>
    <s v="PM/0122/0117/41030547740"/>
    <s v="17.  Política Pública de Juventud 2017-2027"/>
    <s v="42 - Porcentaje de avance  de la política Pública de Juventud 2017-2027 diseñada e implementada"/>
    <n v="25"/>
    <n v="25"/>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m/>
    <n v="519962000"/>
    <n v="582935999.85000002"/>
    <n v="502462816.31437695"/>
    <s v="01-Hacer un nuevo contrato social con igualdad de oportunidades para la inclusión social, productiva y política"/>
    <s v="17-Jóvenes con capacidades: Proyecto de vida para la ciudadanía, la innovación y el trabajo del siglo XXI"/>
    <s v="No aplica"/>
  </r>
  <r>
    <x v="1"/>
    <s v="008 - Sector Integración social"/>
    <x v="0"/>
    <s v="Secretaría Distrital de Integración Social"/>
    <x v="7"/>
    <n v="2022"/>
    <s v="0122"/>
    <s v="Inversión directa"/>
    <s v="O23011601170000007740"/>
    <s v="2020110010089"/>
    <s v="Generación JÓVENES CON DERECHOS en Bogotá"/>
    <m/>
    <m/>
    <m/>
    <m/>
    <s v="PM/0122/0119/41030067740"/>
    <s v="19.  Oportunidades  para jóvenes"/>
    <s v="44-Número de Jóvenes con vulneración de derechos  vinculados a la oferta distrital de competencias laborales"/>
    <m/>
    <m/>
    <s v="TPGE-Trazador Presupuestal de Grupos Étnicos"/>
    <s v="Indirecto"/>
    <s v="13. Comunidades Negras, Afrocolombianos y Palenquera (NAP) - Comunidad Raizal - Pueblo Rrom o Gitano"/>
    <s v="TPGE(EMO).Indirecto-C13.15.Calidad de vida."/>
    <s v="No"/>
    <m/>
    <n v="7345476000"/>
    <n v="8636431839"/>
    <n v="7985410475"/>
    <s v="01-Hacer un nuevo contrato social con igualdad de oportunidades para la inclusión social, productiva y política"/>
    <s v="17-Jóvenes con capacidades: Proyecto de vida para la ciudadanía, la innovación y el trabajo del siglo XXI"/>
    <s v="No aplica"/>
  </r>
  <r>
    <x v="1"/>
    <s v="008 - Sector Integración social"/>
    <x v="0"/>
    <s v="Secretaría Distrital de Integración Social"/>
    <x v="7"/>
    <n v="2022"/>
    <s v="0122"/>
    <s v="Inversión directa"/>
    <s v="O23011601170000007740"/>
    <s v="2020110010089"/>
    <s v="Generación JÓVENES CON DERECHOS en Bogotá"/>
    <m/>
    <m/>
    <m/>
    <m/>
    <s v="PM/0122/0119/41030527740"/>
    <s v="19.  Oportunidades  para jóvenes"/>
    <m/>
    <m/>
    <m/>
    <s v="TPGE-Trazador Presupuestal de Grupos Étnicos"/>
    <s v="Indirecto"/>
    <s v="15. Comunidades Negras, Afrocolombianos y Palenquera (NAP) - Comunidad Raizal - Pueblos y Comunidades Indígenas - Pueblo Rrom o Gitano"/>
    <s v="TPGE(EOO).Indirecto-C15.15.Calidad de vida."/>
    <s v="No"/>
    <m/>
    <n v="2794713000"/>
    <n v="3259307150.2600002"/>
    <n v="2703397027.9669523"/>
    <s v="01-Hacer un nuevo contrato social con igualdad de oportunidades para la inclusión social, productiva y política"/>
    <s v="17-Jóvenes con capacidades: Proyecto de vida para la ciudadanía, la innovación y el trabajo del siglo XXI"/>
    <s v="No aplica"/>
  </r>
  <r>
    <x v="1"/>
    <s v="008 - Sector Integración social"/>
    <x v="0"/>
    <s v="Secretaría Distrital de Integración Social"/>
    <x v="7"/>
    <n v="2022"/>
    <s v="0122"/>
    <s v="Inversión directa"/>
    <s v="O23011601170000007740"/>
    <s v="2020110010089"/>
    <s v="Generación JÓVENES CON DERECHOS en Bogotá"/>
    <m/>
    <m/>
    <m/>
    <m/>
    <s v="PM/0122/0119/41030527740"/>
    <s v="19.  Oportunidades  para jóvenes"/>
    <m/>
    <m/>
    <m/>
    <s v="TPGE-Trazador Presupuestal de Grupos Étnicos"/>
    <s v="Indirecto"/>
    <s v="15. Comunidades Negras, Afrocolombianos y Palenquera (NAP) - Comunidad Raizal - Pueblos y Comunidades Indígenas - Pueblo Rrom o Gitano"/>
    <s v="TPGE(EOO).Indirecto-C15.15.Calidad de vida."/>
    <s v="No"/>
    <m/>
    <n v="2348425000"/>
    <n v="2407735340"/>
    <n v="2072835670"/>
    <s v="01-Hacer un nuevo contrato social con igualdad de oportunidades para la inclusión social, productiva y política"/>
    <s v="17-Jóvenes con capacidades: Proyecto de vida para la ciudadanía, la innovación y el trabajo del siglo XXI"/>
    <s v="No aplica"/>
  </r>
  <r>
    <x v="1"/>
    <s v="008 - Sector Integración social"/>
    <x v="0"/>
    <s v="Secretaría Distrital de Integración Social"/>
    <x v="7"/>
    <n v="2022"/>
    <s v="0122"/>
    <s v="Inversión directa"/>
    <s v="O23011601080000007753"/>
    <s v="2020110010081"/>
    <s v="Prevención de la maternidad y paternidad temprana en Bogotá"/>
    <m/>
    <m/>
    <m/>
    <m/>
    <s v="PM/0122/0127/41020457753"/>
    <s v="27. Formación en derechos sexuales y reproductivos "/>
    <s v="97 - Número de niñas, niños, adolescentes y jóvenes informados y sensibilizados en derechos sexuales y derechos reproductivo."/>
    <n v="19255"/>
    <n v="19255"/>
    <s v="TPGE-Trazador Presupuestal de Grupos Étnicos"/>
    <s v="Indirecto"/>
    <s v="15. Comunidades Negras, Afrocolombianos y Palenquera (NAP) - Comunidad Raizal - Pueblos y Comunidades Indígenas - Pueblo Rrom o Gitano"/>
    <s v="TPGE(EOO).Indirecto-C15.15.Calidad de vida."/>
    <s v="No"/>
    <m/>
    <n v="39300000"/>
    <n v="89493000"/>
    <n v="85842600"/>
    <s v="01-Hacer un nuevo contrato social con igualdad de oportunidades para la inclusión social, productiva y política"/>
    <s v="08-Prevención y atención de maternidad temprana"/>
    <s v="No aplica"/>
  </r>
  <r>
    <x v="1"/>
    <s v="008 - Sector Integración social"/>
    <x v="0"/>
    <s v="Secretaría Distrital de Integración Social"/>
    <x v="7"/>
    <n v="2022"/>
    <s v="0122"/>
    <s v="Inversión directa"/>
    <s v="O23011601080000007753"/>
    <s v="2020110010081"/>
    <s v="Prevención de la maternidad y paternidad temprana en Bogotá"/>
    <m/>
    <m/>
    <m/>
    <m/>
    <s v="PM/0122/0127/41020037753"/>
    <s v="27. Formación en derechos sexuales y reproductivos "/>
    <s v="55 - Número de servidores públicos formados en derechos sexuales y derechos reproductivos"/>
    <n v="2441"/>
    <n v="2441"/>
    <s v="TPGE-Trazador Presupuestal de Grupos Étnicos"/>
    <s v="Indirecto"/>
    <s v="15. Comunidades Negras, Afrocolombianos y Palenquera (NAP) - Comunidad Raizal - Pueblos y Comunidades Indígenas - Pueblo Rrom o Gitano"/>
    <s v="TPGE(EON).Indirecto-C15.14.Adecuación institucional y lucha contra el racismo y la discriminación."/>
    <s v="No"/>
    <m/>
    <n v="11816000"/>
    <n v="27536000"/>
    <n v="27536000"/>
    <s v="01-Hacer un nuevo contrato social con igualdad de oportunidades para la inclusión social, productiva y política"/>
    <s v="08-Prevención y atención de maternidad temprana"/>
    <s v="No aplica"/>
  </r>
  <r>
    <x v="1"/>
    <s v="008 - Sector Integración social"/>
    <x v="0"/>
    <s v="Secretaría Distrital de Integración Social"/>
    <x v="7"/>
    <n v="2022"/>
    <s v="0122"/>
    <s v="Inversión directa"/>
    <s v="O23011601030000007757"/>
    <s v="2020110010099"/>
    <s v="Implementación de estrategias y servicios integrales para el abordaje del fenómeno de habitabilidad en calle en Bogotá"/>
    <m/>
    <m/>
    <m/>
    <m/>
    <s v="PM/0122/0123/41030527757"/>
    <s v="23. Promoción de procesos de inclusión social para ciudadanos habitante de calle "/>
    <s v="49 - Número de ciudadanos habitantes de calle atendidos en comunidades de vida, centros de atención transitoria, en procesos de enlace social o estrategia de abordaje en calle"/>
    <n v="9795"/>
    <n v="9795"/>
    <s v="TPGE-Trazador Presupuestal de Grupos Étnicos"/>
    <s v="Indirecto"/>
    <s v="11. Comunidades Negras, Afrocolombianos y Palenquera (NAP) - Comunidad Raizal - Pueblos y Comunidades Indígenas"/>
    <s v="TPGE(EKN).Indirecto-C11.14.Adecuación institucional y lucha contra el racismo y la discriminación."/>
    <s v="No"/>
    <m/>
    <n v="34494310125"/>
    <n v="64530000"/>
    <n v="60228000"/>
    <s v="01-Hacer un nuevo contrato social con igualdad de oportunidades para la inclusión social, productiva y política"/>
    <s v="03-Movilidad social integral"/>
    <s v="17-Incrementar en 825 cupos la atención integral de ciudadanas y ciudadanos habitantes de calle en los servicios sociales que tiene la Secretaría Distrital de Integración Social dispuestos para su atención, que considere los impactos sociales y sanitarios de la emergencia"/>
  </r>
  <r>
    <x v="1"/>
    <s v="008 - Sector Integración social"/>
    <x v="0"/>
    <s v="Secretaría Distrital de Integración Social"/>
    <x v="7"/>
    <n v="2022"/>
    <s v="0122"/>
    <s v="Inversión directa"/>
    <s v="O23011601060000007744"/>
    <s v="2020110010075"/>
    <s v="Generación de Oportunidades para el Desarrollo Integral de la Niñez y la Adolescencia de Bogotá"/>
    <m/>
    <m/>
    <m/>
    <m/>
    <s v="PM/0122/0113/41020017744"/>
    <s v="13.Atención integral a niños, niñas, adolescentes y mujeres gestantes en los servicios dirigidos a la población desde la gestación hasta los 17 años"/>
    <s v="94 - Numero de niños, niñas y adolescentes afectador por el conflicto armado atendidos"/>
    <n v="4500"/>
    <n v="4500"/>
    <s v="TPGE-Trazador Presupuestal de Grupos Étnicos"/>
    <s v="Indirecto"/>
    <s v="05. Comunidades Negras, Afrocolombianos y Palenquera (NAP) - Comunidad Raizal"/>
    <s v="TPGE(EEI).Indirecto-C05.09.Prácticas culturales con enfoque étnico diferencial."/>
    <s v="No"/>
    <m/>
    <n v="3161550600"/>
    <n v="3160206417"/>
    <n v="2703292833"/>
    <s v="01-Hacer un nuevo contrato social con igualdad de oportunidades para la inclusión social, productiva y política"/>
    <s v="06-Sistema Distrital del Cuidado"/>
    <s v="No aplica"/>
  </r>
  <r>
    <x v="1"/>
    <s v="008 - Sector Integración social"/>
    <x v="0"/>
    <s v="Secretaría Distrital de Integración Social"/>
    <x v="7"/>
    <n v="2022"/>
    <s v="0122"/>
    <s v="Inversión directa"/>
    <s v="O23011601060000007771"/>
    <s v="2020110010121"/>
    <s v="Fortalecimiento de las oportunidades de inclusión de las personas con discapacidad, familias y sus cuidadores-as en Bogotá"/>
    <m/>
    <m/>
    <m/>
    <m/>
    <s v="PM/0122/0121/41030497771"/>
    <s v="21. Atención e inclusión de personas con discapacidad"/>
    <s v="46-Numero de personas con discapacidad atendidas en Centros Crecer, Centrosl de Proteccion, Centros Renacer y Centros Integrarte"/>
    <n v="3953"/>
    <n v="3953"/>
    <s v="TPGE-Trazador Presupuestal de Grupos Étnicos"/>
    <s v="Indirecto"/>
    <s v="15. Comunidades Negras, Afrocolombianos y Palenquera (NAP) - Comunidad Raizal - Pueblos y Comunidades Indígenas - Pueblo Rrom o Gitano"/>
    <s v="TPGE(EOO).Indirecto-C15.15.Calidad de vida."/>
    <s v="No"/>
    <m/>
    <n v="1011552600"/>
    <n v="595418819"/>
    <n v="159044213"/>
    <s v="01-Hacer un nuevo contrato social con igualdad de oportunidades para la inclusión social, productiva y política"/>
    <s v="06-Sistema Distrital del Cuidado"/>
    <s v="No aplica"/>
  </r>
  <r>
    <x v="1"/>
    <s v="008 - Sector Integración social"/>
    <x v="0"/>
    <s v="Secretaría Distrital de Integración Social"/>
    <x v="7"/>
    <n v="2022"/>
    <s v="0122"/>
    <s v="Inversión directa"/>
    <s v="O23011601060000007771"/>
    <s v="2020110010121"/>
    <s v="Fortalecimiento de las oportunidades de inclusión de las personas con discapacidad, familias y sus cuidadores-as en Bogotá"/>
    <m/>
    <m/>
    <m/>
    <m/>
    <s v="PM/0122/0121/41030527771"/>
    <s v="21. Atención e inclusión de personas con discapacidad"/>
    <m/>
    <m/>
    <m/>
    <s v="TPGE-Trazador Presupuestal de Grupos Étnicos"/>
    <s v="Indirecto"/>
    <s v="15. Comunidades Negras, Afrocolombianos y Palenquera (NAP) - Comunidad Raizal - Pueblos y Comunidades Indígenas - Pueblo Rrom o Gitano"/>
    <s v="TPGE(EOO).Indirecto-C15.15.Calidad de vida."/>
    <s v="No"/>
    <m/>
    <n v="57887372028"/>
    <n v="63645645024"/>
    <n v="49940667683"/>
    <s v="01-Hacer un nuevo contrato social con igualdad de oportunidades para la inclusión social, productiva y política"/>
    <s v="06-Sistema Distrital del Cuidado"/>
    <s v="No aplica"/>
  </r>
  <r>
    <x v="1"/>
    <s v="008 - Sector Integración social"/>
    <x v="0"/>
    <s v="Secretaría Distrital de Integración Social"/>
    <x v="7"/>
    <n v="2022"/>
    <s v="0122"/>
    <s v="Inversión directa"/>
    <s v="O23011601060000007771"/>
    <s v="2020110010121"/>
    <s v="Fortalecimiento de las oportunidades de inclusión de las personas con discapacidad, familias y sus cuidadores-as en Bogotá"/>
    <m/>
    <m/>
    <m/>
    <m/>
    <s v="PM/0122/0121/41030547771"/>
    <s v="21. Atención e inclusión de personas con discapacidad"/>
    <m/>
    <m/>
    <m/>
    <s v="TPGE-Trazador Presupuestal de Grupos Étnicos"/>
    <s v="Indirecto"/>
    <s v="15. Comunidades Negras, Afrocolombianos y Palenquera (NAP) - Comunidad Raizal - Pueblos y Comunidades Indígenas - Pueblo Rrom o Gitano"/>
    <s v="TPGE(EOO).Indirecto-C15.15.Calidad de vida."/>
    <s v="No"/>
    <m/>
    <n v="46768000"/>
    <n v="54487200"/>
    <n v="45406000"/>
    <s v="01-Hacer un nuevo contrato social con igualdad de oportunidades para la inclusión social, productiva y política"/>
    <s v="06-Sistema Distrital del Cuidado"/>
    <s v="No aplica"/>
  </r>
  <r>
    <x v="1"/>
    <s v="008 - Sector Integración social"/>
    <x v="0"/>
    <s v="Secretaría Distrital de Integración Social"/>
    <x v="7"/>
    <n v="2022"/>
    <s v="0122"/>
    <s v="Inversión directa"/>
    <s v="O23011601060000007771"/>
    <s v="2020110010121"/>
    <s v="Fortalecimiento de las oportunidades de inclusión de las personas con discapacidad, familias y sus cuidadores-as en Bogotá"/>
    <m/>
    <m/>
    <m/>
    <m/>
    <s v="PM/0122/0121/41030547771"/>
    <s v="21. Atención e inclusión de personas con discapacidad"/>
    <m/>
    <m/>
    <m/>
    <s v="TPGE-Trazador Presupuestal de Grupos Étnicos"/>
    <s v="Indirecto"/>
    <s v="15. Comunidades Negras, Afrocolombianos y Palenquera (NAP) - Comunidad Raizal - Pueblos y Comunidades Indígenas - Pueblo Rrom o Gitano"/>
    <s v="TPGE(EOO).Indirecto-C15.15.Calidad de vida."/>
    <s v="No"/>
    <m/>
    <n v="231811000"/>
    <n v="265637200"/>
    <n v="225023800"/>
    <s v="01-Hacer un nuevo contrato social con igualdad de oportunidades para la inclusión social, productiva y política"/>
    <s v="06-Sistema Distrital del Cuidado"/>
    <s v="No aplica"/>
  </r>
  <r>
    <x v="1"/>
    <s v="008 - Sector Integración social"/>
    <x v="0"/>
    <s v="Secretaría Distrital de Integración Social"/>
    <x v="7"/>
    <n v="2022"/>
    <s v="0122"/>
    <s v="Inversión directa"/>
    <s v="O23011601060000007771"/>
    <s v="2020110010121"/>
    <s v="Fortalecimiento de las oportunidades de inclusión de las personas con discapacidad, familias y sus cuidadores-as en Bogotá"/>
    <m/>
    <m/>
    <m/>
    <m/>
    <s v="PM/0122/0121/41030547771"/>
    <s v="21. Atención e inclusión de personas con discapacidad"/>
    <m/>
    <m/>
    <m/>
    <s v="TPGE-Trazador Presupuestal de Grupos Étnicos"/>
    <s v="Indirecto"/>
    <s v="15. Comunidades Negras, Afrocolombianos y Palenquera (NAP) - Comunidad Raizal - Pueblos y Comunidades Indígenas - Pueblo Rrom o Gitano"/>
    <s v="TPGE(EOO).Indirecto-C15.15.Calidad de vida."/>
    <s v="No"/>
    <m/>
    <n v="111049884"/>
    <n v="116961467"/>
    <n v="96449816"/>
    <s v="01-Hacer un nuevo contrato social con igualdad de oportunidades para la inclusión social, productiva y política"/>
    <s v="06-Sistema Distrital del Cuidado"/>
    <s v="No aplica"/>
  </r>
  <r>
    <x v="1"/>
    <s v="012 - Sector Hábitat"/>
    <x v="0"/>
    <s v="Unidad Administrativa Especial de Servicios Públicos"/>
    <x v="23"/>
    <n v="2022"/>
    <s v="0228"/>
    <s v="Inversión directa"/>
    <s v="O23011601010000007660"/>
    <s v="2020110010195"/>
    <s v="Mejoramiento Subvenciones y ayudas para dar acceso a los servicios funerarios del distrito destinadas a la población en condición de vulnerabilidad Bogotá"/>
    <m/>
    <m/>
    <m/>
    <m/>
    <s v="PM/0228/0108/19010077660"/>
    <s v="8-SUBVENCIONES"/>
    <s v="28-Subsidios entregados a la población en condición de vulnerabilidad"/>
    <n v="3244"/>
    <n v="5052"/>
    <s v="TPGE-Trazador Presupuestal de Grupos Étnicos"/>
    <s v="Indirecto"/>
    <s v="15. Comunidades Negras, Afrocolombianos y Palenquera (NAP) - Comunidad Raizal - Pueblos y Comunidades Indígenas - Pueblo Rrom o Gitano"/>
    <s v="TPGE(EOO).Indirecto-C15.15.Calidad de vida."/>
    <s v="No"/>
    <m/>
    <n v="100000000"/>
    <n v="900000000"/>
    <n v="900000000"/>
    <s v="01-Hacer un nuevo contrato social con igualdad de oportunidades para la inclusión social, productiva y política"/>
    <s v="01-Subsidios y transferencias para la equidad"/>
    <s v="No aplica"/>
  </r>
  <r>
    <x v="1"/>
    <s v="012 - Sector Hábitat"/>
    <x v="0"/>
    <s v="Secretaría Distrital del Hábitat"/>
    <x v="4"/>
    <n v="2022"/>
    <s v="0118"/>
    <s v="Inversión directa"/>
    <s v="O23011601010000007715"/>
    <s v="2020110010292"/>
    <s v="Mejoramiento de vivienda - modalidad de habitabilidad mediante asignación e implementación de subsidio en Bogotá"/>
    <m/>
    <m/>
    <m/>
    <m/>
    <s v="PM/0118/0113/40010327715"/>
    <s v="13. Vivienda para todos"/>
    <m/>
    <m/>
    <m/>
    <s v="TPGE-Trazador Presupuestal de Grupos Étnicos"/>
    <s v="Indirecto"/>
    <s v="01. Comunidades Negras, Afrocolombianos y Palenquera (NAP)"/>
    <s v="TPGE(EAO).Indirecto-C01.15.Calidad de vida."/>
    <s v="No"/>
    <m/>
    <n v="1981280000"/>
    <n v="2410966002"/>
    <n v="2266917336"/>
    <s v="01-Hacer un nuevo contrato social con igualdad de oportunidades para la inclusión social, productiva y política"/>
    <s v="01-Subsidios y transferencias para la equidad"/>
    <s v="No aplica"/>
  </r>
  <r>
    <x v="1"/>
    <s v="012 - Sector Hábitat"/>
    <x v="0"/>
    <s v="Secretaría Distrital del Hábitat"/>
    <x v="4"/>
    <n v="2022"/>
    <s v="0118"/>
    <s v="Inversión directa"/>
    <s v="O23011601010000007823"/>
    <s v="2020110010298"/>
    <s v="Generación de mecanismos para facilitar el acceso a una solución de vivienda a hogares vulnerables en Bogotá."/>
    <m/>
    <m/>
    <m/>
    <m/>
    <s v="PM/0118/0113/40010317823"/>
    <s v="13. Vivienda para todos"/>
    <s v="111. Número de hogares beneficiados con mecanismos para el acceso a una solución de vivienda"/>
    <n v="5386"/>
    <n v="3599"/>
    <s v="TPGE-Trazador Presupuestal de Grupos Étnicos"/>
    <s v="Indirecto"/>
    <s v="01. Comunidades Negras, Afrocolombianos y Palenquera (NAP)"/>
    <s v="TPGE(EAO).Indirecto-C01.15.Calidad de vida."/>
    <s v="No"/>
    <m/>
    <n v="29980427000"/>
    <n v="53215564733"/>
    <n v="43139578094"/>
    <s v="01-Hacer un nuevo contrato social con igualdad de oportunidades para la inclusión social, productiva y política"/>
    <s v="01-Subsidios y transferencias para la equidad"/>
    <s v="No aplica"/>
  </r>
  <r>
    <x v="1"/>
    <s v="012 - Sector Hábitat"/>
    <x v="0"/>
    <s v="Secretaría Distrital del Hábitat"/>
    <x v="4"/>
    <n v="2022"/>
    <s v="0118"/>
    <s v="Inversión directa"/>
    <s v="O23011601210000007590"/>
    <s v="2020110010288"/>
    <s v="Desarrollo de estrategias de innovación social y comunicación para el fortalecimiento de la participación en temas Hábitat en Bogotá"/>
    <m/>
    <m/>
    <m/>
    <m/>
    <s v="PM/0118/0116/40990557590"/>
    <s v="16. Transparencia, gestión pública y servicio a la ciudadanía"/>
    <s v="115.Número de estrategias realizadas para el fortalecimiento de la comunicación y participación ciudadana "/>
    <n v="4.6500000000000004"/>
    <n v="4.6500000000000004"/>
    <s v="TPGE-Trazador Presupuestal de Grupos Étnicos"/>
    <s v="Indirecto"/>
    <s v="06. Comunidades Negras, Afrocolombianos y Palenquera (NAP) - Pueblos y Comunidades Indígenas"/>
    <s v="TPGE(EFN).Indirecto-C06.14.Adecuación institucional y lucha contra el racismo y la discriminación."/>
    <s v="No"/>
    <m/>
    <n v="9126494000"/>
    <n v="9526290431"/>
    <n v="6902889826"/>
    <s v="01-Hacer un nuevo contrato social con igualdad de oportunidades para la inclusión social, productiva y política"/>
    <s v="21-Creación y vida cotidiana: Apropiación ciudadana del arte, la cultura y el patrimonio, para la democracia cultural"/>
    <s v="No aplica"/>
  </r>
  <r>
    <x v="1"/>
    <s v="011 - Sector Movilidad"/>
    <x v="1"/>
    <s v="Empresa de Transporte del Tercer Milenio - Transmilenio S.A."/>
    <x v="26"/>
    <n v="2022"/>
    <s v="0262"/>
    <s v="Inversión directa"/>
    <s v="O23011604490000007513"/>
    <s v="2020110010272"/>
    <s v="Desarrollo y Gestión de la Cultura Ciudadana en el Sistema Integrado de Transporte Público de Bogotá"/>
    <m/>
    <m/>
    <m/>
    <m/>
    <s v="PO/0262/0001/4000007513E"/>
    <s v="4.1.1 Modelo de Cultura Ciudadana en el Componente Troncal y Zonal del SITP"/>
    <s v="4.1.1.1_x000a_Avance en la actualización e implementación de un Modelo de Cultura Ciudadana en el componente Troncal y Zonal del Sitp"/>
    <n v="0.65"/>
    <n v="0.65"/>
    <s v="TPGE-Trazador Presupuestal de Grupos Étnicos"/>
    <s v="Indirecto"/>
    <s v="03. Pueblos y Comunidades Indígenas"/>
    <s v="TPGE(ECI).Indirecto-C03.09.Prácticas culturales con enfoque étnico diferencial."/>
    <s v="No"/>
    <m/>
    <n v="4050000"/>
    <n v="0"/>
    <n v="0"/>
    <s v="04-Hacer de Bogotá Región un modelo de movilidad multimodal, incluyente y sostenible"/>
    <s v="49-Movilidad segura, sostenible y accesible"/>
    <s v="No aplica"/>
  </r>
  <r>
    <x v="1"/>
    <s v="002 - Sector Gobierno"/>
    <x v="0"/>
    <s v="Secretaría Distrital de Gobierno"/>
    <x v="0"/>
    <n v="2022"/>
    <s v="0110"/>
    <s v="Inversión directa"/>
    <s v="O23011601040000007787"/>
    <s v="2020110010036"/>
    <s v="Fortalecimiento de la capacidad institucional y de los actores sociales para la garantía, promoción y protección de los derechos humanos en Bogotá"/>
    <m/>
    <m/>
    <m/>
    <m/>
    <s v="PM/0110/0123/45020247787"/>
    <s v="23. Servicio de apoyo para la implementación de medidas en derechos humanos y derecho internacional humanitario"/>
    <s v="267. Número de medidas en derechos humanos y derecho internacional humanitario"/>
    <n v="4.5999999999999996"/>
    <n v="4.5999999999999996"/>
    <s v="TPGE-Trazador Presupuestal de Grupos Étnicos"/>
    <s v="Directo"/>
    <s v="03. Pueblos y Comunidades Indígenas"/>
    <s v="TPGE(ECB).Directo-C03.02.Autonomía étnica y gobierno propio."/>
    <s v="Si"/>
    <m/>
    <n v="1212173000"/>
    <n v="1036736504"/>
    <n v="980590925"/>
    <s v="01-Hacer un nuevo contrato social con igualdad de oportunidades para la inclusión social, productiva y política"/>
    <s v="04-Prevención de la exclusión por razones étnicas, religiosas, sociales, políticas y de orientación sexual"/>
    <s v="No aplica"/>
  </r>
  <r>
    <x v="1"/>
    <s v="002 - Sector Gobierno"/>
    <x v="0"/>
    <s v="Secretaría Distrital de Gobierno"/>
    <x v="0"/>
    <n v="2022"/>
    <s v="0110"/>
    <s v="Inversión directa"/>
    <s v="O23011601040000007787"/>
    <s v="2020110010036"/>
    <s v="Fortalecimiento de la capacidad institucional y de los actores sociales para la garantía, promoción y protección de los derechos humanos en Bogotá"/>
    <m/>
    <m/>
    <m/>
    <m/>
    <s v="PM/0110/0123/45020247787"/>
    <s v="23. Servicio de apoyo para la implementación de medidas en derechos humanos y derecho internacional humanitario"/>
    <m/>
    <m/>
    <m/>
    <s v="TPGE-Trazador Presupuestal de Grupos Étnicos"/>
    <s v="Indirecto"/>
    <s v="11. Comunidades Negras, Afrocolombianos y Palenquera (NAP) - Comunidad Raizal - Pueblos y Comunidades Indígenas"/>
    <s v="TPGE(EKJ).Indirecto-C11.10.Autonomía étnica y gobierno propio."/>
    <s v="No"/>
    <m/>
    <n v="1749398000"/>
    <n v="1491376592"/>
    <n v="1242482761"/>
    <s v="01-Hacer un nuevo contrato social con igualdad de oportunidades para la inclusión social, productiva y política"/>
    <s v="04-Prevención de la exclusión por razones étnicas, religiosas, sociales, políticas y de orientación sexual"/>
    <s v="No aplica"/>
  </r>
  <r>
    <x v="1"/>
    <s v="002 - Sector Gobierno"/>
    <x v="0"/>
    <s v="Secretaría Distrital de Gobierno"/>
    <x v="0"/>
    <n v="2022"/>
    <s v="0110"/>
    <s v="Inversión directa"/>
    <s v="O23011601040000007787"/>
    <s v="2020110010036"/>
    <s v="Fortalecimiento de la capacidad institucional y de los actores sociales para la garantía, promoción y protección de los derechos humanos en Bogotá"/>
    <m/>
    <m/>
    <m/>
    <m/>
    <s v="PM/0110/0123/45020247787"/>
    <s v="23. Servicio de apoyo para la implementación de medidas en derechos humanos y derecho internacional humanitario"/>
    <m/>
    <m/>
    <m/>
    <s v="TPGE-Trazador Presupuestal de Grupos Étnicos"/>
    <s v="Directo"/>
    <s v="11. Comunidades Negras, Afrocolombianos y Palenquera (NAP) - Comunidad Raizal - Pueblos y Comunidades Indígenas"/>
    <s v="TPGE(EKB).Directo-C11.02.Autonomía étnica y gobierno propio."/>
    <s v="Si"/>
    <m/>
    <n v="992455000"/>
    <n v="859951357"/>
    <n v="850810252"/>
    <s v="01-Hacer un nuevo contrato social con igualdad de oportunidades para la inclusión social, productiva y política"/>
    <s v="04-Prevención de la exclusión por razones étnicas, religiosas, sociales, políticas y de orientación sexual"/>
    <s v="No aplica"/>
  </r>
  <r>
    <x v="1"/>
    <s v="002 - Sector Gobierno"/>
    <x v="0"/>
    <s v="Secretaría Distrital de Gobierno"/>
    <x v="0"/>
    <n v="2022"/>
    <s v="0110"/>
    <s v="Inversión directa"/>
    <s v="O23011601040000007787"/>
    <s v="2020110010036"/>
    <s v="Fortalecimiento de la capacidad institucional y de los actores sociales para la garantía, promoción y protección de los derechos humanos en Bogotá"/>
    <m/>
    <m/>
    <m/>
    <m/>
    <s v="PM/0110/0123/45020357787"/>
    <s v="23. Servicio de apoyo para la implementación de medidas en derechos humanos y derecho internacional humanitario"/>
    <m/>
    <m/>
    <m/>
    <s v="TPGE-Trazador Presupuestal de Grupos Étnicos"/>
    <s v="Directo"/>
    <s v="11. Comunidades Negras, Afrocolombianos y Palenquera (NAP) - Comunidad Raizal - Pueblos y Comunidades Indígenas"/>
    <s v="TPGE(EKF).Directo-C11.06.Adecuación institucional y lucha contra el racismo y la discriminación."/>
    <s v="Si"/>
    <m/>
    <n v="2088282000"/>
    <n v="2866137066"/>
    <n v="2704632211"/>
    <s v="01-Hacer un nuevo contrato social con igualdad de oportunidades para la inclusión social, productiva y política"/>
    <s v="04-Prevención de la exclusión por razones étnicas, religiosas, sociales, políticas y de orientación sexual"/>
    <s v="No aplica"/>
  </r>
  <r>
    <x v="1"/>
    <s v="010 - Sector Ambiente"/>
    <x v="0"/>
    <s v="Secretaría Distrital de Ambiente"/>
    <x v="9"/>
    <n v="2022"/>
    <s v="0126"/>
    <s v="Inversión directa"/>
    <s v="O23011601220000007657"/>
    <s v="2020110010073"/>
    <s v="Transformación cultural ambiental a partir de estrategias de educación, participación y comunicación en Bogotá"/>
    <m/>
    <m/>
    <m/>
    <m/>
    <s v="PM/0126/0106/32080067657"/>
    <s v="6 CIUDADANIA PARTICIPATIVA Y RESPONSABLE CON EL AMBIENTE"/>
    <m/>
    <m/>
    <m/>
    <s v="TPGE-Trazador Presupuestal de Grupos Étnicos"/>
    <s v="Indirecto"/>
    <s v="15. Comunidades Negras, Afrocolombianos y Palenquera (NAP) - Comunidad Raizal - Pueblos y Comunidades Indígenas - Pueblo Rrom o Gitano"/>
    <s v="TPGE(EOK).Indirecto-C15.11.Educación diferencial."/>
    <s v="No"/>
    <m/>
    <n v="258976000"/>
    <n v="337994000"/>
    <n v="332649800"/>
    <s v="01-Hacer un nuevo contrato social con igualdad de oportunidades para la inclusión social, productiva y política"/>
    <s v="22-Transformación cultural para la conciencia ambiental y el cuidado de la fauna doméstica"/>
    <s v="No aplica"/>
  </r>
  <r>
    <x v="1"/>
    <s v="010 - Sector Ambiente"/>
    <x v="0"/>
    <s v="Secretaría Distrital de Ambiente"/>
    <x v="9"/>
    <n v="2022"/>
    <s v="0126"/>
    <s v="Inversión directa"/>
    <s v="O23011601220000007657"/>
    <s v="2020110010073"/>
    <s v="Transformación cultural ambiental a partir de estrategias de educación, participación y comunicación en Bogotá"/>
    <m/>
    <m/>
    <m/>
    <m/>
    <s v="PM/0126/0106/32080067657"/>
    <s v="6 CIUDADANIA PARTICIPATIVA Y RESPONSABLE CON EL AMBIENTE"/>
    <m/>
    <m/>
    <m/>
    <s v="TPGE-Trazador Presupuestal de Grupos Étnicos"/>
    <s v="Indirecto"/>
    <s v="05. Comunidades Negras, Afrocolombianos y Palenquera (NAP) - Comunidad Raizal"/>
    <s v="TPGE(EEK).Indirecto-C05.11.Educación diferencial."/>
    <s v="No"/>
    <m/>
    <n v="258976000"/>
    <n v="337994000"/>
    <n v="332649800"/>
    <s v="01-Hacer un nuevo contrato social con igualdad de oportunidades para la inclusión social, productiva y política"/>
    <s v="22-Transformación cultural para la conciencia ambiental y el cuidado de la fauna doméstica"/>
    <s v="No aplica"/>
  </r>
  <r>
    <x v="1"/>
    <s v="010 - Sector Ambiente"/>
    <x v="0"/>
    <s v="Secretaría Distrital de Ambiente"/>
    <x v="9"/>
    <n v="2022"/>
    <s v="0126"/>
    <s v="Inversión directa"/>
    <s v="O23011605520000007805"/>
    <s v="2020110010237"/>
    <s v="Fortalecimiento de la planeación ambiental para la sostenibilidad ambiental distrital y regional Bogotá"/>
    <m/>
    <m/>
    <m/>
    <m/>
    <s v="PM/0126/0103/3010017805_x000a_"/>
    <s v="3 ASISTENCIA TÉCNICA Y ECOEFICIENCIA PARA EL DESARROLLO DISTRITAL Y REGIONAL"/>
    <m/>
    <m/>
    <m/>
    <s v="TPGE-Trazador Presupuestal de Grupos Étnicos"/>
    <s v="Indirecto"/>
    <s v="03. Pueblos y Comunidades Indígenas"/>
    <s v="TPGE(ECJ).Indirecto-C03.10.Autonomía étnica y gobierno propio."/>
    <s v="No"/>
    <m/>
    <n v="46896000"/>
    <n v="46896000"/>
    <n v="31060900"/>
    <s v="05-Construir Bogotá Región con gobierno abierto, transparente y ciudadanía consciente"/>
    <s v="52-Integración regional, distrital y local"/>
    <s v="No aplica"/>
  </r>
  <r>
    <x v="1"/>
    <s v="006 - Sector Educación"/>
    <x v="0"/>
    <s v="Universidad Distrital Francisco José de Caldas"/>
    <x v="25"/>
    <n v="2022"/>
    <s v="0230"/>
    <s v="Inversión directa"/>
    <s v="O23011601170000007866"/>
    <s v="2020110010369"/>
    <s v="Fortalecimiento a la Promoción para la Excelencia Académica."/>
    <m/>
    <m/>
    <m/>
    <m/>
    <s v="PM/0230/0101/22020517866"/>
    <s v="1- Cupo Educativo"/>
    <s v="2- Número total de estudiantes matriculados en Pregrado"/>
    <n v="27174"/>
    <n v="55770"/>
    <s v="TPGE-Trazador Presupuestal de Grupos Étnicos"/>
    <s v="Indirecto"/>
    <s v="15. Comunidades Negras, Afrocolombianos y Palenquera (NAP) - Comunidad Raizal - Pueblos y Comunidades Indígenas - Pueblo Rrom o Gitano"/>
    <s v="TPGE(EOK).Indirecto-C15.11.Educación diferencial."/>
    <s v="No"/>
    <m/>
    <n v="57000000"/>
    <n v="34459761"/>
    <n v="34459761"/>
    <s v="01-Hacer un nuevo contrato social con igualdad de oportunidades para la inclusión social, productiva y política"/>
    <s v="17-Jóvenes con capacidades: Proyecto de vida para la ciudadanía, la innovación y el trabajo del siglo XXI"/>
    <s v="No aplica"/>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58">
  <r>
    <x v="0"/>
    <x v="0"/>
    <x v="0"/>
    <s v="Secretaría Distrital de Gobierno"/>
    <x v="0"/>
    <x v="0"/>
    <x v="0"/>
    <x v="0"/>
    <x v="0"/>
    <s v="2020110010036"/>
    <s v="Fortalecimiento de la capacidad institucional y de los actores sociales para la garantía, promoción y protección de los derechos humanos en Bogotá"/>
    <s v="3. Diseñar e implementar estrategia para dar cumplimiento al Plan de Vida de la comunidad Muisca de Bosa"/>
    <n v="1"/>
    <n v="0.7"/>
    <n v="0.68"/>
    <s v="N/A"/>
    <x v="0"/>
    <x v="0"/>
    <n v="0"/>
    <n v="0"/>
    <s v="TPGE-Trazador Presupuestal de Grupos Étnicos"/>
    <x v="0"/>
    <x v="0"/>
    <x v="0"/>
    <s v="Si"/>
    <n v="1036736504"/>
    <n v="1036736504"/>
    <n v="1036736504"/>
    <n v="0"/>
    <s v="01-Hacer un nuevo contrato social con igualdad de oportunidades para la inclusión social, productiva y política"/>
    <s v="04-Prevención de la exclusión por razones étnicas, religiosas, sociales, políticas y de orientación sexual"/>
    <s v="30-Implementar el 100% de las acciones que articulen la ejecución de un (1) plan de vida de la comunidad Muisca de Bosa, a partir de la coordinación técnica de los sectores de la administración Distrital"/>
    <s v="TPGE(ECB).Directo-C03.02.Autonomía étnica y gobierno propio."/>
    <m/>
    <s v="ECB"/>
    <s v="TPGE-C03."/>
    <s v="03. Pueblos y Comunidades Indígenas"/>
    <s v="TPGE(ECB).Directo-C03.02.Autonomía étnica y gobierno propio."/>
  </r>
  <r>
    <x v="0"/>
    <x v="0"/>
    <x v="0"/>
    <s v="Secretaría Distrital de Gobierno"/>
    <x v="0"/>
    <x v="0"/>
    <x v="0"/>
    <x v="0"/>
    <x v="0"/>
    <s v="2020110010036"/>
    <s v="Fortalecimiento de la capacidad institucional y de los actores sociales para la garantía, promoción y protección de los derechos humanos en Bogotá"/>
    <s v="5. Diseñar planes para fortalecer espacios de atención diferenciada y participación para grupos étnicos"/>
    <n v="5"/>
    <n v="1"/>
    <n v="1"/>
    <s v="N/A"/>
    <x v="0"/>
    <x v="0"/>
    <n v="0"/>
    <n v="0"/>
    <s v="TPGE-Trazador Presupuestal de Grupos Étnicos"/>
    <x v="1"/>
    <x v="1"/>
    <x v="1"/>
    <s v="No"/>
    <n v="1633463100"/>
    <n v="1633463100"/>
    <n v="1621429986"/>
    <n v="0"/>
    <s v="01-Hacer un nuevo contrato social con igualdad de oportunidades para la inclusión social, productiva y política"/>
    <s v="04-Prevención de la exclusión por razones étnicas, religiosas, sociales, políticas y de orientación sexual"/>
    <s v="27-Fortalecimiento del 100% de los espacios de atención diferenciada y participación para comunidades negras, afrocolombianas, raizales, palenqueros, pueblos indígenas y pueblo gitano, para promover el goce de los derechos de los grupos étnicos y mitigar afectaciones al tejido social"/>
    <s v="TPGE(EKJ).Indirecto-C11.10.Autonomía étnica y gobierno propio."/>
    <m/>
    <s v="EKJ"/>
    <s v="TPGE-C11."/>
    <s v="11. Comunidades Negras, Afrocolombianos y Palenquera (NAP) - Comunidad Raizal - Pueblos y Comunidades Indígenas"/>
    <s v="TPGE(EKJ).Indirecto-C11.10.Autonomía étnica y gobierno propio."/>
  </r>
  <r>
    <x v="0"/>
    <x v="0"/>
    <x v="0"/>
    <s v="Secretaría Distrital de Gobierno"/>
    <x v="0"/>
    <x v="0"/>
    <x v="0"/>
    <x v="0"/>
    <x v="0"/>
    <s v="2020110010036"/>
    <s v="Fortalecimiento de la capacidad institucional y de los actores sociales para la garantía, promoción y protección de los derechos humanos en Bogotá"/>
    <s v="6. Concertar Planes de Acciones Afirmativas (PIAA) para grupos étnicos garantizando el cumplimiento de las acciones a cargo del Sector Gobierno"/>
    <n v="4"/>
    <n v="3"/>
    <n v="2.96"/>
    <s v="N/A"/>
    <x v="0"/>
    <x v="0"/>
    <n v="0"/>
    <n v="0"/>
    <s v="TPGE-Trazador Presupuestal de Grupos Étnicos"/>
    <x v="0"/>
    <x v="1"/>
    <x v="2"/>
    <s v="Si"/>
    <n v="868056089"/>
    <n v="868056089"/>
    <n v="859951357"/>
    <n v="0"/>
    <s v="01-Hacer un nuevo contrato social con igualdad de oportunidades para la inclusión social, productiva y política"/>
    <s v="04-Prevención de la exclusión por razones étnicas, religiosas, sociales, políticas y de orientación sexual"/>
    <s v="28-Implementar cuatro (4) Planes de Acciones Afirmativas - PIAA para grupos étnicos, que permitan su ejecución en articulación con los sectores de la administración Distrital"/>
    <s v="TPGE(EKB).Directo-C11.02.Autonomía étnica y gobierno propio."/>
    <m/>
    <s v="EKB"/>
    <s v="TPGE-C11."/>
    <s v="11. Comunidades Negras, Afrocolombianos y Palenquera (NAP) - Comunidad Raizal - Pueblos y Comunidades Indígenas"/>
    <s v="TPGE(EKB).Directo-C11.02.Autonomía étnica y gobierno propio."/>
  </r>
  <r>
    <x v="0"/>
    <x v="0"/>
    <x v="0"/>
    <s v="Secretaría Distrital de Gobierno"/>
    <x v="0"/>
    <x v="0"/>
    <x v="0"/>
    <x v="0"/>
    <x v="0"/>
    <s v="2020110010036"/>
    <s v="Fortalecimiento de la capacidad institucional y de los actores sociales para la garantía, promoción y protección de los derechos humanos en Bogotá"/>
    <s v="9. Realizar e implementar documentos de reformulación de políticas públicas étnicas"/>
    <n v="4"/>
    <n v="3.5"/>
    <n v="3.5"/>
    <s v="N/A"/>
    <x v="0"/>
    <x v="0"/>
    <n v="0"/>
    <n v="0"/>
    <s v="TPGE-Trazador Presupuestal de Grupos Étnicos"/>
    <x v="0"/>
    <x v="1"/>
    <x v="3"/>
    <s v="Si"/>
    <n v="2867318886"/>
    <n v="2867318886"/>
    <n v="2866137066"/>
    <n v="0"/>
    <s v="01-Hacer un nuevo contrato social con igualdad de oportunidades para la inclusión social, productiva y política"/>
    <s v="04-Prevención de la exclusión por razones étnicas, religiosas, sociales, políticas y de orientación sexual"/>
    <s v="35-Reformular cuatro (4) políticas públicas étnicas"/>
    <s v="TPGE(EKF).Directo-C11.06.Adecuación institucional y lucha contra el racismo y la discriminación."/>
    <m/>
    <s v="EKF"/>
    <s v="TPGE-C11."/>
    <s v="11. Comunidades Negras, Afrocolombianos y Palenquera (NAP) - Comunidad Raizal - Pueblos y Comunidades Indígenas"/>
    <s v="TPGE(EKF).Directo-C11.06.Adecuación institucional y lucha contra el racismo y la discriminación."/>
  </r>
  <r>
    <x v="0"/>
    <x v="1"/>
    <x v="0"/>
    <s v="Secretaría de Educación del Distrito"/>
    <x v="1"/>
    <x v="0"/>
    <x v="1"/>
    <x v="0"/>
    <x v="1"/>
    <s v="2020110010007"/>
    <s v="Servicio educativo de Cobertura con Equidad en Bogotá D.C."/>
    <s v="3. Beneficiar a Estudiantes con estrategias que iniciden en la permanencia escolar, como son gratuidad educativa, kits escolares y subsidios para uniformes para la población vulnerable focalizada que esté matriculada en las IED, estrategias educativas flexibles  y alfabetización"/>
    <n v="799374"/>
    <n v="797030"/>
    <n v="765935"/>
    <s v="N/A"/>
    <x v="0"/>
    <x v="0"/>
    <n v="0"/>
    <n v="0"/>
    <s v="TPGE-Trazador Presupuestal de Grupos Étnicos"/>
    <x v="1"/>
    <x v="2"/>
    <x v="4"/>
    <s v="No"/>
    <n v="82766745910"/>
    <n v="82766745910"/>
    <n v="82760868061"/>
    <n v="0"/>
    <s v="01-Hacer un nuevo contrato social con igualdad de oportunidades para la inclusión social, productiva y política"/>
    <s v="13-Educación para todos y todas: acceso y permanencia con equidad y énfasis en educación rural"/>
    <s v="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
    <s v="TPGE(ELK).Indirecto-C12.11.Educación diferencial."/>
    <m/>
    <s v="ELK"/>
    <s v="TPGE-C12."/>
    <s v="12. Comunidades Negras, Afrocolombianos y Palenquera (NAP) - Pueblos y Comunidades Indígenas - Pueblo Rrom o Gitano"/>
    <s v="TPGE(ELK).Indirecto-C12.11.Educación diferencial."/>
  </r>
  <r>
    <x v="0"/>
    <x v="1"/>
    <x v="0"/>
    <s v="Secretaría de Educación del Distrito"/>
    <x v="1"/>
    <x v="0"/>
    <x v="1"/>
    <x v="0"/>
    <x v="2"/>
    <s v="2020110010003"/>
    <s v="Fortalecimiento del bienestar de los estudiantes matriculados en el sistema educativo oficial a través del fomento de estilos de vida saludable, alimentación escolar y movilidad escolar en Bogotá"/>
    <s v="1. Beneficiar a Estudiantes matriculados en los colegios públicos urbanos y rurales de Bogotá D.C. con complementos alimentarios en sus diferentes modalidades."/>
    <n v="743095"/>
    <n v="743085"/>
    <n v="729598"/>
    <s v="N/A"/>
    <x v="0"/>
    <x v="0"/>
    <n v="0"/>
    <n v="0"/>
    <s v="TPGE-Trazador Presupuestal de Grupos Étnicos"/>
    <x v="1"/>
    <x v="3"/>
    <x v="5"/>
    <s v="No"/>
    <n v="530723867080"/>
    <n v="530723867080"/>
    <n v="530723866939"/>
    <n v="0"/>
    <s v="01-Hacer un nuevo contrato social con igualdad de oportunidades para la inclusión social, productiva y política"/>
    <s v="13-Educación para todos y todas: acceso y permanencia con equidad y énfasis en educación rural"/>
    <s v="88-100% de colegios públicos con bienestar estudiantil de calidad con alimentación escolar y aumentando progresivamente la comida caliente en los colegios con jornada única"/>
    <s v="TPGE(EOO).Indirecto-C15.15.Calidad de vida."/>
    <m/>
    <s v="EOO"/>
    <s v="TPGE-C15."/>
    <s v="15. Comunidades Negras, Afrocolombianos y Palenquera (NAP) - Comunidad Raizal - Pueblos y Comunidades Indígenas - Pueblo Rrom o Gitano"/>
    <s v="TPGE(EOO).Indirecto-C15.15.Calidad de vida."/>
  </r>
  <r>
    <x v="0"/>
    <x v="1"/>
    <x v="0"/>
    <s v="Secretaría de Educación del Distrito"/>
    <x v="1"/>
    <x v="0"/>
    <x v="1"/>
    <x v="0"/>
    <x v="2"/>
    <s v="2020110010003"/>
    <s v="Fortalecimiento del bienestar de los estudiantes matriculados en el sistema educativo oficial a través del fomento de estilos de vida saludable, alimentación escolar y movilidad escolar en Bogotá"/>
    <s v="2. Garantizar acompañamiento al Porcentaje de colegios públicos urbanos o rurales de Bogotá D.C con:  acompañamiento pedagógico, cobertura de seguro estudiantil y ARL."/>
    <n v="100"/>
    <n v="100"/>
    <n v="100"/>
    <s v="N/A"/>
    <x v="0"/>
    <x v="0"/>
    <n v="0"/>
    <n v="0"/>
    <s v="TPGE-Trazador Presupuestal de Grupos Étnicos"/>
    <x v="1"/>
    <x v="3"/>
    <x v="6"/>
    <s v="No"/>
    <n v="23318560814"/>
    <n v="23318560814"/>
    <n v="23317476868"/>
    <n v="0"/>
    <s v="01-Hacer un nuevo contrato social con igualdad de oportunidades para la inclusión social, productiva y política"/>
    <s v="13-Educación para todos y todas: acceso y permanencia con equidad y énfasis en educación rural"/>
    <s v="87-100% de colegios públicos acompañados en el fomento de estilos de vida saludable, con énfasis en alimentación y nutrición saludable, movilidad sostenible y prevención de accidentes"/>
    <s v="TPGE(EOK).Indirecto-C15.11.Educación diferencial."/>
    <m/>
    <s v="EOK"/>
    <s v="TPGE-C15."/>
    <s v="15. Comunidades Negras, Afrocolombianos y Palenquera (NAP) - Comunidad Raizal - Pueblos y Comunidades Indígenas - Pueblo Rrom o Gitano"/>
    <s v="TPGE(EOK).Indirecto-C15.11.Educación diferencial."/>
  </r>
  <r>
    <x v="0"/>
    <x v="1"/>
    <x v="0"/>
    <s v="Secretaría de Educación del Distrito"/>
    <x v="1"/>
    <x v="0"/>
    <x v="1"/>
    <x v="0"/>
    <x v="3"/>
    <s v="2020110010076"/>
    <s v="Fortalecimiento de la política de educación inclusiva para poblaciones y grupos de especial protección constitucional de Bogotá D.C."/>
    <s v="4. Realizar Colegios &quot;acompañamiento, asistencia y seguimiento para promover y fortalecer la educación intercultural con grupos étnicos, la Cátedra de Estudios Afrocolombianos, y los procesos de prevención y atención a situaciones de racismo y discriminación étnico-racial."/>
    <n v="90"/>
    <n v="90"/>
    <n v="90"/>
    <s v="N/A"/>
    <x v="0"/>
    <x v="0"/>
    <n v="0"/>
    <n v="0"/>
    <s v="TPGE-Trazador Presupuestal de Grupos Étnicos"/>
    <x v="0"/>
    <x v="3"/>
    <x v="7"/>
    <s v="Si"/>
    <n v="2430169401"/>
    <n v="2430169401"/>
    <n v="2429646467"/>
    <n v="0"/>
    <s v="01-Hacer un nuevo contrato social con igualdad de oportunidades para la inclusión social, productiva y política"/>
    <s v="14-Formación integral: más y mejor tiempo en los colegios"/>
    <s v="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
    <s v="TPGE(EOA).Directo-C15.01.Prácticas culturales con enfoque étnico diferencial."/>
    <m/>
    <s v="EOA"/>
    <s v="TPGE-C15."/>
    <s v="15. Comunidades Negras, Afrocolombianos y Palenquera (NAP) - Comunidad Raizal - Pueblos y Comunidades Indígenas - Pueblo Rrom o Gitano"/>
    <s v="TPGE(EOA).Directo-C15.01.Prácticas culturales con enfoque étnico diferencial."/>
  </r>
  <r>
    <x v="0"/>
    <x v="1"/>
    <x v="0"/>
    <s v="Secretaría de Educación del Distrito"/>
    <x v="1"/>
    <x v="0"/>
    <x v="1"/>
    <x v="0"/>
    <x v="4"/>
    <s v="2020110010020"/>
    <s v="Implementación del programa de innovación y transformación pedagógica en los colegios públicos para el cierre de brechas educativas de Bogotá D.C."/>
    <s v="1. Asesorar Colegios para la resignficación del PEI y curriculos."/>
    <n v="364"/>
    <n v="364"/>
    <n v="362"/>
    <s v="N/A"/>
    <x v="0"/>
    <x v="0"/>
    <n v="0"/>
    <n v="0"/>
    <s v="TPGE-Trazador Presupuestal de Grupos Étnicos"/>
    <x v="1"/>
    <x v="3"/>
    <x v="8"/>
    <s v="No"/>
    <n v="5369372233"/>
    <n v="5369372233"/>
    <n v="5317787832"/>
    <n v="0"/>
    <s v="01-Hacer un nuevo contrato social con igualdad de oportunidades para la inclusión social, productiva y política"/>
    <s v="16-Transformación pedagógica y mejoramiento de la gestión educativa. Es con los maestros y maestras"/>
    <s v="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s v="TPGE(EOI).Indirecto-C15.09.Prácticas culturales con enfoque étnico diferencial."/>
    <m/>
    <s v="EOI"/>
    <s v="TPGE-C15."/>
    <s v="15. Comunidades Negras, Afrocolombianos y Palenquera (NAP) - Comunidad Raizal - Pueblos y Comunidades Indígenas - Pueblo Rrom o Gitano"/>
    <s v="TPGE(EOI).Indirecto-C15.09.Prácticas culturales con enfoque étnico diferencial."/>
  </r>
  <r>
    <x v="0"/>
    <x v="1"/>
    <x v="0"/>
    <s v="Secretaría de Educación del Distrito"/>
    <x v="1"/>
    <x v="0"/>
    <x v="1"/>
    <x v="0"/>
    <x v="4"/>
    <s v="2020110010020"/>
    <s v="Implementación del programa de innovación y transformación pedagógica en los colegios públicos para el cierre de brechas educativas de Bogotá D.C."/>
    <s v="3. Fortalecer Colegios en los ambientes de aprendizaje para responder a los cambios sociales, culturales y económicos del Siglo XXI"/>
    <n v="320"/>
    <n v="240"/>
    <n v="240"/>
    <s v="N/A"/>
    <x v="0"/>
    <x v="0"/>
    <n v="0"/>
    <n v="0"/>
    <s v="TPGE-Trazador Presupuestal de Grupos Étnicos"/>
    <x v="1"/>
    <x v="3"/>
    <x v="9"/>
    <s v="No"/>
    <n v="18174930100"/>
    <n v="18174930100"/>
    <n v="18157158767"/>
    <n v="0"/>
    <s v="01-Hacer un nuevo contrato social con igualdad de oportunidades para la inclusión social, productiva y política"/>
    <s v="16-Transformación pedagógica y mejoramiento de la gestión educativa. Es con los maestros y maestras"/>
    <s v="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s v="TPGE(EON).Indirecto-C15.14.Adecuación institucional y lucha contra el racismo y la discriminación."/>
    <m/>
    <s v="EON"/>
    <s v="TPGE-C15."/>
    <s v="15. Comunidades Negras, Afrocolombianos y Palenquera (NAP) - Comunidad Raizal - Pueblos y Comunidades Indígenas - Pueblo Rrom o Gitano"/>
    <s v="TPGE(EON).Indirecto-C15.14.Adecuación institucional y lucha contra el racismo y la discriminación."/>
  </r>
  <r>
    <x v="0"/>
    <x v="1"/>
    <x v="0"/>
    <s v="Secretaría de Educación del Distrito"/>
    <x v="1"/>
    <x v="0"/>
    <x v="1"/>
    <x v="0"/>
    <x v="4"/>
    <s v="2020110010020"/>
    <s v="Implementación del programa de innovación y transformación pedagógica en los colegios públicos para el cierre de brechas educativas de Bogotá D.C."/>
    <s v="7. Implementar Docentes estrategias de formación inicial, permanente y posgradual para maestras, maestros y directivos docentes."/>
    <n v="6000"/>
    <n v="2817"/>
    <n v="2803"/>
    <s v="N/A"/>
    <x v="0"/>
    <x v="0"/>
    <n v="0"/>
    <n v="0"/>
    <s v="TPGE-Trazador Presupuestal de Grupos Étnicos"/>
    <x v="1"/>
    <x v="4"/>
    <x v="10"/>
    <s v="No"/>
    <n v="16934103019"/>
    <n v="16934103019"/>
    <n v="16891899686"/>
    <n v="0"/>
    <s v="01-Hacer un nuevo contrato social con igualdad de oportunidades para la inclusión social, productiva y política"/>
    <s v="16-Transformación pedagógica y mejoramiento de la gestión educativa. Es con los maestros y maestras"/>
    <s v="107-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gradual, especialmente en maestrías y 2.000 en estrategias de reconocimiento, formación permanente, innovación e investigación"/>
    <s v="TPGE(EFI).Indirecto-C06.09.Prácticas culturales con enfoque étnico diferencial."/>
    <m/>
    <s v="EFI"/>
    <s v="TPGE-C06."/>
    <s v="06. Comunidades Negras, Afrocolombianos y Palenquera (NAP) - Pueblos y Comunidades Indígenas"/>
    <s v="TPGE(EFI).Indirecto-C06.09.Prácticas culturales con enfoque étnico diferencial."/>
  </r>
  <r>
    <x v="0"/>
    <x v="1"/>
    <x v="0"/>
    <s v="Secretaría de Educación del Distrito"/>
    <x v="1"/>
    <x v="0"/>
    <x v="1"/>
    <x v="0"/>
    <x v="5"/>
    <s v="2020110010023"/>
    <s v="Fortalecimiento de las competencias de los jóvenes de media del distrito para afrontar los retos del siglo XXI en Bogotá D.C."/>
    <s v="6. Implementar Localidades la Estrategia de Orientación socio ocupacional articulando las acciones propias, con las Direcciones Locales de Educación, el sector productivo y aliados estratégicos de las localidades."/>
    <n v="17"/>
    <n v="15"/>
    <n v="15"/>
    <s v="N/A"/>
    <x v="0"/>
    <x v="0"/>
    <n v="0"/>
    <n v="0"/>
    <s v="TPGE-Trazador Presupuestal de Grupos Étnicos"/>
    <x v="1"/>
    <x v="5"/>
    <x v="11"/>
    <s v="No"/>
    <n v="453693000"/>
    <n v="453693000"/>
    <n v="453693000"/>
    <n v="0"/>
    <s v="01-Hacer un nuevo contrato social con igualdad de oportunidades para la inclusión social, productiva y política"/>
    <s v="17-Jóvenes con capacidades: Proyecto de vida para la ciudadanía, la innovación y el trabajo del siglo XXI"/>
    <s v="112-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
    <s v="TPGE(EHK).Indirecto-C08.11.Educación diferencial."/>
    <m/>
    <s v="EHK"/>
    <s v="TPGE-C08."/>
    <s v="08. Comunidad Raizal  - Pueblos y Comunidades Indígenas"/>
    <s v="TPGE(EHK).Indirecto-C08.11.Educación diferencial."/>
  </r>
  <r>
    <x v="0"/>
    <x v="1"/>
    <x v="0"/>
    <s v="Secretaría de Educación del Distrito"/>
    <x v="1"/>
    <x v="0"/>
    <x v="1"/>
    <x v="0"/>
    <x v="6"/>
    <s v="2020110010009"/>
    <s v="Implementación del Programa integral de educación socioemocional, ciudadana y construcción de escuelas como territorios de paz en Bogotá D.C."/>
    <s v="2. Apoyar y acompañar a Colegios En el desarrollo de  iniciativas ciudadanas para la construcción de escuelas como territorios de paz,  que valoran la diversidad del territorio y fomentan el relacionamiento basado en la verdad, el perdón, la restauración, la reconciliación y la no repetición."/>
    <n v="400"/>
    <n v="359"/>
    <n v="359"/>
    <s v="N/A"/>
    <x v="0"/>
    <x v="0"/>
    <n v="0"/>
    <n v="0"/>
    <s v="TPGE-Trazador Presupuestal de Grupos Étnicos"/>
    <x v="1"/>
    <x v="6"/>
    <x v="12"/>
    <s v="No"/>
    <n v="3057173200"/>
    <n v="3057173200"/>
    <n v="3057111801"/>
    <n v="0"/>
    <s v="03-Inspirar confianza y legitimidad para vivir sin miedo y ser epicentro de cultura ciudadana, paz y reconciliación"/>
    <s v="39-Bogotá territorio de paz y atención integral a las víctimas del conflicto armado"/>
    <s v="302-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
    <s v="TPGE(EAN).Indirecto-C01.14.Adecuación institucional y lucha contra el racismo y la discriminación."/>
    <m/>
    <s v="EAN"/>
    <s v="TPGE-C01."/>
    <s v="01. Comunidades Negras, Afrocolombianos y Palenquera (NAP)"/>
    <s v="TPGE(EAN).Indirecto-C01.14.Adecuación institucional y lucha contra el racismo y la discriminación."/>
  </r>
  <r>
    <x v="0"/>
    <x v="1"/>
    <x v="0"/>
    <s v="Secretaría de Educación del Distrito"/>
    <x v="1"/>
    <x v="0"/>
    <x v="1"/>
    <x v="0"/>
    <x v="6"/>
    <s v="2020110010009"/>
    <s v="Implementación del Programa integral de educación socioemocional, ciudadana y construcción de escuelas como territorios de paz en Bogotá D.C."/>
    <s v="4. Promover con Colegios El desarrollo de  acciones de sensibilización con las familias de las comunidades educativas que fomenten el ejecicio del derecho a la educación de las niñas, niños y adolescentes y construir redes de apoyo entre las familias de las con el fin de definir y fortalecer acciones para la gestión de conflictos intrafamiliares."/>
    <n v="400"/>
    <n v="324"/>
    <n v="324"/>
    <s v="N/A"/>
    <x v="0"/>
    <x v="0"/>
    <n v="0"/>
    <n v="0"/>
    <s v="TPGE-Trazador Presupuestal de Grupos Étnicos"/>
    <x v="1"/>
    <x v="6"/>
    <x v="12"/>
    <s v="No"/>
    <n v="1107275400"/>
    <n v="1107275400"/>
    <n v="1107275400"/>
    <n v="0"/>
    <s v="03-Inspirar confianza y legitimidad para vivir sin miedo y ser epicentro de cultura ciudadana, paz y reconciliación"/>
    <s v="39-Bogotá territorio de paz y atención integral a las víctimas del conflicto armado"/>
    <s v="303-Incentivar la creación en el las 20 localidades de escuelas de padres y redes de aprendizaje y práctica constituidas por padres, madres y cuidadores, en las que se generen procesos formativos y se compartan experiencias de crianza, como parte del programa Integral de Educación Socioemocional, Ciudadana y Construcción de Escuelas Como Territorios de Paz"/>
    <s v="TPGE(EAN).Indirecto-C01.14.Adecuación institucional y lucha contra el racismo y la discriminación."/>
    <m/>
    <s v="EAN"/>
    <s v="TPGE-C01."/>
    <s v="01. Comunidades Negras, Afrocolombianos y Palenquera (NAP)"/>
    <s v="TPGE(EAN).Indirecto-C01.14.Adecuación institucional y lucha contra el racismo y la discriminación."/>
  </r>
  <r>
    <x v="0"/>
    <x v="1"/>
    <x v="0"/>
    <s v="Secretaría de Educación del Distrito"/>
    <x v="1"/>
    <x v="0"/>
    <x v="1"/>
    <x v="0"/>
    <x v="7"/>
    <s v="2020110010010"/>
    <s v="Implementación del programa niñas y niños educan a los adultos en Bogotá D.C."/>
    <s v="1. Promover en Colegios Iniciativas, lideradas por niñas y niños que resignifiquen su voz en la transformación cultural de la ciudad y fortalezcan el desarrollo de iniciativas ciudadanas."/>
    <n v="365"/>
    <n v="206"/>
    <n v="206"/>
    <s v="N/A"/>
    <x v="0"/>
    <x v="0"/>
    <n v="0"/>
    <n v="0"/>
    <s v="TPGE-Trazador Presupuestal de Grupos Étnicos"/>
    <x v="1"/>
    <x v="7"/>
    <x v="13"/>
    <s v="No"/>
    <n v="1047169500"/>
    <n v="1047169500"/>
    <n v="1047169478"/>
    <n v="0"/>
    <s v="05-Construir Bogotá Región con gobierno abierto, transparente y ciudadanía consciente"/>
    <s v="51-Gobierno Abierto"/>
    <s v="430-Las niñas y los niños educan a los adultos: 1000 iniciativas documentadas y lideradas por niñas y niños que inciden en el modelo y gobierno de ciudad, comparten sus experiencias para el aprendizaje de los adultos y habitan los espacios de la ciudad de forma segura y protegida"/>
    <s v="TPGE(EDN).Indirecto-C04.14.Adecuación institucional y lucha contra el racismo y la discriminación."/>
    <m/>
    <s v="EDN"/>
    <s v="TPGE-C04."/>
    <s v="04. Pueblo Rrom o Gitano"/>
    <s v="TPGE(EDN).Indirecto-C04.14.Adecuación institucional y lucha contra el racismo y la discriminación."/>
  </r>
  <r>
    <x v="0"/>
    <x v="2"/>
    <x v="0"/>
    <s v="Secretaría Distrital de Movilidad"/>
    <x v="2"/>
    <x v="0"/>
    <x v="2"/>
    <x v="0"/>
    <x v="8"/>
    <s v="2020110010119"/>
    <s v="Desarrollo de Lineamientos estratégicos e insumos con enfoques diferenciales para mejorar la movilidad en Bogotá"/>
    <s v="1. Desarrollar el % de las acciones que permitan implementar una política tarifaria mas incluyente y sostenible"/>
    <n v="100"/>
    <n v="35"/>
    <n v="35"/>
    <s v="N/A"/>
    <x v="0"/>
    <x v="0"/>
    <n v="0"/>
    <n v="0"/>
    <s v="TPGE-Trazador Presupuestal de Grupos Étnicos"/>
    <x v="1"/>
    <x v="3"/>
    <x v="5"/>
    <s v="No"/>
    <n v="317949172"/>
    <n v="317949172"/>
    <n v="317949172"/>
    <n v="0"/>
    <s v="01-Hacer un nuevo contrato social con igualdad de oportunidades para la inclusión social, productiva y política"/>
    <s v="01-Subsidios y transferencias para la equidad"/>
    <s v="1-Diseñar e implementar 4 fuentes de fondeo para el SITP y el Sector Movilidad"/>
    <s v="TPGE(EOO).Indirecto-C15.15.Calidad de vida."/>
    <m/>
    <s v="EOO"/>
    <s v="TPGE-C15."/>
    <s v="15. Comunidades Negras, Afrocolombianos y Palenquera (NAP) - Comunidad Raizal - Pueblos y Comunidades Indígenas - Pueblo Rrom o Gitano"/>
    <s v="TPGE(EOO).Indirecto-C15.15.Calidad de vida."/>
  </r>
  <r>
    <x v="0"/>
    <x v="2"/>
    <x v="0"/>
    <s v="Secretaría Distrital de Movilidad"/>
    <x v="2"/>
    <x v="0"/>
    <x v="2"/>
    <x v="0"/>
    <x v="9"/>
    <s v="2020110010080"/>
    <s v="Consolidación del programa niñas y niños primero para mejorar las experiencias de viaje de la población estudiantil en Bogotá"/>
    <s v="1. Realizar de viajes de acompañamiento a niñas, niños y adolescentes de los colegios distritales con el proyecto Al Colegio en Bici durante el cuatrienio."/>
    <n v="3000000"/>
    <n v="550814"/>
    <n v="550814"/>
    <s v="N/A"/>
    <x v="0"/>
    <x v="0"/>
    <n v="0"/>
    <n v="0"/>
    <s v="TPGE-Trazador Presupuestal de Grupos Étnicos"/>
    <x v="1"/>
    <x v="3"/>
    <x v="5"/>
    <s v="No"/>
    <n v="4051748775"/>
    <n v="4051748775"/>
    <n v="4051606085"/>
    <n v="0"/>
    <s v="04-Hacer de Bogotá Región un modelo de movilidad multimodal, incluyente y sostenible"/>
    <s v="49-Movilidad segura, sostenible y accesible"/>
    <s v="379-Consolidar y reforzar el programa de movilidad Niños y Niñas Primero con el fin de aumentar el número de beneficiados y facilitar el acceso a la educación de niñas, niños y adolescentes"/>
    <s v="TPGE(EOO).Indirecto-C15.15.Calidad de vida."/>
    <m/>
    <s v="EOO"/>
    <s v="TPGE-C15."/>
    <s v="15. Comunidades Negras, Afrocolombianos y Palenquera (NAP) - Comunidad Raizal - Pueblos y Comunidades Indígenas - Pueblo Rrom o Gitano"/>
    <s v="TPGE(EOO).Indirecto-C15.15.Calidad de vida."/>
  </r>
  <r>
    <x v="0"/>
    <x v="2"/>
    <x v="0"/>
    <s v="Secretaría Distrital de Movilidad"/>
    <x v="2"/>
    <x v="0"/>
    <x v="2"/>
    <x v="0"/>
    <x v="9"/>
    <s v="2020110010080"/>
    <s v="Consolidación del programa niñas y niños primero para mejorar las experiencias de viaje de la población estudiantil en Bogotá"/>
    <s v="2. Realizar viajes de acompañamiento a niñas, niños y adolescentes de los colegios distritales con el proyecto Ciempiés para el cuatrienio."/>
    <n v="490500"/>
    <n v="158591"/>
    <n v="158591"/>
    <s v="N/A"/>
    <x v="0"/>
    <x v="0"/>
    <n v="0"/>
    <n v="0"/>
    <s v="TPGE-Trazador Presupuestal de Grupos Étnicos"/>
    <x v="1"/>
    <x v="3"/>
    <x v="5"/>
    <s v="No"/>
    <n v="1586447332"/>
    <n v="1586447332"/>
    <n v="1557789284"/>
    <n v="0"/>
    <s v="04-Hacer de Bogotá Región un modelo de movilidad multimodal, incluyente y sostenible"/>
    <s v="49-Movilidad segura, sostenible y accesible"/>
    <s v="379-Consolidar y reforzar el programa de movilidad Niños y Niñas Primero con el fin de aumentar el número de beneficiados y facilitar el acceso a la educación de niñas, niños y adolescentes"/>
    <s v="TPGE(EOO).Indirecto-C15.15.Calidad de vida."/>
    <m/>
    <s v="EOO"/>
    <s v="TPGE-C15."/>
    <s v="15. Comunidades Negras, Afrocolombianos y Palenquera (NAP) - Comunidad Raizal - Pueblos y Comunidades Indígenas - Pueblo Rrom o Gitano"/>
    <s v="TPGE(EOO).Indirecto-C15.15.Calidad de vida."/>
  </r>
  <r>
    <x v="0"/>
    <x v="2"/>
    <x v="0"/>
    <s v="Secretaría Distrital de Movilidad"/>
    <x v="2"/>
    <x v="0"/>
    <x v="2"/>
    <x v="0"/>
    <x v="10"/>
    <s v="2020110010114"/>
    <s v="Fortalecimiento de la comunicación y la cultura para la movilidad como elementos constructivos y pedagógicos del nuevo contrato social en Bogotá"/>
    <s v="2. Implementar el % de las estrategias de cultura ciudadana definidas para el sistema de movilidad con enfoque diferencial, de género y territorial."/>
    <n v="100"/>
    <n v="30"/>
    <n v="30"/>
    <s v="N/A"/>
    <x v="0"/>
    <x v="0"/>
    <n v="0"/>
    <n v="0"/>
    <s v="TPGE-Trazador Presupuestal de Grupos Étnicos"/>
    <x v="1"/>
    <x v="3"/>
    <x v="9"/>
    <s v="No"/>
    <n v="2520198244"/>
    <n v="2520198244"/>
    <n v="2472695035"/>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s v="TPGE(EON).Indirecto-C15.14.Adecuación institucional y lucha contra el racismo y la discriminación."/>
    <m/>
    <s v="EON"/>
    <s v="TPGE-C15."/>
    <s v="15. Comunidades Negras, Afrocolombianos y Palenquera (NAP) - Comunidad Raizal - Pueblos y Comunidades Indígenas - Pueblo Rrom o Gitano"/>
    <s v="TPGE(EON).Indirecto-C15.14.Adecuación institucional y lucha contra el racismo y la discriminación."/>
  </r>
  <r>
    <x v="0"/>
    <x v="2"/>
    <x v="0"/>
    <s v="Secretaría Distrital de Movilidad"/>
    <x v="2"/>
    <x v="0"/>
    <x v="2"/>
    <x v="0"/>
    <x v="10"/>
    <s v="2020110010114"/>
    <s v="Fortalecimiento de la comunicación y la cultura para la movilidad como elementos constructivos y pedagógicos del nuevo contrato social en Bogotá"/>
    <s v="3. Implementar y evaluar el % de las campañas de cultura para la movilidad diseñadas."/>
    <n v="100"/>
    <n v="30"/>
    <n v="30"/>
    <s v="N/A"/>
    <x v="0"/>
    <x v="0"/>
    <n v="0"/>
    <n v="0"/>
    <s v="TPGE-Trazador Presupuestal de Grupos Étnicos"/>
    <x v="1"/>
    <x v="3"/>
    <x v="9"/>
    <s v="No"/>
    <n v="1220795256"/>
    <n v="1220795256"/>
    <n v="1205795256"/>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s v="TPGE(EON).Indirecto-C15.14.Adecuación institucional y lucha contra el racismo y la discriminación."/>
    <m/>
    <s v="EON"/>
    <s v="TPGE-C15."/>
    <s v="15. Comunidades Negras, Afrocolombianos y Palenquera (NAP) - Comunidad Raizal - Pueblos y Comunidades Indígenas - Pueblo Rrom o Gitano"/>
    <s v="TPGE(EON).Indirecto-C15.14.Adecuación institucional y lucha contra el racismo y la discriminación."/>
  </r>
  <r>
    <x v="0"/>
    <x v="2"/>
    <x v="0"/>
    <s v="Secretaría Distrital de Movilidad"/>
    <x v="2"/>
    <x v="0"/>
    <x v="2"/>
    <x v="0"/>
    <x v="10"/>
    <s v="2020110010114"/>
    <s v="Fortalecimiento de la comunicación y la cultura para la movilidad como elementos constructivos y pedagógicos del nuevo contrato social en Bogotá"/>
    <s v="4. Ejecutar y evaluar el % de las estrategias de pedagogía y educación vial diseñadas"/>
    <n v="100"/>
    <n v="30"/>
    <n v="30"/>
    <s v="N/A"/>
    <x v="0"/>
    <x v="0"/>
    <n v="0"/>
    <n v="0"/>
    <s v="TPGE-Trazador Presupuestal de Grupos Étnicos"/>
    <x v="1"/>
    <x v="3"/>
    <x v="9"/>
    <s v="No"/>
    <n v="1119531500"/>
    <n v="1119531500"/>
    <n v="1119531500"/>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s v="TPGE(EON).Indirecto-C15.14.Adecuación institucional y lucha contra el racismo y la discriminación."/>
    <m/>
    <s v="EON"/>
    <s v="TPGE-C15."/>
    <s v="15. Comunidades Negras, Afrocolombianos y Palenquera (NAP) - Comunidad Raizal - Pueblos y Comunidades Indígenas - Pueblo Rrom o Gitano"/>
    <s v="TPGE(EON).Indirecto-C15.14.Adecuación institucional y lucha contra el racismo y la discriminación."/>
  </r>
  <r>
    <x v="0"/>
    <x v="2"/>
    <x v="0"/>
    <s v="Secretaría Distrital de Movilidad"/>
    <x v="2"/>
    <x v="0"/>
    <x v="2"/>
    <x v="0"/>
    <x v="11"/>
    <s v="2021110010003"/>
    <s v="Consolidación del Centro de Orientación a Víctimas de Siniestros Viales de Bogotá"/>
    <s v="1. Consolidar servicio integral a víctimas directas e indirectas de siniestros viales a partir de los componentes sociales, jurídicos y psicológicos."/>
    <n v="1"/>
    <n v="1"/>
    <n v="1"/>
    <s v="N/A"/>
    <x v="0"/>
    <x v="0"/>
    <n v="0"/>
    <n v="0"/>
    <s v="TPGE-Trazador Presupuestal de Grupos Étnicos"/>
    <x v="1"/>
    <x v="3"/>
    <x v="14"/>
    <s v="No"/>
    <n v="1561598274"/>
    <n v="1561598274"/>
    <n v="1561598274"/>
    <n v="0"/>
    <s v="04-Hacer de Bogotá Región un modelo de movilidad multimodal, incluyente y sostenible"/>
    <s v="49-Movilidad segura, sostenible y accesible"/>
    <s v="389-Implementar y operar el Centro de Orientación a Victimas por Siniestros Viales"/>
    <s v="TPGE(EOJ).Indirecto-C15.10.Autonomía étnica y gobierno propio."/>
    <m/>
    <s v="EOJ"/>
    <s v="TPGE-C15."/>
    <s v="15. Comunidades Negras, Afrocolombianos y Palenquera (NAP) - Comunidad Raizal - Pueblos y Comunidades Indígenas - Pueblo Rrom o Gitano"/>
    <s v="TPGE(EOJ).Indirecto-C15.10.Autonomía étnica y gobierno propio."/>
  </r>
  <r>
    <x v="0"/>
    <x v="2"/>
    <x v="0"/>
    <s v="Secretaría Distrital de Movilidad"/>
    <x v="2"/>
    <x v="0"/>
    <x v="2"/>
    <x v="0"/>
    <x v="11"/>
    <s v="2021110010003"/>
    <s v="Consolidación del Centro de Orientación a Víctimas de Siniestros Viales de Bogotá"/>
    <s v="2. Implementar el por ciento de las acciones programadas en la estrategia de generación de conocimiento de las dinámicas y problemáticas sociales, psicológicas y jurídicas que se vinculan con las situaciones generadas por los siniestros viales."/>
    <n v="100"/>
    <n v="25"/>
    <n v="25"/>
    <s v="N/A"/>
    <x v="0"/>
    <x v="0"/>
    <n v="0"/>
    <n v="0"/>
    <s v="TPGE-Trazador Presupuestal de Grupos Étnicos"/>
    <x v="1"/>
    <x v="3"/>
    <x v="14"/>
    <s v="No"/>
    <n v="214112652"/>
    <n v="214112652"/>
    <n v="214112452"/>
    <n v="0"/>
    <s v="04-Hacer de Bogotá Región un modelo de movilidad multimodal, incluyente y sostenible"/>
    <s v="49-Movilidad segura, sostenible y accesible"/>
    <s v="389-Implementar y operar el Centro de Orientación a Victimas por Siniestros Viales"/>
    <s v="TPGE(EOJ).Indirecto-C15.10.Autonomía étnica y gobierno propio."/>
    <m/>
    <s v="EOJ"/>
    <s v="TPGE-C15."/>
    <s v="15. Comunidades Negras, Afrocolombianos y Palenquera (NAP) - Comunidad Raizal - Pueblos y Comunidades Indígenas - Pueblo Rrom o Gitano"/>
    <s v="TPGE(EOJ).Indirecto-C15.10.Autonomía étnica y gobierno propio."/>
  </r>
  <r>
    <x v="0"/>
    <x v="2"/>
    <x v="0"/>
    <s v="Secretaría Distrital de Movilidad"/>
    <x v="2"/>
    <x v="0"/>
    <x v="2"/>
    <x v="0"/>
    <x v="12"/>
    <s v="2020110010112"/>
    <s v="Implementación de estrategias de participación ciudadana para una movilidad segura, incluyente, sostenible y accesible en Bogotá"/>
    <s v="2. Implementar estrategia de formación ciudadana"/>
    <n v="1"/>
    <n v="0.25"/>
    <n v="0.25"/>
    <s v="N/A"/>
    <x v="0"/>
    <x v="0"/>
    <n v="0"/>
    <n v="0"/>
    <s v="TPGE-Trazador Presupuestal de Grupos Étnicos"/>
    <x v="1"/>
    <x v="3"/>
    <x v="14"/>
    <s v="No"/>
    <n v="2233354090"/>
    <n v="2233354090"/>
    <n v="2233354090"/>
    <n v="0"/>
    <s v="05-Construir Bogotá Región con gobierno abierto, transparente y ciudadanía consciente"/>
    <s v="51-Gobierno Abierto"/>
    <s v="413-Diseñar y ejecutar una estrategia para la participación ciudadana incidente, orientada a promover dinámicas de movilidad segura, incluyente, sostenible y accesible"/>
    <s v="TPGE(EOJ).Indirecto-C15.10.Autonomía étnica y gobierno propio."/>
    <m/>
    <s v="EOJ"/>
    <s v="TPGE-C15."/>
    <s v="15. Comunidades Negras, Afrocolombianos y Palenquera (NAP) - Comunidad Raizal - Pueblos y Comunidades Indígenas - Pueblo Rrom o Gitano"/>
    <s v="TPGE(EOJ).Indirecto-C15.10.Autonomía étnica y gobierno propio."/>
  </r>
  <r>
    <x v="0"/>
    <x v="3"/>
    <x v="0"/>
    <s v="Secretaría Distrital de Desarrollo Económico"/>
    <x v="3"/>
    <x v="0"/>
    <x v="3"/>
    <x v="0"/>
    <x v="13"/>
    <s v="2020110010354"/>
    <s v=" Mejoramiento del empleo incluyente y pertinente en Bogotá"/>
    <s v="1. Promover empleos para personas"/>
    <n v="177094"/>
    <n v="80000"/>
    <n v="25339"/>
    <s v="N/A"/>
    <x v="0"/>
    <x v="0"/>
    <n v="0"/>
    <n v="0"/>
    <s v="TPGE-Trazador Presupuestal de Grupos Étnicos"/>
    <x v="1"/>
    <x v="3"/>
    <x v="15"/>
    <s v="No"/>
    <n v="72907170730"/>
    <n v="72907170730"/>
    <n v="72379375900"/>
    <n v="0"/>
    <s v="01-Hacer un nuevo contrato social con igualdad de oportunidades para la inclusión social, productiva y política"/>
    <s v="18-Cierre de brechas para la inclusión productiva urbano rural"/>
    <s v="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
    <s v="TPGE(EOM).Indirecto-C15.13.Economía propia."/>
    <m/>
    <s v="EOM"/>
    <s v="TPGE-C15."/>
    <s v="15. Comunidades Negras, Afrocolombianos y Palenquera (NAP) - Comunidad Raizal - Pueblos y Comunidades Indígenas - Pueblo Rrom o Gitano"/>
    <s v="TPGE(EOM).Indirecto-C15.13.Economía propia."/>
  </r>
  <r>
    <x v="0"/>
    <x v="3"/>
    <x v="0"/>
    <s v="Secretaría Distrital de Desarrollo Económico"/>
    <x v="3"/>
    <x v="0"/>
    <x v="3"/>
    <x v="0"/>
    <x v="13"/>
    <s v="2020110010354"/>
    <s v=" Mejoramiento del empleo incluyente y pertinente en Bogotá"/>
    <s v="2. Promover empleos para mujeres"/>
    <n v="20188"/>
    <n v="4351"/>
    <n v="13919"/>
    <s v="N/A"/>
    <x v="0"/>
    <x v="0"/>
    <n v="0"/>
    <n v="0"/>
    <s v="TPGE-Trazador Presupuestal de Grupos Étnicos"/>
    <x v="1"/>
    <x v="3"/>
    <x v="15"/>
    <s v="No"/>
    <n v="20511612097"/>
    <n v="20511612097"/>
    <n v="20501612097"/>
    <n v="0"/>
    <s v="01-Hacer un nuevo contrato social con igualdad de oportunidades para la inclusión social, productiva y política"/>
    <s v="18-Cierre de brechas para la inclusión productiva urbano rural"/>
    <s v="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
    <s v="TPGE(EOM).Indirecto-C15.13.Economía propia."/>
    <m/>
    <s v="EOM"/>
    <s v="TPGE-C15."/>
    <s v="15. Comunidades Negras, Afrocolombianos y Palenquera (NAP) - Comunidad Raizal - Pueblos y Comunidades Indígenas - Pueblo Rrom o Gitano"/>
    <s v="TPGE(EOM).Indirecto-C15.13.Economía propia."/>
  </r>
  <r>
    <x v="0"/>
    <x v="3"/>
    <x v="0"/>
    <s v="Secretaría Distrital de Desarrollo Económico"/>
    <x v="3"/>
    <x v="0"/>
    <x v="3"/>
    <x v="0"/>
    <x v="13"/>
    <s v="2020110010354"/>
    <s v=" Mejoramiento del empleo incluyente y pertinente en Bogotá"/>
    <s v="3. Promover empleos para jóvenes"/>
    <n v="11450"/>
    <n v="1423"/>
    <n v="15697"/>
    <s v="N/A"/>
    <x v="0"/>
    <x v="0"/>
    <n v="0"/>
    <n v="0"/>
    <s v="TPGE-Trazador Presupuestal de Grupos Étnicos"/>
    <x v="1"/>
    <x v="3"/>
    <x v="15"/>
    <s v="No"/>
    <n v="20445730506"/>
    <n v="20445730506"/>
    <n v="20435730507"/>
    <n v="0"/>
    <s v="01-Hacer un nuevo contrato social con igualdad de oportunidades para la inclusión social, productiva y política"/>
    <s v="18-Cierre de brechas para la inclusión productiva urbano rural"/>
    <s v="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
    <s v="TPGE(EOM).Indirecto-C15.13.Economía propia."/>
    <m/>
    <s v="EOM"/>
    <s v="TPGE-C15."/>
    <s v="15. Comunidades Negras, Afrocolombianos y Palenquera (NAP) - Comunidad Raizal - Pueblos y Comunidades Indígenas - Pueblo Rrom o Gitano"/>
    <s v="TPGE(EOM).Indirecto-C15.13.Economía propia."/>
  </r>
  <r>
    <x v="0"/>
    <x v="3"/>
    <x v="0"/>
    <s v="Secretaría Distrital de Desarrollo Económico"/>
    <x v="3"/>
    <x v="0"/>
    <x v="3"/>
    <x v="0"/>
    <x v="13"/>
    <s v="2020110010354"/>
    <s v=" Mejoramiento del empleo incluyente y pertinente en Bogotá"/>
    <s v="5. Formar al menos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
    <n v="50000"/>
    <n v="15578"/>
    <n v="9154"/>
    <s v="N/A"/>
    <x v="0"/>
    <x v="0"/>
    <n v="0"/>
    <n v="0"/>
    <s v="TPGE-Trazador Presupuestal de Grupos Étnicos"/>
    <x v="1"/>
    <x v="3"/>
    <x v="15"/>
    <s v="No"/>
    <n v="11040266667"/>
    <n v="11040266667"/>
    <n v="11040266667"/>
    <n v="0"/>
    <s v="01-Hacer un nuevo contrato social con igualdad de oportunidades para la inclusión social, productiva y política"/>
    <s v="18-Cierre de brechas para la inclusión productiva urbano rural"/>
    <s v="119-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s v="TPGE(EOM).Indirecto-C15.13.Economía propia."/>
    <m/>
    <s v="EOM"/>
    <s v="TPGE-C15."/>
    <s v="15. Comunidades Negras, Afrocolombianos y Palenquera (NAP) - Comunidad Raizal - Pueblos y Comunidades Indígenas - Pueblo Rrom o Gitano"/>
    <s v="TPGE(EOM).Indirecto-C15.13.Economía propia."/>
  </r>
  <r>
    <x v="0"/>
    <x v="3"/>
    <x v="0"/>
    <s v="Secretaría Distrital de Desarrollo Económico"/>
    <x v="3"/>
    <x v="0"/>
    <x v="3"/>
    <x v="0"/>
    <x v="14"/>
    <s v="2020110010363"/>
    <s v="Fortalecimiento del crecimiento empresarial en los emprendedores y las mipymes de Bogotá"/>
    <s v="1. Desarrollar habiliddaes financieras  en empresarios de unidades de micro, pequeña o mediana empresa, negocios, pequeños comercios, unidades productivas aglomeradas y/o emprendimientos por subsistencia"/>
    <n v="16483"/>
    <n v="3913"/>
    <n v="4348"/>
    <s v="N/A"/>
    <x v="0"/>
    <x v="0"/>
    <n v="0"/>
    <n v="0"/>
    <s v="TPGE-Trazador Presupuestal de Grupos Étnicos"/>
    <x v="1"/>
    <x v="3"/>
    <x v="15"/>
    <s v="No"/>
    <n v="1080781600"/>
    <n v="1080781600"/>
    <n v="1070781600"/>
    <n v="0"/>
    <s v="01-Hacer un nuevo contrato social con igualdad de oportunidades para la inclusión social, productiva y política"/>
    <s v="18-Cierre de brechas para la inclusión productiva urbano rural"/>
    <s v="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
    <s v="TPGE(EOM).Indirecto-C15.13.Economía propia."/>
    <m/>
    <s v="EOM"/>
    <s v="TPGE-C15."/>
    <s v="15. Comunidades Negras, Afrocolombianos y Palenquera (NAP) - Comunidad Raizal - Pueblos y Comunidades Indígenas - Pueblo Rrom o Gitano"/>
    <s v="TPGE(EOM).Indirecto-C15.13.Economía propia."/>
  </r>
  <r>
    <x v="0"/>
    <x v="3"/>
    <x v="0"/>
    <s v="Secretaría Distrital de Desarrollo Económico"/>
    <x v="3"/>
    <x v="0"/>
    <x v="3"/>
    <x v="0"/>
    <x v="14"/>
    <s v="2020110010363"/>
    <s v="Fortalecimiento del crecimiento empresarial en los emprendedores y las mipymes de Bogotá"/>
    <s v="4. Apoyar financieramente a unidades de micro, pequeña o mediana empresa, negocios, pequeños comercios, unidades productivas aglomeradas y/o emprendimientos por subsistencia, que permitan su liquidez y la conservación de los empleos o que ayude a crecer y consolidar sus negocios, disminuyendo la exposición a la tasa de mortalidad empresarial en el marco de la reactivación económica de la ciudad"/>
    <n v="73900"/>
    <n v="29772"/>
    <n v="1426"/>
    <s v="N/A"/>
    <x v="0"/>
    <x v="0"/>
    <n v="0"/>
    <n v="0"/>
    <s v="TPGE-Trazador Presupuestal de Grupos Étnicos"/>
    <x v="1"/>
    <x v="2"/>
    <x v="16"/>
    <s v="No"/>
    <n v="35967817554"/>
    <n v="35967817554"/>
    <n v="32827105220"/>
    <n v="0"/>
    <s v="01-Hacer un nuevo contrato social con igualdad de oportunidades para la inclusión social, productiva y política"/>
    <s v="18-Cierre de brechas para la inclusión productiva urbano rural"/>
    <s v="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
    <s v="TPGE(ELM).Indirecto-C12.13.Economía propia."/>
    <m/>
    <s v="ELM"/>
    <s v="TPGE-C12."/>
    <s v="12. Comunidades Negras, Afrocolombianos y Palenquera (NAP) - Pueblos y Comunidades Indígenas - Pueblo Rrom o Gitano"/>
    <s v="TPGE(ELM).Indirecto-C12.13.Economía propia."/>
  </r>
  <r>
    <x v="0"/>
    <x v="3"/>
    <x v="0"/>
    <s v="Secretaría Distrital de Desarrollo Económico"/>
    <x v="3"/>
    <x v="0"/>
    <x v="3"/>
    <x v="0"/>
    <x v="15"/>
    <s v="2020110010362"/>
    <s v="Fortalecer el entorno económico de los emprendimientos de alto impacto y las Mipymes, frente a la emergencia sanitaria en Bogotá"/>
    <s v="9. Birndar acceso a mecanis de financiaón a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
    <n v="1354"/>
    <n v="336"/>
    <n v="0"/>
    <s v="N/A"/>
    <x v="0"/>
    <x v="0"/>
    <n v="0"/>
    <n v="0"/>
    <s v="TPGE-Trazador Presupuestal de Grupos Étnicos"/>
    <x v="1"/>
    <x v="0"/>
    <x v="17"/>
    <s v="No"/>
    <n v="3861768327"/>
    <n v="3861768327"/>
    <n v="3361777817"/>
    <n v="0"/>
    <s v="01-Hacer un nuevo contrato social con igualdad de oportunidades para la inclusión social, productiva y política"/>
    <s v="25-Bogotá región productiva y competitiva"/>
    <s v="180-Brindar acceso a mecanismos de financiación a 3.700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
    <s v="TPGE(ECM).Indirecto-C03.13.Economía propia."/>
    <m/>
    <s v="ECM"/>
    <s v="TPGE-C03."/>
    <s v="03. Pueblos y Comunidades Indígenas"/>
    <s v="TPGE(ECM).Indirecto-C03.13.Economía propia."/>
  </r>
  <r>
    <x v="0"/>
    <x v="3"/>
    <x v="0"/>
    <s v="Secretaría Distrital de Desarrollo Económico"/>
    <x v="3"/>
    <x v="0"/>
    <x v="3"/>
    <x v="0"/>
    <x v="16"/>
    <s v="2020110010336"/>
    <s v="Fortalecimiento del comercio exterior, la productividad y el posicionamiento de Bogotá."/>
    <s v="3. Apoyar empresas para su vinculación a mercados internacionales y a la gestión exportadora."/>
    <n v="250"/>
    <n v="31"/>
    <n v="31"/>
    <s v="N/A"/>
    <x v="0"/>
    <x v="0"/>
    <n v="0"/>
    <n v="0"/>
    <s v="TPGE-Trazador Presupuestal de Grupos Étnicos"/>
    <x v="1"/>
    <x v="8"/>
    <x v="18"/>
    <s v="No"/>
    <n v="473774957"/>
    <n v="473774957"/>
    <n v="473774957"/>
    <n v="0"/>
    <s v="01-Hacer un nuevo contrato social con igualdad de oportunidades para la inclusión social, productiva y política"/>
    <s v="25-Bogotá región productiva y competitiva"/>
    <s v="177-Abrir nuevos mercados/segmentos comerciales para al menos 100 empresas, mipymes y/o emprendimientos con potencial exportador y atracción de eventos, que permita la reactivación económica local"/>
    <s v="TPGE(EJM).Indirecto-C10.13.Economía propia."/>
    <m/>
    <s v="EJM"/>
    <s v="TPGE-C10."/>
    <s v="10. Pueblos y Comunidades Indígenas - Pueblo Rrom o Gitano"/>
    <s v="TPGE(EJM).Indirecto-C10.13.Economía propia."/>
  </r>
  <r>
    <x v="0"/>
    <x v="3"/>
    <x v="0"/>
    <s v="Secretaría Distrital de Desarrollo Económico"/>
    <x v="3"/>
    <x v="0"/>
    <x v="3"/>
    <x v="0"/>
    <x v="17"/>
    <s v="2020110010328"/>
    <s v="Desarrollo de alternativas productivas para fortalecer la sostenibilidad ambiental, productiva y comercial de los sistemas productivos de la ruralidad de Bogotá D.C."/>
    <s v="2. Vincular actores de interés, en alternativas económicas, mediante el acompañamiento y consolidación de encadenamientos comerciales"/>
    <n v="250"/>
    <n v="75"/>
    <n v="0"/>
    <s v="N/A"/>
    <x v="0"/>
    <x v="0"/>
    <n v="0"/>
    <n v="0"/>
    <s v="TPGE-Trazador Presupuestal de Grupos Étnicos"/>
    <x v="1"/>
    <x v="4"/>
    <x v="19"/>
    <s v="No"/>
    <n v="765970008"/>
    <n v="765970008"/>
    <n v="758368341"/>
    <n v="0"/>
    <s v="01-Hacer un nuevo contrato social con igualdad de oportunidades para la inclusión social, productiva y política"/>
    <s v="25-Bogotá región productiva y competitiva"/>
    <s v="186-Vincular al menos 750 hogares y/o unidades productivas a procesos productivos sostenibles y sustentables y de comercialización en el sector rural"/>
    <s v="TPGE(EFM).Indirecto-C06.13.Economía propia."/>
    <m/>
    <s v="EFM"/>
    <s v="TPGE-C06."/>
    <s v="06. Comunidades Negras, Afrocolombianos y Palenquera (NAP) - Pueblos y Comunidades Indígenas"/>
    <s v="TPGE(EFM).Indirecto-C06.13.Economía propia."/>
  </r>
  <r>
    <x v="0"/>
    <x v="3"/>
    <x v="0"/>
    <s v="Secretaría Distrital de Desarrollo Económico"/>
    <x v="3"/>
    <x v="0"/>
    <x v="3"/>
    <x v="0"/>
    <x v="18"/>
    <s v="2020110010327"/>
    <s v="Incremento de la sostenibilidad del Sistema de Abastecimiento y Distribución de Alimentos de Bogotá."/>
    <s v="1. Realizar mercados campesinos en sus diferentes modalidades"/>
    <n v="1813"/>
    <n v="457"/>
    <n v="496"/>
    <s v="N/A"/>
    <x v="0"/>
    <x v="0"/>
    <n v="0"/>
    <n v="0"/>
    <s v="TPGE-Trazador Presupuestal de Grupos Étnicos"/>
    <x v="1"/>
    <x v="4"/>
    <x v="19"/>
    <s v="No"/>
    <n v="1560655790"/>
    <n v="1560655790"/>
    <n v="1542947123"/>
    <n v="0"/>
    <s v="01-Hacer un nuevo contrato social con igualdad de oportunidades para la inclusión social, productiva y política"/>
    <s v="25-Bogotá región productiva y competitiva"/>
    <s v="184-Organizar al menos 1.600 mercados campesinos, que hagan parte de circuitos económicos"/>
    <s v="TPGE(EFM).Indirecto-C06.13.Economía propia."/>
    <m/>
    <s v="EFM"/>
    <s v="TPGE-C06."/>
    <s v="06. Comunidades Negras, Afrocolombianos y Palenquera (NAP) - Pueblos y Comunidades Indígenas"/>
    <s v="TPGE(EFM).Indirecto-C06.13.Economía propia."/>
  </r>
  <r>
    <x v="0"/>
    <x v="3"/>
    <x v="0"/>
    <s v="Secretaría Distrital de Desarrollo Económico"/>
    <x v="3"/>
    <x v="0"/>
    <x v="3"/>
    <x v="0"/>
    <x v="18"/>
    <s v="2020110010327"/>
    <s v="Incremento de la sostenibilidad del Sistema de Abastecimiento y Distribución de Alimentos de Bogotá."/>
    <s v="2. Fortalecer actores del SADA que se vinculen al programa de Fortalecimiento"/>
    <n v="8000"/>
    <n v="2000"/>
    <n v="482"/>
    <s v="N/A"/>
    <x v="0"/>
    <x v="0"/>
    <n v="0"/>
    <n v="0"/>
    <s v="TPGE-Trazador Presupuestal de Grupos Étnicos"/>
    <x v="1"/>
    <x v="4"/>
    <x v="19"/>
    <s v="No"/>
    <n v="2711873551"/>
    <n v="2711873551"/>
    <n v="2701556885"/>
    <n v="0"/>
    <s v="01-Hacer un nuevo contrato social con igualdad de oportunidades para la inclusión social, productiva y política"/>
    <s v="25-Bogotá región productiva y competitiva"/>
    <s v="182-Fortalecer al menos 8.000 actores del Sistema de Abastecimiento Distrital de Alimentos, especialmente a los campesinos, y el fortalecimiento de sus organizaciones sociales"/>
    <s v="TPGE(EFM).Indirecto-C06.13.Economía propia."/>
    <m/>
    <s v="EFM"/>
    <s v="TPGE-C06."/>
    <s v="06. Comunidades Negras, Afrocolombianos y Palenquera (NAP) - Pueblos y Comunidades Indígenas"/>
    <s v="TPGE(EFM).Indirecto-C06.13.Economía propia."/>
  </r>
  <r>
    <x v="0"/>
    <x v="3"/>
    <x v="0"/>
    <s v="Secretaría Distrital de Desarrollo Económico"/>
    <x v="3"/>
    <x v="0"/>
    <x v="3"/>
    <x v="0"/>
    <x v="19"/>
    <s v="2020110010334"/>
    <s v="Fortalecimiento de la productividad, competitividad e innovación del tejido empresarial de Bogotá"/>
    <s v="2. Fortalecer empresas En elementos de Ciencia, Tecnología e Innovación, con alto potencial de transformación y sofisticación empresarial"/>
    <n v="2346"/>
    <n v="410"/>
    <n v="0"/>
    <s v="N/A"/>
    <x v="0"/>
    <x v="0"/>
    <n v="0"/>
    <n v="0"/>
    <s v="TPGE-Trazador Presupuestal de Grupos Étnicos"/>
    <x v="1"/>
    <x v="8"/>
    <x v="18"/>
    <s v="No"/>
    <n v="1250000000"/>
    <n v="1250000000"/>
    <n v="1250000000"/>
    <n v="0"/>
    <s v="01-Hacer un nuevo contrato social con igualdad de oportunidades para la inclusión social, productiva y política"/>
    <s v="25-Bogotá región productiva y competitiva"/>
    <s v="180-Brindar acceso a mecanismos de financiación a 3.700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
    <s v="TPGE(EJM).Indirecto-C10.13.Economía propia."/>
    <m/>
    <s v="EJM"/>
    <s v="TPGE-C10."/>
    <s v="10. Pueblos y Comunidades Indígenas - Pueblo Rrom o Gitano"/>
    <s v="TPGE(EJM).Indirecto-C10.13.Economía propia."/>
  </r>
  <r>
    <x v="0"/>
    <x v="4"/>
    <x v="0"/>
    <s v="Secretaría Distrital del Hábitat"/>
    <x v="4"/>
    <x v="0"/>
    <x v="4"/>
    <x v="0"/>
    <x v="20"/>
    <s v="2020110010292"/>
    <s v="Mejoramiento de vivienda - modalidad de habitabilidad mediante asignación e implementación de subsidio en Bogotá"/>
    <s v="1. asignar subsidios subsidios para mejoramiento de vivienda."/>
    <n v="4500"/>
    <n v="723"/>
    <n v="723"/>
    <s v="N/A"/>
    <x v="0"/>
    <x v="0"/>
    <n v="0"/>
    <n v="0"/>
    <s v="TPGE-Trazador Presupuestal de Grupos Étnicos"/>
    <x v="1"/>
    <x v="6"/>
    <x v="20"/>
    <s v="No"/>
    <n v="2442696932"/>
    <n v="2442696932"/>
    <n v="2410966002"/>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s v="TPGE(EAO).Indirecto-C01.15.Calidad de vida."/>
    <m/>
    <s v="EAO"/>
    <s v="TPGE-C01."/>
    <s v="01. Comunidades Negras, Afrocolombianos y Palenquera (NAP)"/>
    <s v="TPGE(EAO).Indirecto-C01.15.Calidad de vida."/>
  </r>
  <r>
    <x v="0"/>
    <x v="4"/>
    <x v="0"/>
    <s v="Secretaría Distrital del Hábitat"/>
    <x v="4"/>
    <x v="0"/>
    <x v="4"/>
    <x v="0"/>
    <x v="21"/>
    <s v="2020110010298"/>
    <s v="Generación de mecanismos para facilitar el acceso a una solución de vivienda a hogares vulnerables en Bogotá."/>
    <s v="1. Beneficiar hogares con subsidios para adquisición de vivienda VIS y VIP."/>
    <n v="15851"/>
    <n v="3599"/>
    <n v="3599"/>
    <s v="N/A"/>
    <x v="0"/>
    <x v="0"/>
    <n v="0"/>
    <n v="0"/>
    <s v="TPGE-Trazador Presupuestal de Grupos Étnicos"/>
    <x v="1"/>
    <x v="6"/>
    <x v="20"/>
    <s v="No"/>
    <n v="44902039381"/>
    <n v="44902039381"/>
    <n v="44896243047"/>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s v="TPGE(EAO).Indirecto-C01.15.Calidad de vida."/>
    <m/>
    <s v="EAO"/>
    <s v="TPGE-C01."/>
    <s v="01. Comunidades Negras, Afrocolombianos y Palenquera (NAP)"/>
    <s v="TPGE(EAO).Indirecto-C01.15.Calidad de vida."/>
  </r>
  <r>
    <x v="0"/>
    <x v="4"/>
    <x v="0"/>
    <s v="Secretaría Distrital del Hábitat"/>
    <x v="4"/>
    <x v="0"/>
    <x v="4"/>
    <x v="0"/>
    <x v="21"/>
    <s v="2020110010298"/>
    <s v="Generación de mecanismos para facilitar el acceso a una solución de vivienda a hogares vulnerables en Bogotá."/>
    <s v="4. Beneficiar hogares con subsidios de arrendamiento del programa mi ahorro mi hogar en el marco de los servicios financieros para adquisición de vivienda "/>
    <n v="4185"/>
    <n v="3319"/>
    <n v="3319"/>
    <s v="N/A"/>
    <x v="0"/>
    <x v="0"/>
    <n v="0"/>
    <n v="0"/>
    <s v="TPGE-Trazador Presupuestal de Grupos Étnicos"/>
    <x v="1"/>
    <x v="6"/>
    <x v="20"/>
    <s v="No"/>
    <n v="8324856119"/>
    <n v="8324856119"/>
    <n v="8319321686"/>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s v="TPGE(EAO).Indirecto-C01.15.Calidad de vida."/>
    <m/>
    <s v="EAO"/>
    <s v="TPGE-C01."/>
    <s v="01. Comunidades Negras, Afrocolombianos y Palenquera (NAP)"/>
    <s v="TPGE(EAO).Indirecto-C01.15.Calidad de vida."/>
  </r>
  <r>
    <x v="0"/>
    <x v="4"/>
    <x v="0"/>
    <s v="Secretaría Distrital del Hábitat"/>
    <x v="4"/>
    <x v="0"/>
    <x v="4"/>
    <x v="0"/>
    <x v="22"/>
    <s v="2020110010288"/>
    <s v="Desarrollo de estrategias de innovación social y comunicación para el fortalecimiento de la participación en temas Hábitat en Bogotá"/>
    <s v="5. Ejecutar estrategias para el fortalecimiento de la participación ciudadana en los temas estratégicos del sector"/>
    <n v="6"/>
    <n v="4"/>
    <n v="4"/>
    <s v="N/A"/>
    <x v="0"/>
    <x v="0"/>
    <n v="0"/>
    <n v="0"/>
    <s v="TPGE-Trazador Presupuestal de Grupos Étnicos"/>
    <x v="1"/>
    <x v="4"/>
    <x v="21"/>
    <s v="No"/>
    <n v="9526494000"/>
    <n v="9526494000"/>
    <n v="9526290431"/>
    <n v="0"/>
    <s v="01-Hacer un nuevo contrato social con igualdad de oportunidades para la inclusión social, productiva y política"/>
    <s v="21-Creación y vida cotidiana: Apropiación ciudadana del arte, la cultura y el patrimonio, para la democracia cultural"/>
    <s v="146-Diseñar e implementar estrategias de innovación social y comunicación a partir de un enfoque de sistema de cuidado, convivencia, participación y cultura ciudadana"/>
    <s v="TPGE(EFN).Indirecto-C06.14.Adecuación institucional y lucha contra el racismo y la discriminación."/>
    <m/>
    <s v="EFN"/>
    <s v="TPGE-C06."/>
    <s v="06. Comunidades Negras, Afrocolombianos y Palenquera (NAP) - Pueblos y Comunidades Indígenas"/>
    <s v="TPGE(EFN).Indirecto-C06.14.Adecuación institucional y lucha contra el racismo y la discriminación."/>
  </r>
  <r>
    <x v="0"/>
    <x v="5"/>
    <x v="0"/>
    <s v="Secretaría Distrital de Cultura, Recreación y Deporte"/>
    <x v="5"/>
    <x v="0"/>
    <x v="5"/>
    <x v="0"/>
    <x v="23"/>
    <s v="2020110010198"/>
    <s v="Fortalecimiento estratégico de la gestión cultural territorial, poblacional y de la participación incidente en Bogotá"/>
    <s v="3. Concertar e implementar procesos para el fortalecimiento, reconocimiento,  valoración  y la pervivencia cultural de los grupos étnicos, etários y sectores sociales."/>
    <n v="23"/>
    <n v="23"/>
    <n v="23"/>
    <s v="N/A"/>
    <x v="0"/>
    <x v="0"/>
    <n v="0"/>
    <n v="0"/>
    <s v="TPGE-Trazador Presupuestal de Grupos Étnicos"/>
    <x v="1"/>
    <x v="3"/>
    <x v="8"/>
    <s v="No"/>
    <n v="3397326491"/>
    <n v="3397326491"/>
    <n v="3397253885"/>
    <n v="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s v="TPGE(EOI).Indirecto-C15.09.Prácticas culturales con enfoque étnico diferencial."/>
    <m/>
    <s v="EOI"/>
    <s v="TPGE-C15."/>
    <s v="15. Comunidades Negras, Afrocolombianos y Palenquera (NAP) - Comunidad Raizal - Pueblos y Comunidades Indígenas - Pueblo Rrom o Gitano"/>
    <s v="TPGE(EOI).Indirecto-C15.09.Prácticas culturales con enfoque étnico diferencial."/>
  </r>
  <r>
    <x v="0"/>
    <x v="5"/>
    <x v="0"/>
    <s v="Secretaría Distrital de Cultura, Recreación y Deporte"/>
    <x v="5"/>
    <x v="0"/>
    <x v="5"/>
    <x v="0"/>
    <x v="24"/>
    <s v="2020110010200"/>
    <s v="Transformación social y cultural de entornos y territorios para la construcción de paz en Bogotá"/>
    <s v="1. Adelantar procesos de concertación y articulación interinstirucional con comunidades y líderes para promover el ejercicio de los derechos culturales en territorios."/>
    <n v="10"/>
    <n v="10"/>
    <n v="10"/>
    <s v="N/A"/>
    <x v="0"/>
    <x v="0"/>
    <n v="0"/>
    <n v="0"/>
    <s v="TPGE-Trazador Presupuestal de Grupos Étnicos"/>
    <x v="1"/>
    <x v="3"/>
    <x v="8"/>
    <s v="No"/>
    <n v="311763486"/>
    <n v="311763486"/>
    <n v="311230987"/>
    <n v="0"/>
    <s v="03-Inspirar confianza y legitimidad para vivir sin miedo y ser epicentro de cultura ciudadana, paz y reconciliación"/>
    <s v="45-Espacio público más seguro y construido colectivamente"/>
    <s v="333-Generar una (1) estrategia para las prácticas culturales, artísticas y patrimoniales en espacios identificados como entornos conflictivos"/>
    <s v="TPGE(EOI).Indirecto-C15.09.Prácticas culturales con enfoque étnico diferencial."/>
    <m/>
    <s v="EOI"/>
    <s v="TPGE-C15."/>
    <s v="15. Comunidades Negras, Afrocolombianos y Palenquera (NAP) - Comunidad Raizal - Pueblos y Comunidades Indígenas - Pueblo Rrom o Gitano"/>
    <s v="TPGE(EOI).Indirecto-C15.09.Prácticas culturales con enfoque étnico diferencial."/>
  </r>
  <r>
    <x v="0"/>
    <x v="6"/>
    <x v="0"/>
    <s v="Secretaría Distrital de la Mujer"/>
    <x v="6"/>
    <x v="0"/>
    <x v="6"/>
    <x v="0"/>
    <x v="25"/>
    <s v="2020110010283"/>
    <s v="Desarrollo de capacidades para aumentar la autonomía y empoderamiento de las mujeres en toda su diversidad en Bogotá"/>
    <s v="1. Formar mujeres en sus derechos a través de procesos de desarrollo de capacidades en el uso TIC."/>
    <n v="26100"/>
    <n v="7000"/>
    <n v="7401"/>
    <s v="N/A"/>
    <x v="0"/>
    <x v="0"/>
    <n v="0"/>
    <n v="0"/>
    <s v="TPGE-Trazador Presupuestal de Grupos Étnicos"/>
    <x v="1"/>
    <x v="3"/>
    <x v="22"/>
    <s v="No"/>
    <n v="2314660065"/>
    <n v="2314660065"/>
    <n v="2256973757"/>
    <n v="0"/>
    <s v="01-Hacer un nuevo contrato social con igualdad de oportunidades para la inclusión social, productiva y política"/>
    <s v="02-Igualdad de oportunidades y desarrollo de capacidades para las mujeres"/>
    <s v="9-Aumentar en un 30% el número de mujeres formadas en los centros de inclusión digital"/>
    <s v="TPGE(EOP).Indirecto-C15.16.Mujeres."/>
    <m/>
    <s v="EOP"/>
    <s v="TPGE-C15."/>
    <s v="15. Comunidades Negras, Afrocolombianos y Palenquera (NAP) - Comunidad Raizal - Pueblos y Comunidades Indígenas - Pueblo Rrom o Gitano"/>
    <s v="TPGE(EOP).Indirecto-C15.16.Mujeres."/>
  </r>
  <r>
    <x v="0"/>
    <x v="6"/>
    <x v="0"/>
    <s v="Secretaría Distrital de la Mujer"/>
    <x v="6"/>
    <x v="0"/>
    <x v="6"/>
    <x v="0"/>
    <x v="25"/>
    <s v="2020110010283"/>
    <s v="Desarrollo de capacidades para aumentar la autonomía y empoderamiento de las mujeres en toda su diversidad en Bogotá"/>
    <s v="2. Diseñar contenidos para el desarrollo de capacidades socioemocionales, técnicas y digitales de las mujeres, en toda su diversidad"/>
    <n v="13"/>
    <n v="4"/>
    <n v="4"/>
    <s v="N/A"/>
    <x v="0"/>
    <x v="0"/>
    <n v="0"/>
    <n v="0"/>
    <s v="TPGE-Trazador Presupuestal de Grupos Étnicos"/>
    <x v="1"/>
    <x v="3"/>
    <x v="22"/>
    <s v="No"/>
    <n v="280463582"/>
    <n v="280463582"/>
    <n v="280463582"/>
    <n v="0"/>
    <s v="01-Hacer un nuevo contrato social con igualdad de oportunidades para la inclusión social, productiva y política"/>
    <s v="02-Igualdad de oportunidades y desarrollo de capacidades para las mujeres"/>
    <s v="10-Diseñar y acompañar la estrategia de emprendimiento y empleabilidad para la autonomía económica de las mujeres"/>
    <s v="TPGE(EOP).Indirecto-C15.16.Mujeres."/>
    <m/>
    <s v="EOP"/>
    <s v="TPGE-C15."/>
    <s v="15. Comunidades Negras, Afrocolombianos y Palenquera (NAP) - Comunidad Raizal - Pueblos y Comunidades Indígenas - Pueblo Rrom o Gitano"/>
    <s v="TPGE(EOP).Indirecto-C15.16.Mujeres."/>
  </r>
  <r>
    <x v="0"/>
    <x v="6"/>
    <x v="0"/>
    <s v="Secretaría Distrital de la Mujer"/>
    <x v="6"/>
    <x v="0"/>
    <x v="6"/>
    <x v="0"/>
    <x v="25"/>
    <s v="2020110010283"/>
    <s v="Desarrollo de capacidades para aumentar la autonomía y empoderamiento de las mujeres en toda su diversidad en Bogotá"/>
    <s v="3. Diseñar e implementar estrategía para el desarrollo de capacidades sociomecionales y técnicas de las mujeres en toda su diversidad para su emprendimiento y empleabilidad."/>
    <n v="1"/>
    <n v="0.2"/>
    <n v="0.2"/>
    <s v="N/A"/>
    <x v="0"/>
    <x v="0"/>
    <n v="0"/>
    <n v="0"/>
    <s v="TPGE-Trazador Presupuestal de Grupos Étnicos"/>
    <x v="1"/>
    <x v="9"/>
    <x v="23"/>
    <s v="No"/>
    <n v="1600135353"/>
    <n v="1600135353"/>
    <n v="1600135353"/>
    <n v="0"/>
    <s v="01-Hacer un nuevo contrato social con igualdad de oportunidades para la inclusión social, productiva y política"/>
    <s v="02-Igualdad de oportunidades y desarrollo de capacidades para las mujeres"/>
    <s v="10-Diseñar y acompañar la estrategia de emprendimiento y empleabilidad para la autonomía económica de las mujeres"/>
    <s v="TPGE(ENP).Indirecto-C14.16.Mujeres."/>
    <m/>
    <s v="ENP"/>
    <s v="TPGE-C14."/>
    <s v="14. Comunidad Raizal - Pueblos y Comunidades Indígenas - Pueblo Rrom o Gitano"/>
    <s v="TPGE(ENP).Indirecto-C14.16.Mujeres."/>
  </r>
  <r>
    <x v="0"/>
    <x v="6"/>
    <x v="0"/>
    <s v="Secretaría Distrital de la Mujer"/>
    <x v="6"/>
    <x v="0"/>
    <x v="6"/>
    <x v="0"/>
    <x v="26"/>
    <s v="2020110010318"/>
    <s v="Implementación de la Estrategia de Territorialización de la Política Pública de Mujeres y Equidad de Género a través de las Casas de Igualdad de Oportunidades para las Mujeres en Bogotá"/>
    <s v="3. Adelantar proceso de asistencia técnica y fortalecimiento a procesos organizativos de mujeres"/>
    <n v="1"/>
    <n v="1"/>
    <n v="1"/>
    <s v="N/A"/>
    <x v="0"/>
    <x v="0"/>
    <n v="0"/>
    <n v="0"/>
    <s v="TPGE-Trazador Presupuestal de Grupos Étnicos"/>
    <x v="1"/>
    <x v="8"/>
    <x v="24"/>
    <s v="No"/>
    <n v="850283434"/>
    <n v="850283434"/>
    <n v="841375501"/>
    <n v="0"/>
    <s v="01-Hacer un nuevo contrato social con igualdad de oportunidades para la inclusión social, productiva y política"/>
    <s v="02-Igualdad de oportunidades y desarrollo de capacidades para las mujeres"/>
    <s v="11-Territorializar la política pública de mujeres y equidad de género a través de las Casas de Igualdad de Oportunidades en las 20 localidades"/>
    <s v="TPGE(EJP).Indirecto-C10.16.Mujeres."/>
    <m/>
    <s v="EJP"/>
    <s v="TPGE-C10."/>
    <s v="10. Pueblos y Comunidades Indígenas - Pueblo Rrom o Gitano"/>
    <s v="TPGE(EJP).Indirecto-C10.16.Mujeres."/>
  </r>
  <r>
    <x v="0"/>
    <x v="6"/>
    <x v="0"/>
    <s v="Secretaría Distrital de la Mujer"/>
    <x v="6"/>
    <x v="0"/>
    <x v="6"/>
    <x v="0"/>
    <x v="27"/>
    <s v="2020110010382"/>
    <s v="Implementación de acciones afirmativas dirigidas a las mujeres con enfoque diferencial y de género en Bogotá"/>
    <s v="1. Elaborar e implementar lineamientos con enfoques de derechos de las mujeres, de género y diferencia"/>
    <n v="3"/>
    <n v="0.55000000000000004"/>
    <n v="0.55000000000000004"/>
    <s v="N/A"/>
    <x v="0"/>
    <x v="0"/>
    <n v="0"/>
    <n v="0"/>
    <s v="TPGE-Trazador Presupuestal de Grupos Étnicos"/>
    <x v="1"/>
    <x v="3"/>
    <x v="22"/>
    <s v="No"/>
    <n v="934510488"/>
    <n v="934510488"/>
    <n v="934510488"/>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s v="TPGE(EOP).Indirecto-C15.16.Mujeres."/>
    <m/>
    <s v="EOP"/>
    <s v="TPGE-C15."/>
    <s v="15. Comunidades Negras, Afrocolombianos y Palenquera (NAP) - Comunidad Raizal - Pueblos y Comunidades Indígenas - Pueblo Rrom o Gitano"/>
    <s v="TPGE(EOP).Indirecto-C15.16.Mujeres."/>
  </r>
  <r>
    <x v="0"/>
    <x v="6"/>
    <x v="0"/>
    <s v="Secretaría Distrital de la Mujer"/>
    <x v="6"/>
    <x v="0"/>
    <x v="6"/>
    <x v="0"/>
    <x v="27"/>
    <s v="2020110010382"/>
    <s v="Implementación de acciones afirmativas dirigidas a las mujeres con enfoque diferencial y de género en Bogotá"/>
    <s v="2. Implementar estrategias con enfoque diferencial para mujeres en su diversidad"/>
    <n v="3"/>
    <n v="0.9"/>
    <n v="0.9"/>
    <s v="N/A"/>
    <x v="0"/>
    <x v="0"/>
    <n v="0"/>
    <n v="0"/>
    <s v="TPGE-Trazador Presupuestal de Grupos Étnicos"/>
    <x v="1"/>
    <x v="3"/>
    <x v="22"/>
    <s v="No"/>
    <n v="1001672824"/>
    <n v="1001672824"/>
    <n v="1001395994"/>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s v="TPGE(EOP).Indirecto-C15.16.Mujeres."/>
    <m/>
    <s v="EOP"/>
    <s v="TPGE-C15."/>
    <s v="15. Comunidades Negras, Afrocolombianos y Palenquera (NAP) - Comunidad Raizal - Pueblos y Comunidades Indígenas - Pueblo Rrom o Gitano"/>
    <s v="TPGE(EOP).Indirecto-C15.16.Mujeres."/>
  </r>
  <r>
    <x v="0"/>
    <x v="6"/>
    <x v="0"/>
    <s v="Secretaría Distrital de la Mujer"/>
    <x v="6"/>
    <x v="0"/>
    <x v="6"/>
    <x v="0"/>
    <x v="27"/>
    <s v="2020110010382"/>
    <s v="Implementación de acciones afirmativas dirigidas a las mujeres con enfoque diferencial y de género en Bogotá"/>
    <s v="3. Implementar estrategia Casa de Todas"/>
    <n v="1"/>
    <n v="1"/>
    <n v="1"/>
    <s v="N/A"/>
    <x v="0"/>
    <x v="0"/>
    <n v="0"/>
    <n v="0"/>
    <s v="TPGE-Trazador Presupuestal de Grupos Étnicos"/>
    <x v="1"/>
    <x v="3"/>
    <x v="22"/>
    <s v="No"/>
    <n v="1621559303"/>
    <n v="1621559303"/>
    <n v="1614777479"/>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s v="TPGE(EOP).Indirecto-C15.16.Mujeres."/>
    <m/>
    <s v="EOP"/>
    <s v="TPGE-C15."/>
    <s v="15. Comunidades Negras, Afrocolombianos y Palenquera (NAP) - Comunidad Raizal - Pueblos y Comunidades Indígenas - Pueblo Rrom o Gitano"/>
    <s v="TPGE(EOP).Indirecto-C15.16.Mujeres."/>
  </r>
  <r>
    <x v="0"/>
    <x v="6"/>
    <x v="0"/>
    <s v="Secretaría Distrital de la Mujer"/>
    <x v="6"/>
    <x v="0"/>
    <x v="6"/>
    <x v="0"/>
    <x v="27"/>
    <s v="2020110010382"/>
    <s v="Implementación de acciones afirmativas dirigidas a las mujeres con enfoque diferencial y de género en Bogotá"/>
    <s v="4. Implementar estrategia de educación flexible con enfoque diferencial."/>
    <n v="1"/>
    <n v="0.3"/>
    <n v="0.3"/>
    <s v="N/A"/>
    <x v="0"/>
    <x v="0"/>
    <n v="0"/>
    <n v="0"/>
    <s v="TPGE-Trazador Presupuestal de Grupos Étnicos"/>
    <x v="1"/>
    <x v="3"/>
    <x v="22"/>
    <s v="No"/>
    <n v="416167147"/>
    <n v="416167147"/>
    <n v="416167147"/>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s v="TPGE(EOP).Indirecto-C15.16.Mujeres."/>
    <m/>
    <s v="EOP"/>
    <s v="TPGE-C15."/>
    <s v="15. Comunidades Negras, Afrocolombianos y Palenquera (NAP) - Comunidad Raizal - Pueblos y Comunidades Indígenas - Pueblo Rrom o Gitano"/>
    <s v="TPGE(EOP).Indirecto-C15.16.Mujeres."/>
  </r>
  <r>
    <x v="0"/>
    <x v="6"/>
    <x v="0"/>
    <s v="Secretaría Distrital de la Mujer"/>
    <x v="6"/>
    <x v="0"/>
    <x v="6"/>
    <x v="0"/>
    <x v="27"/>
    <s v="2020110010382"/>
    <s v="Implementación de acciones afirmativas dirigidas a las mujeres con enfoque diferencial y de género en Bogotá"/>
    <s v="7. Diseñar e implementar estrategias de transformación de imaginarios, representaciones  y estereotipos de discriminación con enfoque diferencial y de género, dirigidas a la ciudadanía"/>
    <n v="4"/>
    <n v="1"/>
    <n v="1"/>
    <s v="N/A"/>
    <x v="0"/>
    <x v="0"/>
    <n v="0"/>
    <n v="0"/>
    <s v="TPGE-Trazador Presupuestal de Grupos Étnicos"/>
    <x v="1"/>
    <x v="3"/>
    <x v="22"/>
    <s v="No"/>
    <n v="540619927"/>
    <n v="540619927"/>
    <n v="540343097"/>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s v="TPGE(EOP).Indirecto-C15.16.Mujeres."/>
    <m/>
    <s v="EOP"/>
    <s v="TPGE-C15."/>
    <s v="15. Comunidades Negras, Afrocolombianos y Palenquera (NAP) - Comunidad Raizal - Pueblos y Comunidades Indígenas - Pueblo Rrom o Gitano"/>
    <s v="TPGE(EOP).Indirecto-C15.16.Mujeres."/>
  </r>
  <r>
    <x v="0"/>
    <x v="6"/>
    <x v="0"/>
    <s v="Secretaría Distrital de la Mujer"/>
    <x v="6"/>
    <x v="0"/>
    <x v="6"/>
    <x v="0"/>
    <x v="28"/>
    <s v="2020110010282"/>
    <s v="Implementación del Sistema Distrital de Cuidado en Bogotá"/>
    <s v="3. Gestionar estrategia para la adecuación de infraestructura de manzanas de cuidado."/>
    <n v="1"/>
    <n v="0.25"/>
    <n v="0.25"/>
    <s v="N/A"/>
    <x v="0"/>
    <x v="0"/>
    <n v="0"/>
    <n v="0"/>
    <s v="TPGE-Trazador Presupuestal de Grupos Étnicos"/>
    <x v="1"/>
    <x v="6"/>
    <x v="25"/>
    <s v="No"/>
    <n v="2527791404"/>
    <n v="2527791404"/>
    <n v="2489830325"/>
    <n v="0"/>
    <s v="01-Hacer un nuevo contrato social con igualdad de oportunidades para la inclusión social, productiva y política"/>
    <s v="06-Sistema Distrital del Cuidado"/>
    <s v="56-Gestionar la implementación, en la ciudad y la ruralidad, de la estrategia de manzanas del cuidado y unidades móviles de servicios del cuidado para las personas que requieren cuidado y para los y las cuidadoras de personas y animales domésticos"/>
    <s v="TPGE(EAP).Indirecto-C01.16.Mujeres."/>
    <m/>
    <s v="EAP"/>
    <s v="TPGE-C01."/>
    <s v="01. Comunidades Negras, Afrocolombianos y Palenquera (NAP)"/>
    <s v="TPGE(EAP).Indirecto-C01.16.Mujeres."/>
  </r>
  <r>
    <x v="0"/>
    <x v="6"/>
    <x v="0"/>
    <s v="Secretaría Distrital de la Mujer"/>
    <x v="6"/>
    <x v="0"/>
    <x v="6"/>
    <x v="0"/>
    <x v="28"/>
    <s v="2020110010282"/>
    <s v="Implementación del Sistema Distrital de Cuidado en Bogotá"/>
    <s v="4. Diseñar e implementar estrategia de cuidado a cuidadoras"/>
    <n v="1"/>
    <n v="0.24"/>
    <n v="0.24"/>
    <s v="N/A"/>
    <x v="0"/>
    <x v="0"/>
    <n v="0"/>
    <n v="0"/>
    <s v="TPGE-Trazador Presupuestal de Grupos Étnicos"/>
    <x v="1"/>
    <x v="3"/>
    <x v="22"/>
    <s v="No"/>
    <n v="2629552775"/>
    <n v="2629552775"/>
    <n v="2580779919"/>
    <n v="0"/>
    <s v="01-Hacer un nuevo contrato social con igualdad de oportunidades para la inclusión social, productiva y política"/>
    <s v="06-Sistema Distrital del Cuidado"/>
    <s v="56-Gestionar la implementación, en la ciudad y la ruralidad, de la estrategia de manzanas del cuidado y unidades móviles de servicios del cuidado para las personas que requieren cuidado y para los y las cuidadoras de personas y animales domésticos"/>
    <s v="TPGE(EOP).Indirecto-C15.16.Mujeres."/>
    <m/>
    <s v="EOP"/>
    <s v="TPGE-C15."/>
    <s v="15. Comunidades Negras, Afrocolombianos y Palenquera (NAP) - Comunidad Raizal - Pueblos y Comunidades Indígenas - Pueblo Rrom o Gitano"/>
    <s v="TPGE(EOP).Indirecto-C15.16.Mujeres."/>
  </r>
  <r>
    <x v="0"/>
    <x v="6"/>
    <x v="0"/>
    <s v="Secretaría Distrital de la Mujer"/>
    <x v="6"/>
    <x v="0"/>
    <x v="6"/>
    <x v="0"/>
    <x v="28"/>
    <s v="2020110010282"/>
    <s v="Implementación del Sistema Distrital de Cuidado en Bogotá"/>
    <s v="5. Diseñar documento para la implementación de la estrategia pedagógica para la valoración, la resignificación, el reconocimiento y la redistribución del trabajo de cuidado no remunerado que realizan las mujeres en Bogotá."/>
    <n v="1"/>
    <n v="1"/>
    <n v="1"/>
    <s v="N/A"/>
    <x v="0"/>
    <x v="0"/>
    <n v="0"/>
    <n v="0"/>
    <s v="TPGE-Trazador Presupuestal de Grupos Étnicos"/>
    <x v="1"/>
    <x v="0"/>
    <x v="26"/>
    <s v="No"/>
    <n v="428921193"/>
    <n v="428921193"/>
    <n v="421836034"/>
    <n v="0"/>
    <s v="01-Hacer un nuevo contrato social con igualdad de oportunidades para la inclusión social, productiva y política"/>
    <s v="06-Sistema Distrital del Cuidado"/>
    <s v="52-Formular e implementar una estrategia pedagógica para la valoración, la resignificación, el reconocimiento y la redistribución del trabajo de cuidado no remunerado que realizan las mujeres en Bogotá"/>
    <s v="TPGE(ECP).Indirecto-C03.16.Mujeres."/>
    <m/>
    <s v="ECP"/>
    <s v="TPGE-C03."/>
    <s v="03. Pueblos y Comunidades Indígenas"/>
    <s v="TPGE(ECP).Indirecto-C03.16.Mujeres."/>
  </r>
  <r>
    <x v="0"/>
    <x v="6"/>
    <x v="0"/>
    <s v="Secretaría Distrital de la Mujer"/>
    <x v="6"/>
    <x v="0"/>
    <x v="6"/>
    <x v="0"/>
    <x v="28"/>
    <s v="2020110010282"/>
    <s v="Implementación del Sistema Distrital de Cuidado en Bogotá"/>
    <s v="6. Implementar estrategia para el reconocimiento y la redistribución del trabajo de cuidado no remunerado entre hombres y mujeres."/>
    <n v="1"/>
    <n v="1"/>
    <n v="1"/>
    <s v="N/A"/>
    <x v="0"/>
    <x v="0"/>
    <n v="0"/>
    <n v="0"/>
    <s v="TPGE-Trazador Presupuestal de Grupos Étnicos"/>
    <x v="1"/>
    <x v="6"/>
    <x v="25"/>
    <s v="No"/>
    <n v="600173313"/>
    <n v="600173313"/>
    <n v="577279580"/>
    <n v="0"/>
    <s v="01-Hacer un nuevo contrato social con igualdad de oportunidades para la inclusión social, productiva y política"/>
    <s v="06-Sistema Distrital del Cuidado"/>
    <s v="52-Formular e implementar una estrategia pedagógica para la valoración, la resignificación, el reconocimiento y la redistribución del trabajo de cuidado no remunerado que realizan las mujeres en Bogotá"/>
    <s v="TPGE(EAP).Indirecto-C01.16.Mujeres."/>
    <m/>
    <s v="EAP"/>
    <s v="TPGE-C01."/>
    <s v="01. Comunidades Negras, Afrocolombianos y Palenquera (NAP)"/>
    <s v="TPGE(EAP).Indirecto-C01.16.Mujeres."/>
  </r>
  <r>
    <x v="0"/>
    <x v="6"/>
    <x v="0"/>
    <s v="Secretaría Distrital de la Mujer"/>
    <x v="6"/>
    <x v="0"/>
    <x v="6"/>
    <x v="0"/>
    <x v="28"/>
    <s v="2020110010282"/>
    <s v="Implementación del Sistema Distrital de Cuidado en Bogotá"/>
    <s v="7. Gestionar la implementación de estrategia de unidades móviles de cuidado"/>
    <n v="1"/>
    <n v="0.25"/>
    <n v="0.25"/>
    <s v="N/A"/>
    <x v="0"/>
    <x v="0"/>
    <n v="0"/>
    <n v="0"/>
    <s v="TPGE-Trazador Presupuestal de Grupos Étnicos"/>
    <x v="1"/>
    <x v="6"/>
    <x v="25"/>
    <s v="No"/>
    <n v="2754643666"/>
    <n v="2754643666"/>
    <n v="2098344024"/>
    <n v="0"/>
    <s v="01-Hacer un nuevo contrato social con igualdad de oportunidades para la inclusión social, productiva y política"/>
    <s v="06-Sistema Distrital del Cuidado"/>
    <s v="56-Gestionar la implementación, en la ciudad y la ruralidad, de la estrategia de manzanas del cuidado y unidades móviles de servicios del cuidado para las personas que requieren cuidado y para los y las cuidadoras de personas y animales domésticos"/>
    <s v="TPGE(EAP).Indirecto-C01.16.Mujeres."/>
    <m/>
    <s v="EAP"/>
    <s v="TPGE-C01."/>
    <s v="01. Comunidades Negras, Afrocolombianos y Palenquera (NAP)"/>
    <s v="TPGE(EAP).Indirecto-C01.16.Mujeres."/>
  </r>
  <r>
    <x v="0"/>
    <x v="6"/>
    <x v="0"/>
    <s v="Secretaría Distrital de la Mujer"/>
    <x v="6"/>
    <x v="0"/>
    <x v="6"/>
    <x v="0"/>
    <x v="29"/>
    <s v="2020110010281"/>
    <s v="Fortalecimiento a la implementación del Sistema Distrital de Protección integral a las mujeres víctimas de violencias - SOFIA en Bogotá"/>
    <s v="4. Realizar atención al % de Personas (Mujeres víctimas de violencia y personas a cargo) acogidas en Casa Refugio"/>
    <n v="100"/>
    <n v="100"/>
    <n v="100"/>
    <s v="N/A"/>
    <x v="0"/>
    <x v="0"/>
    <n v="0"/>
    <n v="0"/>
    <s v="TPGE-Trazador Presupuestal de Grupos Étnicos"/>
    <x v="1"/>
    <x v="0"/>
    <x v="26"/>
    <s v="No"/>
    <n v="1406510732"/>
    <n v="1406510732"/>
    <n v="1396376799"/>
    <n v="0"/>
    <s v="03-Inspirar confianza y legitimidad para vivir sin miedo y ser epicentro de cultura ciudadana, paz y reconciliación"/>
    <s v="40-Más mujeres viven una vida libre de violencias, se sienten seguras y acceden con confianza al sistema de justicia"/>
    <s v="305-Ampliar a 6 el modelo de operación de Casa refugio priorizando la ruralidad (Acuerdo 631/2015) y modalidad intermedia"/>
    <s v="TPGE(ECP).Indirecto-C03.16.Mujeres."/>
    <m/>
    <s v="ECP"/>
    <s v="TPGE-C03."/>
    <s v="03. Pueblos y Comunidades Indígenas"/>
    <s v="TPGE(ECP).Indirecto-C03.16.Mujeres."/>
  </r>
  <r>
    <x v="0"/>
    <x v="6"/>
    <x v="0"/>
    <s v="Secretaría Distrital de la Mujer"/>
    <x v="6"/>
    <x v="0"/>
    <x v="6"/>
    <x v="0"/>
    <x v="29"/>
    <s v="2020110010281"/>
    <s v="Fortalecimiento a la implementación del Sistema Distrital de Protección integral a las mujeres víctimas de violencias - SOFIA en Bogotá"/>
    <s v="5. Fortalecer componentes del Sistema SOFIA"/>
    <n v="4"/>
    <n v="4"/>
    <n v="4"/>
    <s v="N/A"/>
    <x v="0"/>
    <x v="0"/>
    <n v="0"/>
    <n v="0"/>
    <s v="TPGE-Trazador Presupuestal de Grupos Étnicos"/>
    <x v="1"/>
    <x v="4"/>
    <x v="27"/>
    <s v="No"/>
    <n v="2086046302"/>
    <n v="2086046302"/>
    <n v="2082021099"/>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s v="TPGE(EFP).Indirecto-C06.16.Mujeres."/>
    <m/>
    <s v="EFP"/>
    <s v="TPGE-C06."/>
    <s v="06. Comunidades Negras, Afrocolombianos y Palenquera (NAP) - Pueblos y Comunidades Indígenas"/>
    <s v="TPGE(EFP).Indirecto-C06.16.Mujeres."/>
  </r>
  <r>
    <x v="0"/>
    <x v="6"/>
    <x v="0"/>
    <s v="Secretaría Distrital de la Mujer"/>
    <x v="6"/>
    <x v="0"/>
    <x v="6"/>
    <x v="0"/>
    <x v="29"/>
    <s v="2020110010281"/>
    <s v="Fortalecimiento a la implementación del Sistema Distrital de Protección integral a las mujeres víctimas de violencias - SOFIA en Bogotá"/>
    <s v="6. Implementar estrategia de Prevención de Riesgo de feminicidio"/>
    <n v="1"/>
    <n v="1"/>
    <n v="1"/>
    <s v="N/A"/>
    <x v="0"/>
    <x v="0"/>
    <n v="0"/>
    <n v="0"/>
    <s v="TPGE-Trazador Presupuestal de Grupos Étnicos"/>
    <x v="1"/>
    <x v="6"/>
    <x v="25"/>
    <s v="No"/>
    <n v="3582956575"/>
    <n v="3582956575"/>
    <n v="3575490373"/>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s v="TPGE(EAP).Indirecto-C01.16.Mujeres."/>
    <m/>
    <s v="EAP"/>
    <s v="TPGE-C01."/>
    <s v="01. Comunidades Negras, Afrocolombianos y Palenquera (NAP)"/>
    <s v="TPGE(EAP).Indirecto-C01.16.Mujeres."/>
  </r>
  <r>
    <x v="0"/>
    <x v="6"/>
    <x v="0"/>
    <s v="Secretaría Distrital de la Mujer"/>
    <x v="6"/>
    <x v="0"/>
    <x v="6"/>
    <x v="0"/>
    <x v="29"/>
    <s v="2020110010281"/>
    <s v="Fortalecimiento a la implementación del Sistema Distrital de Protección integral a las mujeres víctimas de violencias - SOFIA en Bogotá"/>
    <s v="7. Dinamizar consejos Locales de seguridad para las mujeres y sus respectivos planes locales de seguridad"/>
    <n v="20"/>
    <n v="20"/>
    <n v="20"/>
    <s v="N/A"/>
    <x v="0"/>
    <x v="0"/>
    <n v="0"/>
    <n v="0"/>
    <s v="TPGE-Trazador Presupuestal de Grupos Étnicos"/>
    <x v="1"/>
    <x v="6"/>
    <x v="25"/>
    <s v="No"/>
    <n v="1396374235"/>
    <n v="1396374235"/>
    <n v="1396374235"/>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s v="TPGE(EAP).Indirecto-C01.16.Mujeres."/>
    <m/>
    <s v="EAP"/>
    <s v="TPGE-C01."/>
    <s v="01. Comunidades Negras, Afrocolombianos y Palenquera (NAP)"/>
    <s v="TPGE(EAP).Indirecto-C01.16.Mujeres."/>
  </r>
  <r>
    <x v="0"/>
    <x v="6"/>
    <x v="0"/>
    <s v="Secretaría Distrital de la Mujer"/>
    <x v="6"/>
    <x v="0"/>
    <x v="6"/>
    <x v="0"/>
    <x v="29"/>
    <s v="2020110010281"/>
    <s v="Fortalecimiento a la implementación del Sistema Distrital de Protección integral a las mujeres víctimas de violencias - SOFIA en Bogotá"/>
    <s v="8. Implementar protocolo de prevención, atención y seguimiento a casos de violencia en el transporte público"/>
    <n v="1"/>
    <n v="1"/>
    <n v="1"/>
    <s v="N/A"/>
    <x v="0"/>
    <x v="0"/>
    <n v="0"/>
    <n v="0"/>
    <s v="TPGE-Trazador Presupuestal de Grupos Étnicos"/>
    <x v="1"/>
    <x v="6"/>
    <x v="25"/>
    <s v="No"/>
    <n v="264870768"/>
    <n v="264870768"/>
    <n v="257614034"/>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s v="TPGE(EAP).Indirecto-C01.16.Mujeres."/>
    <m/>
    <s v="EAP"/>
    <s v="TPGE-C01."/>
    <s v="01. Comunidades Negras, Afrocolombianos y Palenquera (NAP)"/>
    <s v="TPGE(EAP).Indirecto-C01.16.Mujeres."/>
  </r>
  <r>
    <x v="0"/>
    <x v="6"/>
    <x v="0"/>
    <s v="Secretaría Distrital de la Mujer"/>
    <x v="6"/>
    <x v="0"/>
    <x v="6"/>
    <x v="0"/>
    <x v="29"/>
    <s v="2020110010281"/>
    <s v="Fortalecimiento a la implementación del Sistema Distrital de Protección integral a las mujeres víctimas de violencias - SOFIA en Bogotá"/>
    <s v="9. Realizar atenciones a mujeres víctimas de violencias, a través de las duplas de atención"/>
    <n v="11983"/>
    <n v="3126"/>
    <n v="3847"/>
    <s v="N/A"/>
    <x v="0"/>
    <x v="0"/>
    <n v="0"/>
    <n v="0"/>
    <s v="TPGE-Trazador Presupuestal de Grupos Étnicos"/>
    <x v="1"/>
    <x v="0"/>
    <x v="26"/>
    <s v="No"/>
    <n v="1121866369"/>
    <n v="1121866369"/>
    <n v="1121866369"/>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s v="TPGE(ECP).Indirecto-C03.16.Mujeres."/>
    <m/>
    <s v="ECP"/>
    <s v="TPGE-C03."/>
    <s v="03. Pueblos y Comunidades Indígenas"/>
    <s v="TPGE(ECP).Indirecto-C03.16.Mujeres."/>
  </r>
  <r>
    <x v="0"/>
    <x v="7"/>
    <x v="0"/>
    <s v="Secretaría Distrital de Integración Social"/>
    <x v="7"/>
    <x v="0"/>
    <x v="7"/>
    <x v="0"/>
    <x v="30"/>
    <s v="2020110010099"/>
    <s v="Implementación de estrategias y servicios integrales para el abordaje del fenómeno de habitabilidad en calle en Bogotá"/>
    <s v="4. Atender  ciudadanas y ciudadanos en riesgo y habitantes de calle mediante la mitigación de riesgos y daños asociados al fenómeno de habitabilidad en calle."/>
    <n v="9795"/>
    <n v="9795"/>
    <n v="10696"/>
    <s v="N/A"/>
    <x v="0"/>
    <x v="0"/>
    <n v="0"/>
    <n v="0"/>
    <s v="TPGE-Trazador Presupuestal de Grupos Étnicos"/>
    <x v="1"/>
    <x v="1"/>
    <x v="28"/>
    <s v="No"/>
    <n v="35006156669"/>
    <n v="35006156669"/>
    <n v="34549242043"/>
    <n v="0"/>
    <s v="01-Hacer un nuevo contrato social con igualdad de oportunidades para la inclusión social, productiva y política"/>
    <s v="03-Movilidad social integral"/>
    <s v="17-Incrementar en 825 cupos la atención integral de ciudadanas y ciudadanos habitantes de calle en los servicios sociales que tiene la Secretaría Distrital de Integración Social dispuestos para su atención, que considere los impactos sociales y sanitarios de la emergencia"/>
    <s v="TPGE(EKN).Indirecto-C11.14.Adecuación institucional y lucha contra el racismo y la discriminación."/>
    <m/>
    <s v="EKN"/>
    <s v="TPGE-C11."/>
    <s v="11. Comunidades Negras, Afrocolombianos y Palenquera (NAP) - Comunidad Raizal - Pueblos y Comunidades Indígenas"/>
    <s v="TPGE(EKN).Indirecto-C11.14.Adecuación institucional y lucha contra el racismo y la discriminación."/>
  </r>
  <r>
    <x v="0"/>
    <x v="7"/>
    <x v="0"/>
    <s v="Secretaría Distrital de Integración Social"/>
    <x v="7"/>
    <x v="0"/>
    <x v="7"/>
    <x v="0"/>
    <x v="31"/>
    <s v="2020110010113"/>
    <s v="Implementación de una estrategia de acompañamiento a hogares con mayor pobreza evidente y oculta de Bogotá"/>
    <s v="2. Acompañar hogares pobres o en pobreza emergente"/>
    <n v="27025"/>
    <n v="5889"/>
    <n v="5889"/>
    <s v="N/A"/>
    <x v="0"/>
    <x v="0"/>
    <n v="0"/>
    <n v="0"/>
    <s v="TPGE-Trazador Presupuestal de Grupos Étnicos"/>
    <x v="1"/>
    <x v="3"/>
    <x v="5"/>
    <s v="No"/>
    <n v="2513650077"/>
    <n v="2513650077"/>
    <n v="2433716594"/>
    <n v="0"/>
    <s v="01-Hacer un nuevo contrato social con igualdad de oportunidades para la inclusión social, productiva y política"/>
    <s v="03-Movilidad social integral"/>
    <s v="15-Implementar una estrategia de acompañamiento de hogares pobres, en vulnerabilidad y riesgo social derivada de la pandemia del COVID 19, identificados poblacional diferencial y geográficamente en los barrios con mayor pobreza evidente y oculta del distrito"/>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1"/>
    <s v="2020110010113"/>
    <s v="Implementación de una estrategia de acompañamiento a hogares con mayor pobreza evidente y oculta de Bogotá"/>
    <s v="4. Apoyar la reactivación económica de personas adultas y sus familias con pobreza oculta, vulnerabilidad, fragilidad social o afectados por emergencia sanitaria, identificadas  en la estrategia"/>
    <n v="4300"/>
    <n v="897"/>
    <n v="897"/>
    <s v="N/A"/>
    <x v="0"/>
    <x v="0"/>
    <n v="0"/>
    <n v="0"/>
    <s v="TPGE-Trazador Presupuestal de Grupos Étnicos"/>
    <x v="1"/>
    <x v="3"/>
    <x v="5"/>
    <s v="No"/>
    <n v="1718434000"/>
    <n v="1718434000"/>
    <n v="1712948868"/>
    <n v="0"/>
    <s v="01-Hacer un nuevo contrato social con igualdad de oportunidades para la inclusión social, productiva y política"/>
    <s v="03-Movilidad social integral"/>
    <s v="14-Implementar una (1) estrategia de gestión interinstitucional que permita la movilización social y el desarrollo de capacidades de los adultos y adultas identificados en pobreza oculta, vulnerabilidad, fragilidad social o afectados por emergencias sanitarias en la ciudad de Bogotá"/>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2"/>
    <s v="2020110010083"/>
    <s v="Servicio de atención a la población proveniente de flujos migratorios mixtos en Bogotá"/>
    <s v="3. Beneficiar a personas de flujos migratorios mixtos mediante estabilización e inclusión socioeconómica y cultural."/>
    <n v="65151"/>
    <n v="12270"/>
    <n v="12270"/>
    <s v="N/A"/>
    <x v="0"/>
    <x v="0"/>
    <n v="0"/>
    <n v="0"/>
    <s v="TPGE-Trazador Presupuestal de Grupos Étnicos"/>
    <x v="1"/>
    <x v="3"/>
    <x v="5"/>
    <s v="No"/>
    <n v="1645866444"/>
    <n v="1645866444"/>
    <n v="711582548"/>
    <n v="0"/>
    <s v="01-Hacer un nuevo contrato social con igualdad de oportunidades para la inclusión social, productiva y política"/>
    <s v="04-Prevención de la exclusión por razones étnicas, religiosas, sociales, políticas y de orientación sexual"/>
    <s v="21-Atender en las 20 localidades del distrito a la población en flujos migratorios mixtos y retornados que solicitan la oferta de servicios de la SDIS"/>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3"/>
    <s v="2020110010115"/>
    <s v="Compromiso social por la diversidad en Bogotá"/>
    <s v="5. Brindar atenciòn a personas de los sectores LGBTI, sus familias y redes de apoyo desde los servicios sociales de la Subdirecciòn para  Asuntos LGBTI y la estrategia territorial de integral  social"/>
    <n v="16000"/>
    <n v="5611"/>
    <n v="5611"/>
    <s v="N/A"/>
    <x v="0"/>
    <x v="0"/>
    <n v="0"/>
    <n v="0"/>
    <s v="TPGE-Trazador Presupuestal de Grupos Étnicos"/>
    <x v="1"/>
    <x v="6"/>
    <x v="29"/>
    <s v="No"/>
    <n v="1824604003"/>
    <n v="1824604003"/>
    <n v="1788552096"/>
    <n v="0"/>
    <s v="01-Hacer un nuevo contrato social con igualdad de oportunidades para la inclusión social, productiva y política"/>
    <s v="04-Prevención de la exclusión por razones étnicas, religiosas, sociales, políticas y de orientación sexual"/>
    <s v="25-Fortalecer la implementación de la Política Pública LGBTI a través de la puesta en marcha de 2 nuevos centros comunitarios LGBTI con enfoque territorial para la prestación de servicios sociales bajo modelos flexibles de atención integral en el marco de la PPLGBTI"/>
    <s v="TPGE(EAM).Indirecto-C01.13.Economía propia."/>
    <m/>
    <s v="EAM"/>
    <s v="TPGE-C01."/>
    <s v="01. Comunidades Negras, Afrocolombianos y Palenquera (NAP)"/>
    <s v="TPGE(EAM).Indirecto-C01.13.Economía propia."/>
  </r>
  <r>
    <x v="0"/>
    <x v="7"/>
    <x v="0"/>
    <s v="Secretaría Distrital de Integración Social"/>
    <x v="7"/>
    <x v="0"/>
    <x v="7"/>
    <x v="0"/>
    <x v="34"/>
    <s v="2020110010075"/>
    <s v="Generación de Oportunidades para el Desarrollo Integral de la Niñez y la Adolescencia de Bogotá"/>
    <s v="3. Atender a  niñas, niños y adolescentes con discapacidad, alteraciones en el desarrollo, restricciones médicas, pertenecientes a grupos étnicos y víctimas por el conflicto armado con enfoque diferencial y de género ."/>
    <n v="18500"/>
    <n v="15880"/>
    <n v="15880"/>
    <s v="N/A"/>
    <x v="0"/>
    <x v="0"/>
    <n v="0"/>
    <n v="0"/>
    <s v="TPGE-Trazador Presupuestal de Grupos Étnicos"/>
    <x v="1"/>
    <x v="10"/>
    <x v="30"/>
    <s v="No"/>
    <n v="7365549557"/>
    <n v="7365549557"/>
    <n v="7289248125"/>
    <n v="0"/>
    <s v="01-Hacer un nuevo contrato social con igualdad de oportunidades para la inclusión social, productiva y política"/>
    <s v="06-Sistema Distrital del Cuidado"/>
    <s v="42-Atender con enfoque diferencial a 71.000 niñas y niños en servicios dirigidos a la primera infancia pertinentes y de calidad en el marco de la atención integral, a través de una oferta flexible que tenga en cuenta las dinámicas socioeconómicas de las familias y cuidadores y, que permita potenciar el desarrollo de las niñas y los niños, así como prevenir situaciones de riesgo para la garantía de sus derechos"/>
    <s v="TPGE(EEI).Indirecto-C05.09.Prácticas culturales con enfoque étnico diferencial."/>
    <m/>
    <s v="EEI"/>
    <s v="TPGE-C05."/>
    <s v="05. Comunidades Negras, Afrocolombianos y Palenquera (NAP) - Comunidad Raizal"/>
    <s v="TPGE(EEI).Indirecto-C05.09.Prácticas culturales con enfoque étnico diferencial."/>
  </r>
  <r>
    <x v="0"/>
    <x v="7"/>
    <x v="0"/>
    <s v="Secretaría Distrital de Integración Social"/>
    <x v="7"/>
    <x v="0"/>
    <x v="7"/>
    <x v="0"/>
    <x v="35"/>
    <s v="2020110010079"/>
    <s v="Compromiso por una alimentación integral en Bogotá"/>
    <s v="2. Beneficiar al porciento de personas programadas mediante raciones de comida caliente en comedores comunitarios."/>
    <n v="100"/>
    <n v="100"/>
    <n v="99.4"/>
    <s v="N/A"/>
    <x v="0"/>
    <x v="0"/>
    <n v="0"/>
    <n v="0"/>
    <s v="TPGE-Trazador Presupuestal de Grupos Étnicos"/>
    <x v="1"/>
    <x v="4"/>
    <x v="31"/>
    <s v="No"/>
    <n v="64942782795"/>
    <n v="64942782795"/>
    <n v="60908038600"/>
    <n v="0"/>
    <s v="01-Hacer un nuevo contrato social con igualdad de oportunidades para la inclusión social, productiva y política"/>
    <s v="06-Sistema Distrital del Cuidado"/>
    <s v="50-Entregar el 100% de apoyos alimentarios a través de los comedores comunitarios en sus diferentes modalidades, teniendo en cuenta las necesidades de los territorios y poblaciones"/>
    <s v="TPGE(EFO).Indirecto-C06.15.Calidad de vida."/>
    <m/>
    <s v="EFO"/>
    <s v="TPGE-C06."/>
    <s v="06. Comunidades Negras, Afrocolombianos y Palenquera (NAP) - Pueblos y Comunidades Indígenas"/>
    <s v="TPGE(EFO).Indirecto-C06.15.Calidad de vida."/>
  </r>
  <r>
    <x v="0"/>
    <x v="7"/>
    <x v="0"/>
    <s v="Secretaría Distrital de Integración Social"/>
    <x v="7"/>
    <x v="0"/>
    <x v="7"/>
    <x v="0"/>
    <x v="35"/>
    <s v="2020110010079"/>
    <s v="Compromiso por una alimentación integral en Bogotá"/>
    <s v="4. Beneficiar al porciento de personas programadas con la entrega de apoyos alimentarios mediante bonos canjeables por alimentos y apoyos en especie"/>
    <n v="100"/>
    <n v="100"/>
    <n v="94.9"/>
    <s v="N/A"/>
    <x v="0"/>
    <x v="0"/>
    <n v="0"/>
    <n v="0"/>
    <s v="TPGE-Trazador Presupuestal de Grupos Étnicos"/>
    <x v="1"/>
    <x v="3"/>
    <x v="5"/>
    <s v="No"/>
    <n v="166237112398"/>
    <n v="166237112398"/>
    <n v="150104342747"/>
    <n v="0"/>
    <s v="01-Hacer un nuevo contrato social con igualdad de oportunidades para la inclusión social, productiva y política"/>
    <s v="06-Sistema Distrital del Cuidado"/>
    <s v="51-Entregar el 100% de los apoyos alimentarios requeridos por la población beneficiaria de los servicios sociales de integración social"/>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5"/>
    <s v="2020110010079"/>
    <s v="Compromiso por una alimentación integral en Bogotá"/>
    <s v="6. Entregar el porciento de ayudas humanitarias dirigidas a atender emergencias sociales"/>
    <n v="100"/>
    <n v="100"/>
    <n v="100"/>
    <s v="N/A"/>
    <x v="0"/>
    <x v="0"/>
    <n v="0"/>
    <n v="0"/>
    <s v="TPGE-Trazador Presupuestal de Grupos Étnicos"/>
    <x v="1"/>
    <x v="3"/>
    <x v="5"/>
    <s v="No"/>
    <n v="3244961974"/>
    <n v="3244961974"/>
    <n v="2893360144"/>
    <n v="0"/>
    <s v="01-Hacer un nuevo contrato social con igualdad de oportunidades para la inclusión social, productiva y política"/>
    <s v="06-Sistema Distrital del Cuidado"/>
    <s v="64-Suministrar el 100% de apoyos humanitarios, impulsando las compras locales y el consumo sostenible, teniendo en cuenta las necesidades territoriales y poblacionales diferenciales"/>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5"/>
    <s v="2020110010079"/>
    <s v="Compromiso por una alimentación integral en Bogotá"/>
    <s v="9. Formular e implementar estrategia de inclusión social"/>
    <n v="1"/>
    <n v="0.6"/>
    <n v="0.6"/>
    <s v="N/A"/>
    <x v="0"/>
    <x v="0"/>
    <n v="0"/>
    <n v="0"/>
    <s v="TPGE-Trazador Presupuestal de Grupos Étnicos"/>
    <x v="1"/>
    <x v="3"/>
    <x v="5"/>
    <s v="No"/>
    <n v="298333600"/>
    <n v="298333600"/>
    <n v="297804400"/>
    <n v="0"/>
    <s v="01-Hacer un nuevo contrato social con igualdad de oportunidades para la inclusión social, productiva y política"/>
    <s v="06-Sistema Distrital del Cuidado"/>
    <s v="54-Formular, implementar y realizar seguimiento a una (1) estrategia de inclusión social, que contribuya a la transformación de las realidades de los beneficiarios de los servicios sociales y mejorar su calidad de vida, reconociendo las diferentes formas de organización social, comunitaria y productiva de los territorios, en el marco de la Política Pública de Seguridad Alimentaria y Nutrición para Bogotá 2019-2031, del Sistema Distrital de Cuidado"/>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5"/>
    <s v="2020110010079"/>
    <s v="Compromiso por una alimentación integral en Bogotá"/>
    <s v="11. Beneficiar a mujeres gestantes, lactantes y niños menores de 2 años con un apoyo alimentario articulado a la estrategia de nutrición, alimentación y salud basada en &quot;1000 días de oportunidades para la vida&quot;"/>
    <n v="15000"/>
    <n v="15000"/>
    <n v="19339"/>
    <s v="N/A"/>
    <x v="0"/>
    <x v="0"/>
    <n v="0"/>
    <n v="0"/>
    <s v="TPGE-Trazador Presupuestal de Grupos Étnicos"/>
    <x v="1"/>
    <x v="3"/>
    <x v="5"/>
    <s v="No"/>
    <n v="19773647125"/>
    <n v="19773647125"/>
    <n v="19773647124"/>
    <n v="0"/>
    <s v="01-Hacer un nuevo contrato social con igualdad de oportunidades para la inclusión social, productiva y política"/>
    <s v="06-Sistema Distrital del Cuidado"/>
    <s v="45-Beneficiar a 15.000 mujeres gestantes, lactantes y niños menores de 2 años con servicios nutricionales, con énfasis en los mil días de oportunidades para la vida"/>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6"/>
    <s v="2020110010085"/>
    <s v="Implementación de la estrategia de territorios cuidadores en Bogotá"/>
    <s v="2. Caracterizar territorios de Bogotá de acuerdo a   las necesidades de las familias  en condición de pobreza, vulnerabilidad y exclusión social"/>
    <n v="412"/>
    <n v="150"/>
    <n v="150"/>
    <s v="N/A"/>
    <x v="0"/>
    <x v="0"/>
    <n v="0"/>
    <n v="0"/>
    <s v="TPGE-Trazador Presupuestal de Grupos Étnicos"/>
    <x v="1"/>
    <x v="10"/>
    <x v="32"/>
    <s v="No"/>
    <n v="233126240"/>
    <n v="233126240"/>
    <n v="233126240"/>
    <n v="0"/>
    <s v="01-Hacer un nuevo contrato social con igualdad de oportunidades para la inclusión social, productiva y política"/>
    <s v="06-Sistema Distrital del Cuidado"/>
    <s v="63-Promover en las 20 localidades una estrategia de territorios cuidadores a partir de la identificación y caracterización de las acciones para la respuesta a emergencias sociales, sanitarias, naturales, antrópicas y de vulnerabilidad inminente"/>
    <s v="TPGE(EEN).Indirecto-C05.14.Adecuación institucional y lucha contra el racismo y la discriminación."/>
    <m/>
    <s v="EEN"/>
    <s v="TPGE-C05."/>
    <s v="05. Comunidades Negras, Afrocolombianos y Palenquera (NAP) - Comunidad Raizal"/>
    <s v="TPGE(EEN).Indirecto-C05.14.Adecuación institucional y lucha contra el racismo y la discriminación."/>
  </r>
  <r>
    <x v="0"/>
    <x v="7"/>
    <x v="0"/>
    <s v="Secretaría Distrital de Integración Social"/>
    <x v="7"/>
    <x v="0"/>
    <x v="7"/>
    <x v="0"/>
    <x v="36"/>
    <s v="2020110010085"/>
    <s v="Implementación de la estrategia de territorios cuidadores en Bogotá"/>
    <s v="3. Atender a personas de acuerdo a sus realidades  por servicios en  emergencia social, natural, antrópica, sanitaria y de vulnerabilidad inminente."/>
    <n v="151418"/>
    <n v="56802"/>
    <n v="56802"/>
    <s v="N/A"/>
    <x v="0"/>
    <x v="0"/>
    <n v="0"/>
    <n v="0"/>
    <s v="TPGE-Trazador Presupuestal de Grupos Étnicos"/>
    <x v="1"/>
    <x v="3"/>
    <x v="5"/>
    <s v="No"/>
    <n v="4991850928"/>
    <n v="4991850928"/>
    <n v="4947800924"/>
    <n v="0"/>
    <s v="01-Hacer un nuevo contrato social con igualdad de oportunidades para la inclusión social, productiva y política"/>
    <s v="06-Sistema Distrital del Cuidado"/>
    <s v="63-Promover en las 20 localidades una estrategia de territorios cuidadores a partir de la identificación y caracterización de las acciones para la respuesta a emergencias sociales, sanitarias, naturales, antrópicas y de vulnerabilidad inminente"/>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7"/>
    <s v="2020110010069"/>
    <s v="Contribución a la protección de los derechos de las familias especialmente de sus integrantes afectados por la violencia intrafamiliar en la ciudad de Bogotá"/>
    <s v="2. Implementar  plan de acción  para coordinar la implementación y el seguimiento de la PPPF."/>
    <n v="1"/>
    <n v="0.5"/>
    <n v="0.5"/>
    <s v="N/A"/>
    <x v="0"/>
    <x v="0"/>
    <n v="0"/>
    <n v="0"/>
    <s v="TPGE-Trazador Presupuestal de Grupos Étnicos"/>
    <x v="1"/>
    <x v="3"/>
    <x v="9"/>
    <s v="No"/>
    <n v="370908034"/>
    <n v="370908034"/>
    <n v="370908034"/>
    <n v="0"/>
    <s v="01-Hacer un nuevo contrato social con igualdad de oportunidades para la inclusión social, productiva y política"/>
    <s v="06-Sistema Distrital del Cuidado"/>
    <s v="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
    <s v="TPGE(EON).Indirecto-C15.14.Adecuación institucional y lucha contra el racismo y la discriminación."/>
    <m/>
    <s v="EON"/>
    <s v="TPGE-C15."/>
    <s v="15. Comunidades Negras, Afrocolombianos y Palenquera (NAP) - Comunidad Raizal - Pueblos y Comunidades Indígenas - Pueblo Rrom o Gitano"/>
    <s v="TPGE(EON).Indirecto-C15.14.Adecuación institucional y lucha contra el racismo y la discriminación."/>
  </r>
  <r>
    <x v="0"/>
    <x v="7"/>
    <x v="0"/>
    <s v="Secretaría Distrital de Integración Social"/>
    <x v="7"/>
    <x v="0"/>
    <x v="7"/>
    <x v="0"/>
    <x v="37"/>
    <s v="2020110010069"/>
    <s v="Contribución a la protección de los derechos de las familias especialmente de sus integrantes afectados por la violencia intrafamiliar en la ciudad de Bogotá"/>
    <s v="3. Implementar plan Distrital de Prevención Integral de las Violencias  contra las niñas, los niños, adolescentes, mujeres y personas mayores, de carácter interinstitucional, intersectorial y transectorial, con enfoque de derechos, diferencial, poblacional, ambiental, territorial y de género."/>
    <n v="1"/>
    <n v="0.5"/>
    <n v="0.5"/>
    <s v="N/A"/>
    <x v="0"/>
    <x v="0"/>
    <n v="0"/>
    <n v="0"/>
    <s v="TPGE-Trazador Presupuestal de Grupos Étnicos"/>
    <x v="1"/>
    <x v="3"/>
    <x v="22"/>
    <s v="No"/>
    <n v="438724767"/>
    <n v="438724767"/>
    <n v="438648967"/>
    <n v="0"/>
    <s v="01-Hacer un nuevo contrato social con igualdad de oportunidades para la inclusión social, productiva y política"/>
    <s v="06-Sistema Distrital del Cuidado"/>
    <s v="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
    <s v="TPGE(EOP).Indirecto-C15.16.Mujeres."/>
    <m/>
    <s v="EOP"/>
    <s v="TPGE-C15."/>
    <s v="15. Comunidades Negras, Afrocolombianos y Palenquera (NAP) - Comunidad Raizal - Pueblos y Comunidades Indígenas - Pueblo Rrom o Gitano"/>
    <s v="TPGE(EOP).Indirecto-C15.16.Mujeres."/>
  </r>
  <r>
    <x v="0"/>
    <x v="7"/>
    <x v="0"/>
    <s v="Secretaría Distrital de Integración Social"/>
    <x v="7"/>
    <x v="0"/>
    <x v="7"/>
    <x v="0"/>
    <x v="38"/>
    <s v="2020110010129"/>
    <s v="Compromiso con el envejecimiento activo y una Bogotá cuidadora e incluyente"/>
    <s v="1. Ofertar cupos para personas mayores en el servicio de apoyos económicos, proporcionándoles un ingreso económico para mejorar su autonomía y calidad de vida"/>
    <n v="92500"/>
    <n v="89843"/>
    <n v="89843"/>
    <s v="N/A"/>
    <x v="0"/>
    <x v="0"/>
    <n v="0"/>
    <n v="0"/>
    <s v="TPGE-Trazador Presupuestal de Grupos Étnicos"/>
    <x v="1"/>
    <x v="9"/>
    <x v="33"/>
    <s v="No"/>
    <n v="97083327000"/>
    <n v="97083327000"/>
    <n v="96979759000"/>
    <n v="0"/>
    <s v="01-Hacer un nuevo contrato social con igualdad de oportunidades para la inclusión social, productiva y política"/>
    <s v="06-Sistema Distrital del Cuidado"/>
    <s v="61-Incrementar progresivamente en un 60% el valor de los apoyos económicos y ampliar los cupos para personas mayores contribuyendo a mejorar su calidad de vida e incrementar su autonomía en el entorno familiar y social"/>
    <s v="TPGE(ENO).Indirecto-C14.15.Calidad de vida."/>
    <m/>
    <s v="ENO"/>
    <s v="TPGE-C14."/>
    <s v="14. Comunidad Raizal - Pueblos y Comunidades Indígenas - Pueblo Rrom o Gitano"/>
    <s v="TPGE(ENO).Indirecto-C14.15.Calidad de vida."/>
  </r>
  <r>
    <x v="0"/>
    <x v="7"/>
    <x v="0"/>
    <s v="Secretaría Distrital de Integración Social"/>
    <x v="7"/>
    <x v="0"/>
    <x v="7"/>
    <x v="0"/>
    <x v="38"/>
    <s v="2020110010129"/>
    <s v="Compromiso con el envejecimiento activo y una Bogotá cuidadora e incluyente"/>
    <s v="2. Vincular a personas mayores a procesos ocupacionales y de desarrollo humano a través de la atención integral en Centros Día"/>
    <n v="38300"/>
    <n v="36898"/>
    <n v="36898"/>
    <s v="N/A"/>
    <x v="0"/>
    <x v="0"/>
    <n v="0"/>
    <n v="0"/>
    <s v="TPGE-Trazador Presupuestal de Grupos Étnicos"/>
    <x v="1"/>
    <x v="3"/>
    <x v="5"/>
    <s v="No"/>
    <n v="28184725235"/>
    <n v="28184725235"/>
    <n v="24541751830.25"/>
    <n v="0"/>
    <s v="01-Hacer un nuevo contrato social con igualdad de oportunidades para la inclusión social, productiva y política"/>
    <s v="06-Sistema Distrital del Cuidado"/>
    <s v="60-Incrementar en un 57% la participación de personas mayores en procesos que fortalezcan su autonomía, el desarrollo de sus capacidades, el cuidado, el reentrenamiento laboral para la generación de ingresos y la integración a la vida de la ciudad a través de la ampliación, cualificación e innovación en los servicios sociales con enfoque diferencial acorde a las necesidades de la población"/>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8"/>
    <s v="2020110010129"/>
    <s v="Compromiso con el envejecimiento activo y una Bogotá cuidadora e incluyente"/>
    <s v="5. Dinamizar en localidades de Bogotá redes de cuidado comunitario entre las personas mayores y actores del territorio con la participación de 5000 personas"/>
    <n v="20"/>
    <n v="20"/>
    <n v="20"/>
    <s v="N/A"/>
    <x v="0"/>
    <x v="0"/>
    <n v="0"/>
    <n v="0"/>
    <s v="TPGE-Trazador Presupuestal de Grupos Étnicos"/>
    <x v="1"/>
    <x v="3"/>
    <x v="5"/>
    <s v="No"/>
    <n v="639164500"/>
    <n v="639164500"/>
    <n v="597528500"/>
    <n v="0"/>
    <s v="01-Hacer un nuevo contrato social con igualdad de oportunidades para la inclusión social, productiva y política"/>
    <s v="06-Sistema Distrital del Cuidado"/>
    <s v="49-Dinamizar la creación de redes de cuidado comunitario en las 20 localidades entre las personas mayores y actores del territorio que promuevan la asociación, el acompañamiento, la vinculación a procesos de arte, cultura, recreación, deporte y hábitos de vida saludable y la disminución de la exclusión por razones de edad a través de estrategias móviles en la ciudad"/>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8"/>
    <s v="2020110010129"/>
    <s v="Compromiso con el envejecimiento activo y una Bogotá cuidadora e incluyente"/>
    <s v="6. Implementar el % de acciones del Plan de Acción de la Politica Publica Social para el Envejecimiento y la Vejez"/>
    <n v="100"/>
    <n v="100"/>
    <n v="100"/>
    <s v="N/A"/>
    <x v="0"/>
    <x v="0"/>
    <n v="0"/>
    <n v="0"/>
    <s v="TPGE-Trazador Presupuestal de Grupos Étnicos"/>
    <x v="1"/>
    <x v="2"/>
    <x v="34"/>
    <s v="No"/>
    <n v="4667619744"/>
    <n v="4667619744"/>
    <n v="4622359602"/>
    <n v="0"/>
    <s v="01-Hacer un nuevo contrato social con igualdad de oportunidades para la inclusión social, productiva y política"/>
    <s v="06-Sistema Distrital del Cuidado"/>
    <s v="60-Incrementar en un 57% la participación de personas mayores en procesos que fortalezcan su autonomía, el desarrollo de sus capacidades, el cuidado, el reentrenamiento laboral para la generación de ingresos y la integración a la vida de la ciudad a través de la ampliación, cualificación e innovación en los servicios sociales con enfoque diferencial acorde a las necesidades de la población"/>
    <s v="TPGE(ELO).Indirecto-C12.15.Calidad de vida."/>
    <m/>
    <s v="ELO"/>
    <s v="TPGE-C12."/>
    <s v="12. Comunidades Negras, Afrocolombianos y Palenquera (NAP) - Pueblos y Comunidades Indígenas - Pueblo Rrom o Gitano"/>
    <s v="TPGE(ELO).Indirecto-C12.15.Calidad de vida."/>
  </r>
  <r>
    <x v="0"/>
    <x v="7"/>
    <x v="0"/>
    <s v="Secretaría Distrital de Integración Social"/>
    <x v="7"/>
    <x v="0"/>
    <x v="7"/>
    <x v="0"/>
    <x v="39"/>
    <s v="2020110010121"/>
    <s v="Fortalecimiento de las oportunidades de inclusión de las personas con discapacidad, familias y sus cuidadores-as en Bogotá"/>
    <s v="1. Atender  cuidadores-as en la estrategia territorial, para cuidadores y cuidadoras de personas con discapacidad, que contribuya al reconocimiento socioeconómico y redistribución de roles en el marco del Sistema Distrital de Cuidado"/>
    <n v="10000"/>
    <n v="5457"/>
    <n v="5457"/>
    <s v="N/A"/>
    <x v="0"/>
    <x v="0"/>
    <n v="0"/>
    <n v="0"/>
    <s v="TPGE-Trazador Presupuestal de Grupos Étnicos"/>
    <x v="1"/>
    <x v="3"/>
    <x v="5"/>
    <s v="No"/>
    <n v="4470096978"/>
    <n v="4470096978"/>
    <n v="2346221107"/>
    <n v="0"/>
    <s v="01-Hacer un nuevo contrato social con igualdad de oportunidades para la inclusión social, productiva y política"/>
    <s v="06-Sistema Distrital del Cuidado"/>
    <s v="57-Implementar una (1) estrategia territorial para cuidadores y cuidadoras de personas con discapacidad, que contribuya al reconocimiento socioeconómico y redistribución de roles en el marco del Sistema Distrital de Cuidado"/>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9"/>
    <s v="2020110010121"/>
    <s v="Fortalecimiento de las oportunidades de inclusión de las personas con discapacidad, familias y sus cuidadores-as en Bogotá"/>
    <s v="2. Atender  personas con discapacidad, sus familias y cuidadores-as en los servicios sociales a cargo del proyecto, a través de procesos de articulación transectorial."/>
    <n v="4275"/>
    <n v="4088"/>
    <n v="4088"/>
    <s v="N/A"/>
    <x v="0"/>
    <x v="0"/>
    <n v="0"/>
    <n v="0"/>
    <s v="TPGE-Trazador Presupuestal de Grupos Étnicos"/>
    <x v="1"/>
    <x v="3"/>
    <x v="5"/>
    <s v="No"/>
    <n v="65467062610"/>
    <n v="65467062610"/>
    <n v="65284073996"/>
    <n v="0"/>
    <s v="01-Hacer un nuevo contrato social con igualdad de oportunidades para la inclusión social, productiva y política"/>
    <s v="06-Sistema Distrital del Cuidado"/>
    <s v="58-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9"/>
    <s v="2020110010121"/>
    <s v="Fortalecimiento de las oportunidades de inclusión de las personas con discapacidad, familias y sus cuidadores-as en Bogotá"/>
    <s v="3. Incrementar  a personas con discapacidad, sus familias y cuidadores-as en procesos de inclusión en los entornos educativo y productivo con enfoque territorial y diferencial, en el marco de una articulación transectorial"/>
    <n v="2561"/>
    <n v="692"/>
    <n v="692"/>
    <s v="N/A"/>
    <x v="0"/>
    <x v="0"/>
    <n v="0"/>
    <n v="0"/>
    <s v="TPGE-Trazador Presupuestal de Grupos Étnicos"/>
    <x v="1"/>
    <x v="3"/>
    <x v="5"/>
    <s v="No"/>
    <n v="199218000"/>
    <n v="199218000"/>
    <n v="199218000"/>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9"/>
    <s v="2020110010121"/>
    <s v="Fortalecimiento de las oportunidades de inclusión de las personas con discapacidad, familias y sus cuidadores-as en Bogotá"/>
    <s v="4. Contribuir en una ( ) Política Pública de Discapacidad  en el Distrito Capital, en su refomulación e implementación mediante el desarrollo de acciones interseccionales con otras políticas públicas para favorecer la inclusión de las personas con discapacidad, sus cuidadoras y cuidadores."/>
    <n v="1"/>
    <n v="0.47"/>
    <n v="0.47"/>
    <s v="N/A"/>
    <x v="0"/>
    <x v="0"/>
    <n v="0"/>
    <n v="0"/>
    <s v="TPGE-Trazador Presupuestal de Grupos Étnicos"/>
    <x v="1"/>
    <x v="3"/>
    <x v="5"/>
    <s v="No"/>
    <n v="265637200"/>
    <n v="265637200"/>
    <n v="265637200"/>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39"/>
    <s v="2020110010121"/>
    <s v="Fortalecimiento de las oportunidades de inclusión de las personas con discapacidad, familias y sus cuidadores-as en Bogotá"/>
    <s v="5. Brindar a personas con discapacidad, sus familias y cuidadores-as apoyo en el desarrollo de sus competencias  orientadas a la inclusión social, en el marco de una articulación transectorial"/>
    <n v="3200"/>
    <n v="785"/>
    <n v="785"/>
    <s v="N/A"/>
    <x v="0"/>
    <x v="0"/>
    <n v="0"/>
    <n v="0"/>
    <s v="TPGE-Trazador Presupuestal de Grupos Étnicos"/>
    <x v="1"/>
    <x v="3"/>
    <x v="5"/>
    <s v="No"/>
    <n v="338910461"/>
    <n v="338910461"/>
    <n v="338910424"/>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40"/>
    <s v="2020110010081"/>
    <s v="Prevención de la maternidad y paternidad temprana en Bogotá"/>
    <s v="1. Formar e informar a niñas, niños, adolescentes, jóvenes y sus familias en derechos sexuales y derechos reproductivos con enfoque diferencial y de género"/>
    <n v="70000"/>
    <n v="19255"/>
    <n v="19259"/>
    <s v="N/A"/>
    <x v="0"/>
    <x v="0"/>
    <n v="0"/>
    <n v="0"/>
    <s v="TPGE-Trazador Presupuestal de Grupos Étnicos"/>
    <x v="1"/>
    <x v="3"/>
    <x v="5"/>
    <s v="No"/>
    <n v="113236359"/>
    <n v="113236359"/>
    <n v="99789800"/>
    <n v="0"/>
    <s v="01-Hacer un nuevo contrato social con igualdad de oportunidades para la inclusión social, productiva y política"/>
    <s v="08-Prevención y atención de maternidad temprana"/>
    <s v="73-Reducir la maternidad y paternidad temprana en mujeres menores o iguales a 19 años, así como la violencia sexual contra niñas y mujeres jóvenes, fortaleciendo capacidades de niñas, niños, adolescentes, jóvenes y sus familias sobre derechos sexuales y derechos reproductivos"/>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40"/>
    <s v="2020110010081"/>
    <s v="Prevención de la maternidad y paternidad temprana en Bogotá"/>
    <s v="2. Fortalecer las capacidades de agentes de cambio social, servidores públicos y contratistas de entidades públicas con enfoque diferencial y de género  a través de la implementación de estrategias"/>
    <n v="10000"/>
    <n v="3000"/>
    <n v="2983"/>
    <s v="N/A"/>
    <x v="0"/>
    <x v="0"/>
    <n v="0"/>
    <n v="0"/>
    <s v="TPGE-Trazador Presupuestal de Grupos Étnicos"/>
    <x v="1"/>
    <x v="3"/>
    <x v="9"/>
    <s v="No"/>
    <n v="567789141"/>
    <n v="567789141"/>
    <n v="556944641"/>
    <n v="0"/>
    <s v="01-Hacer un nuevo contrato social con igualdad de oportunidades para la inclusión social, productiva y política"/>
    <s v="08-Prevención y atención de maternidad temprana"/>
    <s v="73-Reducir la maternidad y paternidad temprana en mujeres menores o iguales a 19 años, así como la violencia sexual contra niñas y mujeres jóvenes, fortaleciendo capacidades de niñas, niños, adolescentes, jóvenes y sus familias sobre derechos sexuales y derechos reproductivos"/>
    <s v="TPGE(EON).Indirecto-C15.14.Adecuación institucional y lucha contra el racismo y la discriminación."/>
    <m/>
    <s v="EON"/>
    <s v="TPGE-C15."/>
    <s v="15. Comunidades Negras, Afrocolombianos y Palenquera (NAP) - Comunidad Raizal - Pueblos y Comunidades Indígenas - Pueblo Rrom o Gitano"/>
    <s v="TPGE(EON).Indirecto-C15.14.Adecuación institucional y lucha contra el racismo y la discriminación."/>
  </r>
  <r>
    <x v="0"/>
    <x v="7"/>
    <x v="0"/>
    <s v="Secretaría Distrital de Integración Social"/>
    <x v="7"/>
    <x v="0"/>
    <x v="7"/>
    <x v="0"/>
    <x v="41"/>
    <s v="2020110010089"/>
    <s v="Generación JÓVENES CON DERECHOS en Bogotá"/>
    <s v="1. Coordinar implementación en el distrito de la politica pública  de juventud y el funcionamiento del Sistema Distrital de Juventud."/>
    <n v="1"/>
    <n v="0.25"/>
    <n v="0.25"/>
    <s v="N/A"/>
    <x v="0"/>
    <x v="0"/>
    <n v="0"/>
    <n v="0"/>
    <s v="TPGE-Trazador Presupuestal de Grupos Étnicos"/>
    <x v="1"/>
    <x v="3"/>
    <x v="9"/>
    <s v="No"/>
    <n v="909689500"/>
    <n v="909689500"/>
    <n v="892530500"/>
    <n v="0"/>
    <s v="01-Hacer un nuevo contrato social con igualdad de oportunidades para la inclusión social, productiva y política"/>
    <s v="17-Jóvenes con capacidades: Proyecto de vida para la ciudadanía, la innovación y el trabajo del siglo XXI"/>
    <s v="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s v="TPGE(EON).Indirecto-C15.14.Adecuación institucional y lucha contra el racismo y la discriminación."/>
    <m/>
    <s v="EON"/>
    <s v="TPGE-C15."/>
    <s v="15. Comunidades Negras, Afrocolombianos y Palenquera (NAP) - Comunidad Raizal - Pueblos y Comunidades Indígenas - Pueblo Rrom o Gitano"/>
    <s v="TPGE(EON).Indirecto-C15.14.Adecuación institucional y lucha contra el racismo y la discriminación."/>
  </r>
  <r>
    <x v="0"/>
    <x v="7"/>
    <x v="0"/>
    <s v="Secretaría Distrital de Integración Social"/>
    <x v="7"/>
    <x v="0"/>
    <x v="7"/>
    <x v="0"/>
    <x v="41"/>
    <s v="2020110010089"/>
    <s v="Generación JÓVENES CON DERECHOS en Bogotá"/>
    <s v="3. Entregar a jovenes trasferencias  monetarias condicionadas en el marco de la estrategia de oportunidades juveniles"/>
    <n v="19720"/>
    <n v="15918"/>
    <n v="15918"/>
    <s v="N/A"/>
    <x v="0"/>
    <x v="0"/>
    <n v="0"/>
    <n v="0"/>
    <s v="TPGE-Trazador Presupuestal de Grupos Étnicos"/>
    <x v="1"/>
    <x v="11"/>
    <x v="35"/>
    <s v="No"/>
    <n v="8700508500"/>
    <n v="8700508500"/>
    <n v="8700061839"/>
    <n v="0"/>
    <s v="01-Hacer un nuevo contrato social con igualdad de oportunidades para la inclusión social, productiva y política"/>
    <s v="17-Jóvenes con capacidades: Proyecto de vida para la ciudadanía, la innovación y el trabajo del siglo XXI"/>
    <s v="113-Implementar una estrategia de oportunidades juveniles, por medio de la entrega de transferencias monetarias condicionadas a 5.900 jóvenes con alto grado de vulnerabilidad"/>
    <s v="TPGE(EMO).Indirecto-C13.15.Calidad de vida."/>
    <m/>
    <s v="EMO"/>
    <s v="TPGE-C13."/>
    <s v="13. Comunidades Negras, Afrocolombianos y Palenquera (NAP) - Comunidad Raizal - Pueblo Rrom o Gitano"/>
    <s v="TPGE(EMO).Indirecto-C13.15.Calidad de vida."/>
  </r>
  <r>
    <x v="0"/>
    <x v="7"/>
    <x v="0"/>
    <s v="Secretaría Distrital de Integración Social"/>
    <x v="7"/>
    <x v="0"/>
    <x v="7"/>
    <x v="0"/>
    <x v="41"/>
    <s v="2020110010089"/>
    <s v="Generación JÓVENES CON DERECHOS en Bogotá"/>
    <s v="4. Incrementar por ciento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n v="100"/>
    <n v="30.9"/>
    <n v="30.9"/>
    <s v="N/A"/>
    <x v="0"/>
    <x v="0"/>
    <n v="0"/>
    <n v="0"/>
    <s v="TPGE-Trazador Presupuestal de Grupos Étnicos"/>
    <x v="1"/>
    <x v="3"/>
    <x v="5"/>
    <s v="No"/>
    <n v="4047280660"/>
    <n v="4047280660"/>
    <n v="4001042650"/>
    <n v="0"/>
    <s v="01-Hacer un nuevo contrato social con igualdad de oportunidades para la inclusión social, productiva y política"/>
    <s v="17-Jóvenes con capacidades: Proyecto de vida para la ciudadanía, la innovación y el trabajo del siglo XXI"/>
    <s v="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41"/>
    <s v="2020110010089"/>
    <s v="Generación JÓVENES CON DERECHOS en Bogotá"/>
    <s v="5. Atender por ciento a jóvenes y adolescentes con sanciones no privativas de la libertad que requieren el apoyo para el restablecimiento de sus derechos a través de centros forjar."/>
    <n v="100"/>
    <n v="100"/>
    <n v="100"/>
    <s v="N/A"/>
    <x v="0"/>
    <x v="0"/>
    <n v="0"/>
    <n v="0"/>
    <s v="TPGE-Trazador Presupuestal de Grupos Étnicos"/>
    <x v="1"/>
    <x v="3"/>
    <x v="5"/>
    <s v="No"/>
    <n v="2487187340"/>
    <n v="2487187340"/>
    <n v="2462917340"/>
    <n v="0"/>
    <s v="01-Hacer un nuevo contrato social con igualdad de oportunidades para la inclusión social, productiva y política"/>
    <s v="17-Jóvenes con capacidades: Proyecto de vida para la ciudadanía, la innovación y el trabajo del siglo XXI"/>
    <s v="110-Atender 2.400 adolescentes y jóvenes con sanciones no privativas de la libertad o en apoyo al restablecimiento en administración de justicia en los Centros Forjar, con oportunidades que favorezcan sus proyectos de vida e inclusión social"/>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42"/>
    <s v="2020110010070"/>
    <s v="Mejoramiento de la capacidad de respuesta institucional de las Comisarías de Familia en Bogotá"/>
    <s v="2. Atender oportunamente el % de las víctimas de violencia intrafamiliar"/>
    <n v="100"/>
    <n v="85"/>
    <n v="85.7"/>
    <s v="N/A"/>
    <x v="0"/>
    <x v="0"/>
    <n v="0"/>
    <n v="0"/>
    <s v="TPGE-Trazador Presupuestal de Grupos Étnicos"/>
    <x v="1"/>
    <x v="3"/>
    <x v="5"/>
    <s v="No"/>
    <n v="16507141966"/>
    <n v="16507141966"/>
    <n v="16222388579"/>
    <n v="0"/>
    <s v="03-Inspirar confianza y legitimidad para vivir sin miedo y ser epicentro de cultura ciudadana, paz y reconciliación"/>
    <s v="48-Plataforma institucional para la seguridad y justicia"/>
    <s v="364-Fortalecer el 100% de las Comisarías de Familia en su estructura organizacional y su capacidad operativa, humana y tecnológica, para garantizar a las víctimas de violencia intrafamiliar el oportuno acceso a la justicia y la garantía integral de sus derechos"/>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43"/>
    <s v="2020110010077"/>
    <s v="Fortalecimiento de los procesos territoriales y la construcción de respuestas integradoras e innovadoras en los territorios de Bogotá - Región"/>
    <s v="2. Fortalecer  técnica y/o financieramente procesos territoriales y organizaciones sociales."/>
    <n v="100"/>
    <n v="35"/>
    <n v="35"/>
    <s v="N/A"/>
    <x v="0"/>
    <x v="0"/>
    <n v="0"/>
    <n v="0"/>
    <s v="TPGE-Trazador Presupuestal de Grupos Étnicos"/>
    <x v="1"/>
    <x v="3"/>
    <x v="15"/>
    <s v="No"/>
    <n v="1483242482"/>
    <n v="1483242482"/>
    <n v="1404165888"/>
    <n v="0"/>
    <s v="05-Construir Bogotá Región con gobierno abierto, transparente y ciudadanía consciente"/>
    <s v="57-Gestión Pública Local"/>
    <s v="545-Fortalecer procesos territoriales en las 20 localidades, a partir de la Estrategia Territorial Social - ETIS, vinculando instancias de participación local, formas organizativas solidarias y comunitarias de la ciudadanía"/>
    <s v="TPGE(EOM).Indirecto-C15.13.Economía propia."/>
    <m/>
    <s v="EOM"/>
    <s v="TPGE-C15."/>
    <s v="15. Comunidades Negras, Afrocolombianos y Palenquera (NAP) - Comunidad Raizal - Pueblos y Comunidades Indígenas - Pueblo Rrom o Gitano"/>
    <s v="TPGE(EOM).Indirecto-C15.13.Economía propia."/>
  </r>
  <r>
    <x v="0"/>
    <x v="7"/>
    <x v="0"/>
    <s v="Secretaría Distrital de Integración Social"/>
    <x v="7"/>
    <x v="0"/>
    <x v="7"/>
    <x v="0"/>
    <x v="43"/>
    <s v="2020110010077"/>
    <s v="Fortalecimiento de los procesos territoriales y la construcción de respuestas integradoras e innovadoras en los territorios de Bogotá - Región"/>
    <s v="4. Realizar atenciones a personas  por medio del servicio social Centros de Desarrollo de Comunitario."/>
    <n v="280000"/>
    <n v="80586"/>
    <n v="80586"/>
    <s v="N/A"/>
    <x v="0"/>
    <x v="0"/>
    <n v="0"/>
    <n v="0"/>
    <s v="TPGE-Trazador Presupuestal de Grupos Étnicos"/>
    <x v="1"/>
    <x v="3"/>
    <x v="5"/>
    <s v="No"/>
    <n v="2785866077"/>
    <n v="2785866077"/>
    <n v="2380050999"/>
    <n v="0"/>
    <s v="05-Construir Bogotá Región con gobierno abierto, transparente y ciudadanía consciente"/>
    <s v="57-Gestión Pública Local"/>
    <s v="545-Fortalecer procesos territoriales en las 20 localidades, a partir de la Estrategia Territorial Social - ETIS, vinculando instancias de participación local, formas organizativas solidarias y comunitarias de la ciudadanía"/>
    <s v="TPGE(EOO).Indirecto-C15.15.Calidad de vida."/>
    <m/>
    <s v="EOO"/>
    <s v="TPGE-C15."/>
    <s v="15. Comunidades Negras, Afrocolombianos y Palenquera (NAP) - Comunidad Raizal - Pueblos y Comunidades Indígenas - Pueblo Rrom o Gitano"/>
    <s v="TPGE(EOO).Indirecto-C15.15.Calidad de vida."/>
  </r>
  <r>
    <x v="0"/>
    <x v="7"/>
    <x v="0"/>
    <s v="Secretaría Distrital de Integración Social"/>
    <x v="7"/>
    <x v="0"/>
    <x v="7"/>
    <x v="0"/>
    <x v="43"/>
    <s v="2020110010077"/>
    <s v="Fortalecimiento de los procesos territoriales y la construcción de respuestas integradoras e innovadoras en los territorios de Bogotá - Región"/>
    <s v="4. Realizar atenciones a personas  por medio del servicio social Centros de Desarrollo de Comunitario."/>
    <n v="280000"/>
    <n v="80586"/>
    <n v="80586"/>
    <s v="N/A"/>
    <x v="0"/>
    <x v="0"/>
    <n v="0"/>
    <n v="0"/>
    <s v="TPGE-Trazador Presupuestal de Grupos Étnicos"/>
    <x v="1"/>
    <x v="3"/>
    <x v="15"/>
    <s v="No"/>
    <n v="2785866077"/>
    <n v="2785866077"/>
    <n v="2380050999"/>
    <n v="0"/>
    <s v="05-Construir Bogotá Región con gobierno abierto, transparente y ciudadanía consciente"/>
    <s v="57-Gestión Pública Local"/>
    <s v="545-Fortalecer procesos territoriales en las 20 localidades, a partir de la Estrategia Territorial Social - ETIS, vinculando instancias de participación local, formas organizativas solidarias y comunitarias de la ciudadanía"/>
    <s v="TPGE(EOM).Indirecto-C15.13.Economía propia."/>
    <m/>
    <s v="EOM"/>
    <s v="TPGE-C15."/>
    <s v="15. Comunidades Negras, Afrocolombianos y Palenquera (NAP) - Comunidad Raizal - Pueblos y Comunidades Indígenas - Pueblo Rrom o Gitano"/>
    <s v="TPGE(EOM).Indirecto-C15.13.Economía propia."/>
  </r>
  <r>
    <x v="0"/>
    <x v="8"/>
    <x v="0"/>
    <s v="Departamento Administrativo del Servicio Civil Distrital"/>
    <x v="8"/>
    <x v="0"/>
    <x v="8"/>
    <x v="0"/>
    <x v="44"/>
    <s v="2020110010239"/>
    <s v="Implementación de acciones efectivas para la gestión integral del talento humano distrital al servicio de la Bogotá del Siglo XXI"/>
    <s v="11. Consolidar bateria de indicadores diseñados e implementados sobre la gestión del talento humano del sector público de Bogotá, D.C."/>
    <n v="1"/>
    <n v="0.65"/>
    <n v="0.65"/>
    <s v="N/A"/>
    <x v="0"/>
    <x v="0"/>
    <n v="0"/>
    <n v="0"/>
    <s v="TPGE-Trazador Presupuestal de Grupos Étnicos"/>
    <x v="1"/>
    <x v="3"/>
    <x v="5"/>
    <s v="No"/>
    <n v="156933333"/>
    <n v="156933333"/>
    <n v="156933333"/>
    <n v="0"/>
    <s v="05-Construir Bogotá Región con gobierno abierto, transparente y ciudadanía consciente"/>
    <s v="56-Gestión Pública Efectiva"/>
    <s v="520-Implementar el Plan de acción de la Política Pública para la Gestión Integral de Talento Humano definido para el período 2020 - 2024"/>
    <s v="TPGE(EOO).Indirecto-C15.15.Calidad de vida."/>
    <m/>
    <s v="EOO"/>
    <s v="TPGE-C15."/>
    <s v="15. Comunidades Negras, Afrocolombianos y Palenquera (NAP) - Comunidad Raizal - Pueblos y Comunidades Indígenas - Pueblo Rrom o Gitano"/>
    <s v="TPGE(EOO).Indirecto-C15.15.Calidad de vida."/>
  </r>
  <r>
    <x v="0"/>
    <x v="9"/>
    <x v="0"/>
    <s v="Secretaría Distrital de Ambiente"/>
    <x v="9"/>
    <x v="0"/>
    <x v="9"/>
    <x v="0"/>
    <x v="45"/>
    <s v="2020110010073"/>
    <s v="Transformación cultural ambiental a partir de estrategias de educación, participación y comunicación en Bogotá"/>
    <s v="1. Vincular personas a las estrategias de educación ambiental"/>
    <n v="1600000"/>
    <n v="553283"/>
    <n v="553283"/>
    <s v="N/A"/>
    <x v="0"/>
    <x v="0"/>
    <n v="0"/>
    <n v="0"/>
    <s v="TPGE-Trazador Presupuestal de Grupos Étnicos"/>
    <x v="1"/>
    <x v="3"/>
    <x v="6"/>
    <s v="No"/>
    <n v="2134439000"/>
    <n v="2134439000"/>
    <n v="2134439000"/>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s v="TPGE(EOK).Indirecto-C15.11.Educación diferencial."/>
    <m/>
    <s v="EOK"/>
    <s v="TPGE-C15."/>
    <s v="15. Comunidades Negras, Afrocolombianos y Palenquera (NAP) - Comunidad Raizal - Pueblos y Comunidades Indígenas - Pueblo Rrom o Gitano"/>
    <s v="TPGE(EOK).Indirecto-C15.11.Educación diferencial."/>
  </r>
  <r>
    <x v="0"/>
    <x v="9"/>
    <x v="0"/>
    <s v="Secretaría Distrital de Ambiente"/>
    <x v="9"/>
    <x v="0"/>
    <x v="9"/>
    <x v="0"/>
    <x v="45"/>
    <s v="2020110010073"/>
    <s v="Transformación cultural ambiental a partir de estrategias de educación, participación y comunicación en Bogotá"/>
    <s v="3. Diseñar y ejecutar planes de comunicación"/>
    <n v="5"/>
    <n v="1"/>
    <n v="1"/>
    <s v="N/A"/>
    <x v="0"/>
    <x v="0"/>
    <n v="0"/>
    <n v="0"/>
    <s v="TPGE-Trazador Presupuestal de Grupos Étnicos"/>
    <x v="1"/>
    <x v="10"/>
    <x v="36"/>
    <s v="No"/>
    <n v="1303968000"/>
    <n v="1303968000"/>
    <n v="1303744761"/>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s v="TPGE(EEK).Indirecto-C05.11.Educación diferencial."/>
    <m/>
    <s v="EEK"/>
    <s v="TPGE-C05."/>
    <s v="05. Comunidades Negras, Afrocolombianos y Palenquera (NAP) - Comunidad Raizal"/>
    <s v="TPGE(EEK).Indirecto-C05.11.Educación diferencial."/>
  </r>
  <r>
    <x v="0"/>
    <x v="9"/>
    <x v="0"/>
    <s v="Secretaría Distrital de Ambiente"/>
    <x v="9"/>
    <x v="0"/>
    <x v="9"/>
    <x v="0"/>
    <x v="45"/>
    <s v="2020110010073"/>
    <s v="Transformación cultural ambiental a partir de estrategias de educación, participación y comunicación en Bogotá"/>
    <s v="4. Fortalecer capacidades aprender-haciendo mujeres en condición de vulnerabilidad"/>
    <n v="3000"/>
    <n v="0"/>
    <n v="0"/>
    <s v="N/A"/>
    <x v="0"/>
    <x v="0"/>
    <n v="0"/>
    <n v="0"/>
    <s v="TPGE-Trazador Presupuestal de Grupos Étnicos"/>
    <x v="1"/>
    <x v="3"/>
    <x v="6"/>
    <s v="No"/>
    <n v="0"/>
    <n v="0"/>
    <s v=""/>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s v="TPGE(EOK).Indirecto-C15.11.Educación diferencial."/>
    <m/>
    <s v="EOK"/>
    <s v="TPGE-C15."/>
    <s v="15. Comunidades Negras, Afrocolombianos y Palenquera (NAP) - Comunidad Raizal - Pueblos y Comunidades Indígenas - Pueblo Rrom o Gitano"/>
    <s v="TPGE(EOK).Indirecto-C15.11.Educación diferencial."/>
  </r>
  <r>
    <x v="0"/>
    <x v="9"/>
    <x v="0"/>
    <s v="Secretaría Distrital de Ambiente"/>
    <x v="9"/>
    <x v="0"/>
    <x v="9"/>
    <x v="0"/>
    <x v="46"/>
    <s v="2020110010237"/>
    <s v="Fortalecimiento de la planeación ambiental para la sostenibilidad ambiental distrital y regional Bogotá"/>
    <s v="1. Formular y/o actualizar porciento de los instrumentos de planeación ambiental priorizados"/>
    <n v="100"/>
    <n v="36"/>
    <n v="29.74"/>
    <s v="N/A"/>
    <x v="0"/>
    <x v="0"/>
    <n v="0"/>
    <n v="0"/>
    <s v="TPGE-Trazador Presupuestal de Grupos Étnicos"/>
    <x v="1"/>
    <x v="0"/>
    <x v="37"/>
    <s v="No"/>
    <n v="2728140268"/>
    <n v="2728140268"/>
    <n v="2725325164"/>
    <n v="0"/>
    <s v="05-Construir Bogotá Región con gobierno abierto, transparente y ciudadanía consciente"/>
    <s v="52-Integración regional, distrital y local"/>
    <s v="444-Formular y/o actualizar el 100% de los instrumentos de planeación ambiental priorizados"/>
    <s v="TPGE(ECJ).Indirecto-C03.10.Autonomía étnica y gobierno propio."/>
    <m/>
    <s v="ECJ"/>
    <s v="TPGE-C03."/>
    <s v="03. Pueblos y Comunidades Indígenas"/>
    <s v="TPGE(ECJ).Indirecto-C03.10.Autonomía étnica y gobierno propio."/>
  </r>
  <r>
    <x v="0"/>
    <x v="10"/>
    <x v="0"/>
    <s v="Secretaría Distrital de Seguridad, Convivencia y Justicia"/>
    <x v="10"/>
    <x v="0"/>
    <x v="10"/>
    <x v="0"/>
    <x v="47"/>
    <s v="2020110010259"/>
    <s v="Consolidación de una ciudadanía transformadora para la convivencia y la seguridad en Bogotá_x0009__x0009__x0009__x0009_"/>
    <s v="5. Diseñar y aplicar estrategia de mediacion escolar  y comunitaria como herramienta de justicia para generar cultura ciudadana en la ciudad."/>
    <n v="100"/>
    <n v="55"/>
    <n v="55"/>
    <s v="N/A"/>
    <x v="0"/>
    <x v="0"/>
    <n v="0"/>
    <n v="0"/>
    <s v="TPGE-Trazador Presupuestal de Grupos Étnicos"/>
    <x v="1"/>
    <x v="8"/>
    <x v="38"/>
    <s v="No"/>
    <n v="1427292000"/>
    <n v="1427292000"/>
    <n v="1356072181"/>
    <n v="0"/>
    <s v="03-Inspirar confianza y legitimidad para vivir sin miedo y ser epicentro de cultura ciudadana, paz y reconciliación"/>
    <s v="42-Conciencia y cultura ciudadana para la seguridad, la convivencia y la construcción de confianza"/>
    <s v="316-Diseñar e implementar al 100% una estrategia de mediación comunitaria para dar respuesta a la conflictividad social"/>
    <s v="TPGE(EJN).Indirecto-C10.14.Adecuación institucional y lucha contra el racismo y la discriminación."/>
    <m/>
    <s v="EJN"/>
    <s v="TPGE-C10."/>
    <s v="10. Pueblos y Comunidades Indígenas - Pueblo Rrom o Gitano"/>
    <s v="TPGE(EJN).Indirecto-C10.14.Adecuación institucional y lucha contra el racismo y la discriminación."/>
  </r>
  <r>
    <x v="0"/>
    <x v="3"/>
    <x v="0"/>
    <s v="Instituto para la Economía Social"/>
    <x v="11"/>
    <x v="0"/>
    <x v="11"/>
    <x v="0"/>
    <x v="48"/>
    <s v="2020110010011"/>
    <s v="Fortalecimiento de la inclusión productiva de emprendimientos por subsistencia"/>
    <s v="1. Brindar procesos de formación y capacitación a emprendedores por subsistencia acorde a sus necesidades"/>
    <n v="600"/>
    <n v="185"/>
    <n v="185"/>
    <s v="N/A"/>
    <x v="0"/>
    <x v="0"/>
    <n v="0"/>
    <n v="0"/>
    <s v="TPGE-Trazador Presupuestal de Grupos Étnicos"/>
    <x v="1"/>
    <x v="2"/>
    <x v="16"/>
    <s v="No"/>
    <n v="330650000"/>
    <n v="330650000"/>
    <n v="3305801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s v="TPGE(ELM).Indirecto-C12.13.Economía propia."/>
    <m/>
    <s v="ELM"/>
    <s v="TPGE-C12."/>
    <s v="12. Comunidades Negras, Afrocolombianos y Palenquera (NAP) - Pueblos y Comunidades Indígenas - Pueblo Rrom o Gitano"/>
    <s v="TPGE(ELM).Indirecto-C12.13.Economía propia."/>
  </r>
  <r>
    <x v="0"/>
    <x v="3"/>
    <x v="0"/>
    <s v="Instituto para la Economía Social"/>
    <x v="11"/>
    <x v="0"/>
    <x v="11"/>
    <x v="0"/>
    <x v="48"/>
    <s v="2020110010011"/>
    <s v="Fortalecimiento de la inclusión productiva de emprendimientos por subsistencia"/>
    <s v="2. Asesorar emprendimientos por subsistencia en aspectos técnicos y empresariales"/>
    <n v="1000"/>
    <n v="262"/>
    <n v="349"/>
    <s v="N/A"/>
    <x v="0"/>
    <x v="0"/>
    <n v="0"/>
    <n v="0"/>
    <s v="TPGE-Trazador Presupuestal de Grupos Étnicos"/>
    <x v="1"/>
    <x v="2"/>
    <x v="16"/>
    <s v="No"/>
    <n v="1105228000"/>
    <n v="1105228000"/>
    <n v="1103869474"/>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s v="TPGE(ELM).Indirecto-C12.13.Economía propia."/>
    <m/>
    <s v="ELM"/>
    <s v="TPGE-C12."/>
    <s v="12. Comunidades Negras, Afrocolombianos y Palenquera (NAP) - Pueblos y Comunidades Indígenas - Pueblo Rrom o Gitano"/>
    <s v="TPGE(ELM).Indirecto-C12.13.Economía propia."/>
  </r>
  <r>
    <x v="0"/>
    <x v="3"/>
    <x v="0"/>
    <s v="Instituto para la Economía Social"/>
    <x v="11"/>
    <x v="0"/>
    <x v="11"/>
    <x v="0"/>
    <x v="48"/>
    <s v="2020110010011"/>
    <s v="Fortalecimiento de la inclusión productiva de emprendimientos por subsistencia"/>
    <s v="3. Realizar acompañamiento psicosocial a emprenddores por subsistencia"/>
    <n v="1400"/>
    <n v="474"/>
    <n v="624"/>
    <s v="N/A"/>
    <x v="0"/>
    <x v="0"/>
    <n v="0"/>
    <n v="0"/>
    <s v="TPGE-Trazador Presupuestal de Grupos Étnicos"/>
    <x v="1"/>
    <x v="2"/>
    <x v="16"/>
    <s v="No"/>
    <n v="553880000"/>
    <n v="553880000"/>
    <n v="5535300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s v="TPGE(ELM).Indirecto-C12.13.Economía propia."/>
    <m/>
    <s v="ELM"/>
    <s v="TPGE-C12."/>
    <s v="12. Comunidades Negras, Afrocolombianos y Palenquera (NAP) - Pueblos y Comunidades Indígenas - Pueblo Rrom o Gitano"/>
    <s v="TPGE(ELM).Indirecto-C12.13.Economía propia."/>
  </r>
  <r>
    <x v="0"/>
    <x v="3"/>
    <x v="0"/>
    <s v="Instituto para la Economía Social"/>
    <x v="11"/>
    <x v="0"/>
    <x v="11"/>
    <x v="0"/>
    <x v="48"/>
    <s v="2020110010011"/>
    <s v="Fortalecimiento de la inclusión productiva de emprendimientos por subsistencia"/>
    <s v="4. Generar espacios de formación financiera"/>
    <n v="45"/>
    <n v="17"/>
    <n v="17"/>
    <s v="N/A"/>
    <x v="0"/>
    <x v="0"/>
    <n v="0"/>
    <n v="0"/>
    <s v="TPGE-Trazador Presupuestal de Grupos Étnicos"/>
    <x v="1"/>
    <x v="2"/>
    <x v="16"/>
    <s v="No"/>
    <n v="113950000"/>
    <n v="113950000"/>
    <n v="1109180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s v="TPGE(ELM).Indirecto-C12.13.Economía propia."/>
    <m/>
    <s v="ELM"/>
    <s v="TPGE-C12."/>
    <s v="12. Comunidades Negras, Afrocolombianos y Palenquera (NAP) - Pueblos y Comunidades Indígenas - Pueblo Rrom o Gitano"/>
    <s v="TPGE(ELM).Indirecto-C12.13.Economía propia."/>
  </r>
  <r>
    <x v="0"/>
    <x v="3"/>
    <x v="0"/>
    <s v="Instituto para la Economía Social"/>
    <x v="11"/>
    <x v="0"/>
    <x v="11"/>
    <x v="0"/>
    <x v="48"/>
    <s v="2020110010011"/>
    <s v="Fortalecimiento de la inclusión productiva de emprendimientos por subsistencia"/>
    <s v="5. Realizar acompañamiento emprendedores por subsistencia para el acceso al crédito o herramientas de inclusión financiera"/>
    <n v="500"/>
    <n v="115"/>
    <n v="97"/>
    <s v="N/A"/>
    <x v="0"/>
    <x v="0"/>
    <n v="0"/>
    <n v="0"/>
    <s v="TPGE-Trazador Presupuestal de Grupos Étnicos"/>
    <x v="1"/>
    <x v="2"/>
    <x v="16"/>
    <s v="No"/>
    <n v="117663000"/>
    <n v="117663000"/>
    <n v="95366666"/>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s v="TPGE(ELM).Indirecto-C12.13.Economía propia."/>
    <m/>
    <s v="ELM"/>
    <s v="TPGE-C12."/>
    <s v="12. Comunidades Negras, Afrocolombianos y Palenquera (NAP) - Pueblos y Comunidades Indígenas - Pueblo Rrom o Gitano"/>
    <s v="TPGE(ELM).Indirecto-C12.13.Economía propia."/>
  </r>
  <r>
    <x v="0"/>
    <x v="3"/>
    <x v="0"/>
    <s v="Instituto para la Economía Social"/>
    <x v="11"/>
    <x v="0"/>
    <x v="11"/>
    <x v="0"/>
    <x v="48"/>
    <s v="2020110010011"/>
    <s v="Fortalecimiento de la inclusión productiva de emprendimientos por subsistencia"/>
    <s v="6. Ofrecer módulos  administrados por la entidad a emprendedores"/>
    <n v="100"/>
    <n v="31"/>
    <n v="24"/>
    <s v="N/A"/>
    <x v="0"/>
    <x v="0"/>
    <n v="0"/>
    <n v="0"/>
    <s v="TPGE-Trazador Presupuestal de Grupos Étnicos"/>
    <x v="1"/>
    <x v="2"/>
    <x v="16"/>
    <s v="No"/>
    <n v="129637000"/>
    <n v="129637000"/>
    <n v="96629067"/>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s v="TPGE(ELM).Indirecto-C12.13.Economía propia."/>
    <m/>
    <s v="ELM"/>
    <s v="TPGE-C12."/>
    <s v="12. Comunidades Negras, Afrocolombianos y Palenquera (NAP) - Pueblos y Comunidades Indígenas - Pueblo Rrom o Gitano"/>
    <s v="TPGE(ELM).Indirecto-C12.13.Economía propia."/>
  </r>
  <r>
    <x v="0"/>
    <x v="3"/>
    <x v="0"/>
    <s v="Instituto para la Economía Social"/>
    <x v="11"/>
    <x v="0"/>
    <x v="11"/>
    <x v="0"/>
    <x v="48"/>
    <s v="2020110010011"/>
    <s v="Fortalecimiento de la inclusión productiva de emprendimientos por subsistencia"/>
    <s v="7. Realizar fortalecimientos en capacidades en capacidades y canales para la comercialización a emprendimientos por subsistencia"/>
    <n v="900"/>
    <n v="370"/>
    <n v="393"/>
    <s v="N/A"/>
    <x v="0"/>
    <x v="0"/>
    <n v="0"/>
    <n v="0"/>
    <s v="TPGE-Trazador Presupuestal de Grupos Étnicos"/>
    <x v="1"/>
    <x v="2"/>
    <x v="16"/>
    <s v="No"/>
    <n v="650920000"/>
    <n v="650920000"/>
    <n v="643408091"/>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s v="TPGE(ELM).Indirecto-C12.13.Economía propia."/>
    <m/>
    <s v="ELM"/>
    <s v="TPGE-C12."/>
    <s v="12. Comunidades Negras, Afrocolombianos y Palenquera (NAP) - Pueblos y Comunidades Indígenas - Pueblo Rrom o Gitano"/>
    <s v="TPGE(ELM).Indirecto-C12.13.Economía propia."/>
  </r>
  <r>
    <x v="0"/>
    <x v="3"/>
    <x v="0"/>
    <s v="Instituto para la Economía Social"/>
    <x v="11"/>
    <x v="0"/>
    <x v="11"/>
    <x v="0"/>
    <x v="49"/>
    <s v="2020110010045"/>
    <s v="Fortalecimiento oferta de alternativas económicas en el espacio público en Bogotá"/>
    <s v="3. Realizar Ferias con acciones de logística, operación y transporte"/>
    <n v="135"/>
    <n v="30"/>
    <n v="31"/>
    <s v="N/A"/>
    <x v="0"/>
    <x v="0"/>
    <n v="0"/>
    <n v="0"/>
    <s v="TPGE-Trazador Presupuestal de Grupos Étnicos"/>
    <x v="1"/>
    <x v="4"/>
    <x v="19"/>
    <s v="No"/>
    <n v="443399962"/>
    <n v="443399962"/>
    <n v="443399962"/>
    <n v="0"/>
    <s v="01-Hacer un nuevo contrato social con igualdad de oportunidades para la inclusión social, productiva y política"/>
    <s v="18-Cierre de brechas para la inclusión productiva urbano rural"/>
    <s v="121-Mantener al menos 750 espacios y fortalecer al menos 125 ferias para la comercialización en el Espacio Público alineados con las nuevas oportunidades de mercado en la reactivación económica para mipymes y/o emprendimientos"/>
    <s v="TPGE(EFM).Indirecto-C06.13.Economía propia."/>
    <m/>
    <s v="EFM"/>
    <s v="TPGE-C06."/>
    <s v="06. Comunidades Negras, Afrocolombianos y Palenquera (NAP) - Pueblos y Comunidades Indígenas"/>
    <s v="TPGE(EFM).Indirecto-C06.13.Economía propia."/>
  </r>
  <r>
    <x v="0"/>
    <x v="3"/>
    <x v="0"/>
    <s v="Instituto para la Economía Social"/>
    <x v="11"/>
    <x v="0"/>
    <x v="11"/>
    <x v="0"/>
    <x v="50"/>
    <s v="2020110010027"/>
    <s v="Implementación de estrategias de organización de zonas de uso y aprovechamiento económico del espacio público en Bogotá"/>
    <s v="1. Realizar Procesos de identificación, registro y caracterización a vendedores informales"/>
    <n v="14826"/>
    <n v="3661"/>
    <n v="3752"/>
    <s v="N/A"/>
    <x v="0"/>
    <x v="0"/>
    <n v="0"/>
    <n v="0"/>
    <s v="TPGE-Trazador Presupuestal de Grupos Étnicos"/>
    <x v="1"/>
    <x v="6"/>
    <x v="29"/>
    <s v="No"/>
    <n v="610572284"/>
    <n v="610572284"/>
    <n v="610572284"/>
    <n v="0"/>
    <s v="03-Inspirar confianza y legitimidad para vivir sin miedo y ser epicentro de cultura ciudadana, paz y reconciliación"/>
    <s v="44-Autoconciencia, respeto y cuidado en el espacio publico"/>
    <s v="330-Intervenir al menos diez zonas de la ciudad para la construcción social del espacio público basada en el respeto, el diálogo y el acatamiento voluntario de las normas con énfasis en vendedores informales y bici taxistas, en concordancia con las estrategias de recuperación económica de la ciudad"/>
    <s v="TPGE(EAM).Indirecto-C01.13.Economía propia."/>
    <m/>
    <s v="EAM"/>
    <s v="TPGE-C01."/>
    <s v="01. Comunidades Negras, Afrocolombianos y Palenquera (NAP)"/>
    <s v="TPGE(EAM).Indirecto-C01.13.Economía propia."/>
  </r>
  <r>
    <x v="0"/>
    <x v="11"/>
    <x v="0"/>
    <s v="Secretaría Distrital de Salud / Fondo Financiero Distrital de Salud"/>
    <x v="12"/>
    <x v="0"/>
    <x v="12"/>
    <x v="0"/>
    <x v="51"/>
    <s v="2020110010147"/>
    <s v="Fortalecimiento del aseguramiento en salud con acceso efectivo Bogotá"/>
    <s v="1. A 2024 conseguir una cobertura del % o más el aseguramiento de la población al SGSSS en el Distrito Capital. (Con base en Censo DANE 2018)."/>
    <n v="95"/>
    <n v="95"/>
    <n v="102.1"/>
    <s v="N/A"/>
    <x v="0"/>
    <x v="0"/>
    <n v="0"/>
    <n v="0"/>
    <s v="TPGE-Trazador Presupuestal de Grupos Étnicos"/>
    <x v="1"/>
    <x v="3"/>
    <x v="9"/>
    <s v="No"/>
    <n v="2070541393168"/>
    <n v="2070541393168"/>
    <n v="1984082531011"/>
    <n v="0"/>
    <s v="01-Hacer un nuevo contrato social con igualdad de oportunidades para la inclusión social, productiva y política"/>
    <s v="07-Mejora de la gestión de instituciones de salud"/>
    <s v="66-A 2024 conseguir una cobertura del 95% o más el aseguramiento de la población al SGSSS en el Distrito Capital. (Con base en Censo DANE 2018)"/>
    <s v="TPGE(EON).Indirecto-C15.14.Adecuación institucional y lucha contra el racismo y la discriminación."/>
    <m/>
    <s v="EON"/>
    <s v="TPGE-C15."/>
    <s v="15. Comunidades Negras, Afrocolombianos y Palenquera (NAP) - Comunidad Raizal - Pueblos y Comunidades Indígenas - Pueblo Rrom o Gitano"/>
    <s v="TPGE(EON).Indirecto-C15.14.Adecuación institucional y lucha contra el racismo y la discriminación."/>
  </r>
  <r>
    <x v="0"/>
    <x v="11"/>
    <x v="0"/>
    <s v="Secretaría Distrital de Salud / Fondo Financiero Distrital de Salud"/>
    <x v="12"/>
    <x v="0"/>
    <x v="12"/>
    <x v="0"/>
    <x v="52"/>
    <s v="2020110010381"/>
    <s v="Implementación y fortalecimiento de la Red Distrital de Servicios de Salud"/>
    <s v="2. Orientar la implementación de RIAS con énfasis en las priorizadas para el D.C., en las Redes Integrales de Prestadores de Servicios de Salud de las EAPB autorizadas para operar en Bogotá D.C. (A 2024)."/>
    <n v="0.87"/>
    <n v="0.25"/>
    <n v="0.25"/>
    <s v="N/A"/>
    <x v="0"/>
    <x v="0"/>
    <n v="0"/>
    <n v="0"/>
    <s v="TPGE-Trazador Presupuestal de Grupos Étnicos"/>
    <x v="1"/>
    <x v="3"/>
    <x v="39"/>
    <s v="No"/>
    <n v="4935136453"/>
    <n v="4935136453"/>
    <n v="4879336513"/>
    <n v="0"/>
    <s v="01-Hacer un nuevo contrato social con igualdad de oportunidades para la inclusión social, productiva y política"/>
    <s v="07-Mejora de la gestión de instituciones de salud"/>
    <s v="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
    <s v="TPGE(EOL).Indirecto-C15.12.Medicina ancestral y tradicional."/>
    <m/>
    <s v="EOL"/>
    <s v="TPGE-C15."/>
    <s v="15. Comunidades Negras, Afrocolombianos y Palenquera (NAP) - Comunidad Raizal - Pueblos y Comunidades Indígenas - Pueblo Rrom o Gitano"/>
    <s v="TPGE(EOL).Indirecto-C15.12.Medicina ancestral y tradicional."/>
  </r>
  <r>
    <x v="0"/>
    <x v="11"/>
    <x v="0"/>
    <s v="Secretaría Distrital de Salud / Fondo Financiero Distrital de Salud"/>
    <x v="12"/>
    <x v="0"/>
    <x v="12"/>
    <x v="0"/>
    <x v="52"/>
    <s v="2020110010381"/>
    <s v="Implementación y fortalecimiento de la Red Distrital de Servicios de Salud"/>
    <s v="3. Realizar seguimiento e incrementar a las Rutas Integrales de Atención en Salud en las 4 Subredes Integradas de Servicios de Salud Pública Distritales, de manera progresiva y escalable, en el marco del Modelo de Salud."/>
    <n v="8"/>
    <n v="8"/>
    <n v="8"/>
    <s v="N/A"/>
    <x v="0"/>
    <x v="0"/>
    <n v="0"/>
    <n v="0"/>
    <s v="TPGE-Trazador Presupuestal de Grupos Étnicos"/>
    <x v="1"/>
    <x v="3"/>
    <x v="39"/>
    <s v="No"/>
    <n v="24038815869"/>
    <n v="24038815869"/>
    <n v="24038815869"/>
    <n v="0"/>
    <s v="01-Hacer un nuevo contrato social con igualdad de oportunidades para la inclusión social, productiva y política"/>
    <s v="07-Mejora de la gestión de instituciones de salud"/>
    <s v="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
    <s v="TPGE(EOL).Indirecto-C15.12.Medicina ancestral y tradicional."/>
    <m/>
    <s v="EOL"/>
    <s v="TPGE-C15."/>
    <s v="15. Comunidades Negras, Afrocolombianos y Palenquera (NAP) - Comunidad Raizal - Pueblos y Comunidades Indígenas - Pueblo Rrom o Gitano"/>
    <s v="TPGE(EOL).Indirecto-C15.12.Medicina ancestral y tradicional."/>
  </r>
  <r>
    <x v="0"/>
    <x v="11"/>
    <x v="0"/>
    <s v="Secretaría Distrital de Salud / Fondo Financiero Distrital de Salud"/>
    <x v="12"/>
    <x v="0"/>
    <x v="12"/>
    <x v="0"/>
    <x v="53"/>
    <s v="2020110010161"/>
    <s v="Asistencia: nuevas generaciones, salud e inclusión Bogotá"/>
    <s v="6. Incrementar en un % la atención a las poblaciones diferenciales (etnias, Lesbianas, Gays, Bisexuales, personas Trans, Intersexuales, habitantes de calle, carreteros, personas que ejercen actividades sexuales pagadas), desde la gestión de la salud pública y acciones colectivas.  (a 2024)"/>
    <n v="33"/>
    <n v="6.6"/>
    <n v="6.05"/>
    <s v="N/A"/>
    <x v="0"/>
    <x v="0"/>
    <n v="0"/>
    <n v="0"/>
    <s v="TPGE-Trazador Presupuestal de Grupos Étnicos"/>
    <x v="1"/>
    <x v="3"/>
    <x v="39"/>
    <s v="No"/>
    <n v="8181134244"/>
    <n v="8181134244"/>
    <n v="8181134244"/>
    <n v="0"/>
    <s v="01-Hacer un nuevo contrato social con igualdad de oportunidades para la inclusión social, productiva y política"/>
    <s v="10-Salud para la vida y el bienestar"/>
    <s v="81-A 2024 incrementar en un 33% la atención a las poblaciones diferenciales (etnias, lesbianas, gays, bisexuales, personas trans, intersexuales, habitantes de calle, carreteros, personas que ejercen actividades sexuales pagadas), desde la gestión de la salud pública y acciones colectivas"/>
    <s v="TPGE(EOL).Indirecto-C15.12.Medicina ancestral y tradicional."/>
    <m/>
    <s v="EOL"/>
    <s v="TPGE-C15."/>
    <s v="15. Comunidades Negras, Afrocolombianos y Palenquera (NAP) - Comunidad Raizal - Pueblos y Comunidades Indígenas - Pueblo Rrom o Gitano"/>
    <s v="TPGE(EOL).Indirecto-C15.12.Medicina ancestral y tradicional."/>
  </r>
  <r>
    <x v="0"/>
    <x v="11"/>
    <x v="0"/>
    <s v="Secretaría Distrital de Salud / Fondo Financiero Distrital de Salud"/>
    <x v="12"/>
    <x v="0"/>
    <x v="12"/>
    <x v="0"/>
    <x v="54"/>
    <s v="2020110010146"/>
    <s v="Construcción de confianza, participación, datos abiertos para el Buen Vivir Bogotá"/>
    <s v="1. A 2024 diseñar e implementar estrategia de Gobierno Abierto en salud de Bogotá D.C. (GABO), a través de acciones de participación social en salud, reconciliación, transparencia, control social y rendición de cuentas y servicio al ciudadano, con procesos comunitarios e intersectoriales en las 20 localidades."/>
    <n v="1"/>
    <n v="1"/>
    <n v="1"/>
    <s v="N/A"/>
    <x v="0"/>
    <x v="0"/>
    <n v="0"/>
    <n v="0"/>
    <s v="TPGE-Trazador Presupuestal de Grupos Étnicos"/>
    <x v="1"/>
    <x v="3"/>
    <x v="14"/>
    <s v="No"/>
    <n v="3692539557"/>
    <n v="3692539557"/>
    <n v="3615328235"/>
    <n v="0"/>
    <s v="05-Construir Bogotá Región con gobierno abierto, transparente y ciudadanía consciente"/>
    <s v="51-Gobierno Abierto"/>
    <s v="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s v="TPGE(EOJ).Indirecto-C15.10.Autonomía étnica y gobierno propio."/>
    <m/>
    <s v="EOJ"/>
    <s v="TPGE-C15."/>
    <s v="15. Comunidades Negras, Afrocolombianos y Palenquera (NAP) - Comunidad Raizal - Pueblos y Comunidades Indígenas - Pueblo Rrom o Gitano"/>
    <s v="TPGE(EOJ).Indirecto-C15.10.Autonomía étnica y gobierno propio."/>
  </r>
  <r>
    <x v="0"/>
    <x v="11"/>
    <x v="0"/>
    <s v="Secretaría Distrital de Salud / Fondo Financiero Distrital de Salud"/>
    <x v="12"/>
    <x v="0"/>
    <x v="12"/>
    <x v="0"/>
    <x v="54"/>
    <s v="2020110010146"/>
    <s v="Construcción de confianza, participación, datos abiertos para el Buen Vivir Bogotá"/>
    <s v="2. Diseñar e implementar el % del Plan de Acción, en el marco de la política pública distrital de servicio al ciudadano, con los actores del Sistema Distrital de Salud (4 subredes, IDCBIS, Capital Salud, SDS), 10 EAPB y 20 Instituciones prestadoras de servicios de salud priorizadas (a 2024)"/>
    <n v="100"/>
    <n v="25"/>
    <n v="25"/>
    <s v="N/A"/>
    <x v="0"/>
    <x v="0"/>
    <n v="0"/>
    <n v="0"/>
    <s v="TPGE-Trazador Presupuestal de Grupos Étnicos"/>
    <x v="1"/>
    <x v="3"/>
    <x v="14"/>
    <s v="No"/>
    <n v="3083490000"/>
    <n v="3083490000"/>
    <n v="3082858925"/>
    <n v="0"/>
    <s v="05-Construir Bogotá Región con gobierno abierto, transparente y ciudadanía consciente"/>
    <s v="51-Gobierno Abierto"/>
    <s v="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s v="TPGE(EOJ).Indirecto-C15.10.Autonomía étnica y gobierno propio."/>
    <m/>
    <s v="EOJ"/>
    <s v="TPGE-C15."/>
    <s v="15. Comunidades Negras, Afrocolombianos y Palenquera (NAP) - Comunidad Raizal - Pueblos y Comunidades Indígenas - Pueblo Rrom o Gitano"/>
    <s v="TPGE(EOJ).Indirecto-C15.10.Autonomía étnica y gobierno propio."/>
  </r>
  <r>
    <x v="0"/>
    <x v="11"/>
    <x v="0"/>
    <s v="Secretaría Distrital de Salud / Fondo Financiero Distrital de Salud"/>
    <x v="12"/>
    <x v="0"/>
    <x v="12"/>
    <x v="0"/>
    <x v="54"/>
    <s v="2020110010146"/>
    <s v="Construcción de confianza, participación, datos abiertos para el Buen Vivir Bogotá"/>
    <s v="3. A 2024 diseñar e implementar Estrategia de Gestión Territorial en Salud orientada a fortalecer los procesos comunitarios, de reconciliación e intersectoriales en las 20 localidades."/>
    <n v="1"/>
    <n v="0.3"/>
    <n v="0.3"/>
    <s v="N/A"/>
    <x v="0"/>
    <x v="0"/>
    <n v="0"/>
    <n v="0"/>
    <s v="TPGE-Trazador Presupuestal de Grupos Étnicos"/>
    <x v="1"/>
    <x v="3"/>
    <x v="14"/>
    <s v="No"/>
    <n v="5424354463"/>
    <n v="5424354463"/>
    <n v="5367089507"/>
    <n v="0"/>
    <s v="05-Construir Bogotá Región con gobierno abierto, transparente y ciudadanía consciente"/>
    <s v="51-Gobierno Abierto"/>
    <s v="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s v="TPGE(EOJ).Indirecto-C15.10.Autonomía étnica y gobierno propio."/>
    <m/>
    <s v="EOJ"/>
    <s v="TPGE-C15."/>
    <s v="15. Comunidades Negras, Afrocolombianos y Palenquera (NAP) - Comunidad Raizal - Pueblos y Comunidades Indígenas - Pueblo Rrom o Gitano"/>
    <s v="TPGE(EOJ).Indirecto-C15.10.Autonomía étnica y gobierno propio."/>
  </r>
  <r>
    <x v="0"/>
    <x v="9"/>
    <x v="0"/>
    <s v="Instituto Distrital de Gestión de Riesgos y Cambio Climático"/>
    <x v="13"/>
    <x v="0"/>
    <x v="13"/>
    <x v="0"/>
    <x v="55"/>
    <s v="2020110010270"/>
    <s v="Fortalecimiento de acciones para la reducción del riesgo y medidas de adaptación al cambio climático en Bogotá"/>
    <s v="5. Promover el porciento de las acciones de articulación y promoción de gestión del riesgo y adaptación al cambio climático"/>
    <n v="100"/>
    <n v="100"/>
    <n v="100"/>
    <s v="N/A"/>
    <x v="0"/>
    <x v="0"/>
    <n v="0"/>
    <n v="0"/>
    <s v="TPGE-Trazador Presupuestal de Grupos Étnicos"/>
    <x v="1"/>
    <x v="12"/>
    <x v="40"/>
    <s v="No"/>
    <n v="1578010367"/>
    <n v="1578010367"/>
    <n v="1578010367"/>
    <n v="0"/>
    <s v="02-Cambiar nuestros hábitos de vida para reverdecer a Bogotá y adaptarnos y mitigar la crisis climática"/>
    <s v="29-Asentamientos y entornos protectores"/>
    <s v="217-Beneficiar a 350 familias en zonas de alto riesgo no mitigable a través del programa de reasentamiento"/>
    <s v="TPGE(EGN).Indirecto-C07.14.Adecuación institucional y lucha contra el racismo y la discriminación."/>
    <m/>
    <s v="EGN"/>
    <s v="TPGE-C07."/>
    <s v="07. Comunidades Negras, Afrocolombianos y Palenquera (NAP) - Pueblo Rrom o Gitano"/>
    <s v="TPGE(EGN).Indirecto-C07.14.Adecuación institucional y lucha contra el racismo y la discriminación."/>
  </r>
  <r>
    <x v="0"/>
    <x v="5"/>
    <x v="0"/>
    <s v="Instituto Distrital de Recreación y Deporte"/>
    <x v="14"/>
    <x v="0"/>
    <x v="14"/>
    <x v="0"/>
    <x v="56"/>
    <s v="2020110010176"/>
    <s v="Recreación y deporte para la formación ciudadana en Bogotá"/>
    <s v="1. Desarrollar acciones recreativas comunitarias que integren herramientas para la apropiación de los valores ciudadanos"/>
    <n v="84026"/>
    <n v="20925"/>
    <n v="21452"/>
    <s v="N/A"/>
    <x v="0"/>
    <x v="0"/>
    <n v="0"/>
    <n v="0"/>
    <s v="TPGE-Trazador Presupuestal de Grupos Étnicos"/>
    <x v="1"/>
    <x v="0"/>
    <x v="41"/>
    <s v="No"/>
    <n v="10180234141"/>
    <n v="10180234141"/>
    <n v="10066643657"/>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s v="TPGE(ECI).Indirecto-C03.09.Prácticas culturales con enfoque étnico diferencial."/>
    <m/>
    <s v="ECI"/>
    <s v="TPGE-C03."/>
    <s v="03. Pueblos y Comunidades Indígenas"/>
    <s v="TPGE(ECI).Indirecto-C03.09.Prácticas culturales con enfoque étnico diferencial."/>
  </r>
  <r>
    <x v="0"/>
    <x v="5"/>
    <x v="0"/>
    <s v="Instituto Distrital de Recreación y Deporte"/>
    <x v="14"/>
    <x v="0"/>
    <x v="14"/>
    <x v="0"/>
    <x v="56"/>
    <s v="2020110010176"/>
    <s v="Recreación y deporte para la formación ciudadana en Bogotá"/>
    <s v="1. Desarrollar acciones recreativas comunitarias que integren herramientas para la apropiación de los valores ciudadanos"/>
    <n v="84026"/>
    <n v="20925"/>
    <n v="21452"/>
    <s v="N/A"/>
    <x v="0"/>
    <x v="0"/>
    <n v="0"/>
    <n v="0"/>
    <s v="TPGE-Trazador Presupuestal de Grupos Étnicos"/>
    <x v="1"/>
    <x v="6"/>
    <x v="42"/>
    <s v="No"/>
    <n v="10180234141"/>
    <n v="10180234141"/>
    <n v="10066643657"/>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s v="TPGE(EAI).Indirecto-C01.09.Prácticas culturales con enfoque étnico diferencial."/>
    <m/>
    <s v="EAI"/>
    <s v="TPGE-C01."/>
    <s v="01. Comunidades Negras, Afrocolombianos y Palenquera (NAP)"/>
    <s v="TPGE(EAI).Indirecto-C01.09.Prácticas culturales con enfoque étnico diferencial."/>
  </r>
  <r>
    <x v="0"/>
    <x v="5"/>
    <x v="0"/>
    <s v="Instituto Distrital de Recreación y Deporte"/>
    <x v="14"/>
    <x v="0"/>
    <x v="14"/>
    <x v="0"/>
    <x v="56"/>
    <s v="2020110010176"/>
    <s v="Recreación y deporte para la formación ciudadana en Bogotá"/>
    <s v="1. Desarrollar acciones recreativas comunitarias que integren herramientas para la apropiación de los valores ciudadanos"/>
    <n v="84026"/>
    <n v="20925"/>
    <n v="21452"/>
    <s v="N/A"/>
    <x v="0"/>
    <x v="0"/>
    <n v="0"/>
    <n v="0"/>
    <s v="TPGE-Trazador Presupuestal de Grupos Étnicos"/>
    <x v="1"/>
    <x v="13"/>
    <x v="43"/>
    <s v="No"/>
    <n v="10180234141"/>
    <n v="10180234141"/>
    <n v="10066643657"/>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s v="TPGE(EBI).Indirecto-C02.09.Prácticas culturales con enfoque étnico diferencial."/>
    <m/>
    <s v="EBI"/>
    <s v="TPGE-C02."/>
    <s v="02. Comunidad Raizal"/>
    <s v="TPGE(EBI).Indirecto-C02.09.Prácticas culturales con enfoque étnico diferencial."/>
  </r>
  <r>
    <x v="0"/>
    <x v="5"/>
    <x v="0"/>
    <s v="Instituto Distrital de Recreación y Deporte"/>
    <x v="14"/>
    <x v="0"/>
    <x v="14"/>
    <x v="0"/>
    <x v="56"/>
    <s v="2020110010176"/>
    <s v="Recreación y deporte para la formación ciudadana en Bogotá"/>
    <s v="1. Desarrollar acciones recreativas comunitarias que integren herramientas para la apropiación de los valores ciudadanos"/>
    <n v="84026"/>
    <n v="20925"/>
    <n v="21452"/>
    <s v="N/A"/>
    <x v="0"/>
    <x v="0"/>
    <n v="0"/>
    <n v="0"/>
    <s v="TPGE-Trazador Presupuestal de Grupos Étnicos"/>
    <x v="1"/>
    <x v="7"/>
    <x v="44"/>
    <s v="No"/>
    <n v="10180234141"/>
    <n v="10180234141"/>
    <n v="10066643657"/>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s v="TPGE(EDI).Indirecto-C04.09.Prácticas culturales con enfoque étnico diferencial."/>
    <m/>
    <s v="EDI"/>
    <s v="TPGE-C04."/>
    <s v="04. Pueblo Rrom o Gitano"/>
    <s v="TPGE(EDI).Indirecto-C04.09.Prácticas culturales con enfoque étnico diferencial."/>
  </r>
  <r>
    <x v="0"/>
    <x v="5"/>
    <x v="0"/>
    <s v="Instituto Distrital de Recreación y Deporte"/>
    <x v="14"/>
    <x v="0"/>
    <x v="14"/>
    <x v="0"/>
    <x v="56"/>
    <s v="2020110010176"/>
    <s v="Recreación y deporte para la formación ciudadana en Bogotá"/>
    <s v="2. Desarrollar actividades deportivas comunitarias que integren herramientas para la apropiacion de los valores ciudadanos"/>
    <n v="226"/>
    <n v="66"/>
    <n v="66"/>
    <s v="N/A"/>
    <x v="0"/>
    <x v="0"/>
    <n v="0"/>
    <n v="0"/>
    <s v="TPGE-Trazador Presupuestal de Grupos Étnicos"/>
    <x v="1"/>
    <x v="0"/>
    <x v="41"/>
    <s v="No"/>
    <n v="10616738052"/>
    <n v="10616738052"/>
    <n v="10537111945"/>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s v="TPGE(ECI).Indirecto-C03.09.Prácticas culturales con enfoque étnico diferencial."/>
    <m/>
    <s v="ECI"/>
    <s v="TPGE-C03."/>
    <s v="03. Pueblos y Comunidades Indígenas"/>
    <s v="TPGE(ECI).Indirecto-C03.09.Prácticas culturales con enfoque étnico diferencial."/>
  </r>
  <r>
    <x v="0"/>
    <x v="5"/>
    <x v="0"/>
    <s v="Instituto Distrital de Recreación y Deporte"/>
    <x v="14"/>
    <x v="0"/>
    <x v="14"/>
    <x v="0"/>
    <x v="56"/>
    <s v="2020110010176"/>
    <s v="Recreación y deporte para la formación ciudadana en Bogotá"/>
    <s v="2. Desarrollar actividades deportivas comunitarias que integren herramientas para la apropiacion de los valores ciudadanos"/>
    <n v="226"/>
    <n v="66"/>
    <n v="66"/>
    <s v="N/A"/>
    <x v="0"/>
    <x v="0"/>
    <n v="0"/>
    <n v="0"/>
    <s v="TPGE-Trazador Presupuestal de Grupos Étnicos"/>
    <x v="1"/>
    <x v="7"/>
    <x v="44"/>
    <s v="No"/>
    <n v="10616738052"/>
    <n v="10616738052"/>
    <n v="10537111945"/>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s v="TPGE(EDI).Indirecto-C04.09.Prácticas culturales con enfoque étnico diferencial."/>
    <m/>
    <s v="EDI"/>
    <s v="TPGE-C04."/>
    <s v="04. Pueblo Rrom o Gitano"/>
    <s v="TPGE(EDI).Indirecto-C04.09.Prácticas culturales con enfoque étnico diferencial."/>
  </r>
  <r>
    <x v="0"/>
    <x v="5"/>
    <x v="0"/>
    <s v="Instituto Distrital de Recreación y Deporte"/>
    <x v="14"/>
    <x v="0"/>
    <x v="14"/>
    <x v="0"/>
    <x v="56"/>
    <s v="2020110010176"/>
    <s v="Recreación y deporte para la formación ciudadana en Bogotá"/>
    <s v="2. Desarrollar actividades deportivas comunitarias que integren herramientas para la apropiacion de los valores ciudadanos"/>
    <n v="226"/>
    <n v="66"/>
    <n v="66"/>
    <s v="N/A"/>
    <x v="0"/>
    <x v="0"/>
    <n v="0"/>
    <n v="0"/>
    <s v="TPGE-Trazador Presupuestal de Grupos Étnicos"/>
    <x v="1"/>
    <x v="13"/>
    <x v="43"/>
    <s v="No"/>
    <n v="10616738052"/>
    <n v="10616738052"/>
    <n v="10537111945"/>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s v="TPGE(EBI).Indirecto-C02.09.Prácticas culturales con enfoque étnico diferencial."/>
    <m/>
    <s v="EBI"/>
    <s v="TPGE-C02."/>
    <s v="02. Comunidad Raizal"/>
    <s v="TPGE(EBI).Indirecto-C02.09.Prácticas culturales con enfoque étnico diferencial."/>
  </r>
  <r>
    <x v="0"/>
    <x v="5"/>
    <x v="0"/>
    <s v="Instituto Distrital de Recreación y Deporte"/>
    <x v="14"/>
    <x v="0"/>
    <x v="14"/>
    <x v="0"/>
    <x v="56"/>
    <s v="2020110010176"/>
    <s v="Recreación y deporte para la formación ciudadana en Bogotá"/>
    <s v="2. Desarrollar actividades deportivas comunitarias que integren herramientas para la apropiacion de los valores ciudadanos"/>
    <n v="226"/>
    <n v="66"/>
    <n v="66"/>
    <s v="N/A"/>
    <x v="0"/>
    <x v="0"/>
    <n v="0"/>
    <n v="0"/>
    <s v="TPGE-Trazador Presupuestal de Grupos Étnicos"/>
    <x v="1"/>
    <x v="6"/>
    <x v="42"/>
    <s v="No"/>
    <n v="10616738052"/>
    <n v="10616738052"/>
    <n v="10537111945"/>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s v="TPGE(EAI).Indirecto-C01.09.Prácticas culturales con enfoque étnico diferencial."/>
    <m/>
    <s v="EAI"/>
    <s v="TPGE-C01."/>
    <s v="01. Comunidades Negras, Afrocolombianos y Palenquera (NAP)"/>
    <s v="TPGE(EAI).Indirecto-C01.09.Prácticas culturales con enfoque étnico diferencial."/>
  </r>
  <r>
    <x v="0"/>
    <x v="5"/>
    <x v="0"/>
    <s v="Instituto Distrital del Patrimonio Cultural"/>
    <x v="15"/>
    <x v="0"/>
    <x v="15"/>
    <x v="0"/>
    <x v="57"/>
    <s v="2020110010174"/>
    <s v="Formación en patrimonio cultural en el ciclo integral de educación para la vida en Bogotá"/>
    <s v="2. Beneficiar a personas en el proceso de formación a formadores en patrimonio cultural"/>
    <n v="200"/>
    <n v="99"/>
    <n v="99"/>
    <s v="N/A"/>
    <x v="0"/>
    <x v="0"/>
    <n v="0"/>
    <n v="0"/>
    <s v="TPGE-Trazador Presupuestal de Grupos Étnicos"/>
    <x v="1"/>
    <x v="3"/>
    <x v="6"/>
    <s v="No"/>
    <n v="60550000"/>
    <n v="60550000"/>
    <n v="60550000"/>
    <n v="0"/>
    <s v="01-Hacer un nuevo contrato social con igualdad de oportunidades para la inclusión social, productiva y política"/>
    <s v="14-Formación integral: más y mejor tiempo en los colegios"/>
    <s v="96-257.000 beneficiarios de procesos integrales de formación a lo largo de la vida con énfasis en el arte, la cultura y el patrimonio"/>
    <s v="TPGE(EOK).Indirecto-C15.11.Educación diferencial."/>
    <m/>
    <s v="EOK"/>
    <s v="TPGE-C15."/>
    <s v="15. Comunidades Negras, Afrocolombianos y Palenquera (NAP) - Comunidad Raizal - Pueblos y Comunidades Indígenas - Pueblo Rrom o Gitano"/>
    <s v="TPGE(EOK).Indirecto-C15.11.Educación diferencial."/>
  </r>
  <r>
    <x v="0"/>
    <x v="5"/>
    <x v="0"/>
    <s v="Instituto Distrital del Patrimonio Cultural"/>
    <x v="15"/>
    <x v="0"/>
    <x v="15"/>
    <x v="0"/>
    <x v="58"/>
    <s v="2020110010058"/>
    <s v="Consolidación de la capacidad institucional y ciudadana para la territorialización, apropiación, fomento, salvaguardia y divulgación del Patrimonio Cultural en Bogotá"/>
    <s v="1. Implementar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
    <n v="1"/>
    <n v="0.25"/>
    <n v="0.25"/>
    <s v="N/A"/>
    <x v="0"/>
    <x v="0"/>
    <n v="0"/>
    <n v="0"/>
    <s v="TPGE-Trazador Presupuestal de Grupos Étnicos"/>
    <x v="1"/>
    <x v="3"/>
    <x v="8"/>
    <s v="No"/>
    <n v="6517202415"/>
    <n v="6517202415"/>
    <n v="6456556641"/>
    <n v="0"/>
    <s v="01-Hacer un nuevo contrato social con igualdad de oportunidades para la inclusión social, productiva y política"/>
    <s v="21-Creación y vida cotidiana: Apropiación ciudadana del arte, la cultura y el patrimonio, para la democracia cultural"/>
    <s v="153-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
    <s v="TPGE(EOI).Indirecto-C15.09.Prácticas culturales con enfoque étnico diferencial."/>
    <m/>
    <s v="EOI"/>
    <s v="TPGE-C15."/>
    <s v="15. Comunidades Negras, Afrocolombianos y Palenquera (NAP) - Comunidad Raizal - Pueblos y Comunidades Indígenas - Pueblo Rrom o Gitano"/>
    <s v="TPGE(EOI).Indirecto-C15.09.Prácticas culturales con enfoque étnico diferencial."/>
  </r>
  <r>
    <x v="0"/>
    <x v="5"/>
    <x v="0"/>
    <s v="Instituto Distrital del Patrimonio Cultural"/>
    <x v="15"/>
    <x v="0"/>
    <x v="15"/>
    <x v="0"/>
    <x v="58"/>
    <s v="2020110010058"/>
    <s v="Consolidación de la capacidad institucional y ciudadana para la territorialización, apropiación, fomento, salvaguardia y divulgación del Patrimonio Cultural en Bogotá"/>
    <s v="2. Otorgar estímulos apoyos concertados y alianzas estratégicas para dinamizar la estrategia sectorial dirigida a fomentar los procesos patrimoniales de la ciudad"/>
    <n v="250"/>
    <n v="53"/>
    <n v="53"/>
    <s v="N/A"/>
    <x v="0"/>
    <x v="0"/>
    <n v="0"/>
    <n v="0"/>
    <s v="TPGE-Trazador Presupuestal de Grupos Étnicos"/>
    <x v="1"/>
    <x v="3"/>
    <x v="8"/>
    <s v="No"/>
    <n v="804141803"/>
    <n v="804141803"/>
    <n v="804052832"/>
    <n v="0"/>
    <s v="01-Hacer un nuevo contrato social con igualdad de oportunidades para la inclusión social, productiva y política"/>
    <s v="21-Creación y vida cotidiana: Apropiación ciudadana del arte, la cultura y el patrimonio, para la democracia cultural"/>
    <s v="158-Realizar el 100% de las acciones para el fortalecimiento de los estímulos, apoyos concertados y alianzas estratégicas para dinamizar la estrategia sectorial dirigida a fomentar los procesos culturales, artísticos, patrimoniales"/>
    <s v="TPGE(EOI).Indirecto-C15.09.Prácticas culturales con enfoque étnico diferencial."/>
    <m/>
    <s v="EOI"/>
    <s v="TPGE-C15."/>
    <s v="15. Comunidades Negras, Afrocolombianos y Palenquera (NAP) - Comunidad Raizal - Pueblos y Comunidades Indígenas - Pueblo Rrom o Gitano"/>
    <s v="TPGE(EOI).Indirecto-C15.09.Prácticas culturales con enfoque étnico diferencial."/>
  </r>
  <r>
    <x v="0"/>
    <x v="5"/>
    <x v="0"/>
    <s v="Instituto Distrital del Patrimonio Cultural"/>
    <x v="15"/>
    <x v="0"/>
    <x v="15"/>
    <x v="0"/>
    <x v="58"/>
    <s v="2020110010058"/>
    <s v="Consolidación de la capacidad institucional y ciudadana para la territorialización, apropiación, fomento, salvaguardia y divulgación del Patrimonio Cultural en Bogotá"/>
    <s v="3. Gestionar declaratorias de patrimonio cultural inmaterial del orden distrital"/>
    <n v="3"/>
    <n v="0.7"/>
    <n v="0.7"/>
    <s v="N/A"/>
    <x v="0"/>
    <x v="0"/>
    <n v="0"/>
    <n v="0"/>
    <s v="TPGE-Trazador Presupuestal de Grupos Étnicos"/>
    <x v="1"/>
    <x v="0"/>
    <x v="41"/>
    <s v="No"/>
    <n v="567050000"/>
    <n v="567050000"/>
    <n v="386171315"/>
    <n v="0"/>
    <s v="01-Hacer un nuevo contrato social con igualdad de oportunidades para la inclusión social, productiva y política"/>
    <s v="21-Creación y vida cotidiana: Apropiación ciudadana del arte, la cultura y el patrimonio, para la democracia cultural"/>
    <s v="152-Gestionar tres (3) declaratorias de patrimonio cultural inmaterial del orden distrital"/>
    <s v="TPGE(ECI).Indirecto-C03.09.Prácticas culturales con enfoque étnico diferencial."/>
    <m/>
    <s v="ECI"/>
    <s v="TPGE-C03."/>
    <s v="03. Pueblos y Comunidades Indígenas"/>
    <s v="TPGE(ECI).Indirecto-C03.09.Prácticas culturales con enfoque étnico diferencial."/>
  </r>
  <r>
    <x v="0"/>
    <x v="7"/>
    <x v="0"/>
    <s v="Instituto Distrital para la Protección de la Niñez y la Juventud"/>
    <x v="16"/>
    <x v="0"/>
    <x v="16"/>
    <x v="0"/>
    <x v="59"/>
    <s v="2020110010074"/>
    <s v="Desarrollo Capacidades y Ampliación de Oportunidades de Jóvenes para su Inclusión Social y Productiva Bogotá"/>
    <s v="1. Vincular a Jóvenes en vulnerabilidad o en fragilidad social y económica a procesos de desarrollo de capacidades y generación de oportunidades para su inclusión social y productiva."/>
    <n v="7000"/>
    <n v="4989"/>
    <n v="5046"/>
    <s v="N/A"/>
    <x v="0"/>
    <x v="0"/>
    <n v="0"/>
    <n v="0"/>
    <s v="TPGE-Trazador Presupuestal de Grupos Étnicos"/>
    <x v="1"/>
    <x v="4"/>
    <x v="21"/>
    <s v="No"/>
    <n v="32858270273"/>
    <n v="32858270273"/>
    <n v="32650956138"/>
    <n v="0"/>
    <s v="01-Hacer un nuevo contrato social con igualdad de oportunidades para la inclusión social, productiva y política"/>
    <s v="17-Jóvenes con capacidades: Proyecto de vida para la ciudadanía, la innovación y el trabajo del siglo XXI"/>
    <s v="116-Vincular 7.000 jóvenes del modelo pedagógico del IDIPRON a las estrategias de generación de oportunidades para su desarrollo socioeconómico"/>
    <s v="TPGE(EFN).Indirecto-C06.14.Adecuación institucional y lucha contra el racismo y la discriminación."/>
    <m/>
    <s v="EFN"/>
    <s v="TPGE-C06."/>
    <s v="06. Comunidades Negras, Afrocolombianos y Palenquera (NAP) - Pueblos y Comunidades Indígenas"/>
    <s v="TPGE(EFN).Indirecto-C06.14.Adecuación institucional y lucha contra el racismo y la discriminación."/>
  </r>
  <r>
    <x v="0"/>
    <x v="5"/>
    <x v="0"/>
    <s v="Fundación Gilberto Alzate Avendaño"/>
    <x v="17"/>
    <x v="0"/>
    <x v="17"/>
    <x v="0"/>
    <x v="60"/>
    <s v="2020110010247"/>
    <s v="Desarrollo y fomento a las prácticas artísticas y culturales para dinamizar el centro de Bogotá"/>
    <s v="1. Entregar estimulos para fortalecer a los agentes del sector así como los procesos culturales y artísticos."/>
    <n v="1130"/>
    <n v="247"/>
    <n v="247"/>
    <s v="N/A"/>
    <x v="0"/>
    <x v="0"/>
    <n v="0"/>
    <n v="0"/>
    <s v="TPGE-Trazador Presupuestal de Grupos Étnicos"/>
    <x v="1"/>
    <x v="11"/>
    <x v="45"/>
    <s v="No"/>
    <n v="1105647670"/>
    <n v="1105647670"/>
    <n v="1105647670"/>
    <n v="0"/>
    <s v="01-Hacer un nuevo contrato social con igualdad de oportunidades para la inclusión social, productiva y política"/>
    <s v="21-Creación y vida cotidiana: Apropiación ciudadana del arte, la cultura y el patrimonio, para la democracia cultural"/>
    <s v="158-Realizar el 100% de las acciones para el fortalecimiento de los estímulos, apoyos concertados y alianzas estratégicas para dinamizar la estrategia sectorial dirigida a fomentar los procesos culturales, artísticos, patrimoniales"/>
    <s v="TPGE(EMI).Indirecto-C13.09.Prácticas culturales con enfoque étnico diferencial."/>
    <m/>
    <s v="EMI"/>
    <s v="TPGE-C13."/>
    <s v="13. Comunidades Negras, Afrocolombianos y Palenquera (NAP) - Comunidad Raizal - Pueblo Rrom o Gitano"/>
    <s v="TPGE(EMI).Indirecto-C13.09.Prácticas culturales con enfoque étnico diferencial."/>
  </r>
  <r>
    <x v="0"/>
    <x v="5"/>
    <x v="0"/>
    <s v="Fundación Gilberto Alzate Avendaño"/>
    <x v="17"/>
    <x v="0"/>
    <x v="17"/>
    <x v="0"/>
    <x v="60"/>
    <s v="2020110010247"/>
    <s v="Desarrollo y fomento a las prácticas artísticas y culturales para dinamizar el centro de Bogotá"/>
    <s v="6. Realizar actividades  artísticas y culturales para dinamizar el centro de Bogotá, generar encuentro y reconocimiento de las poblaciones y territorios que lo componen"/>
    <n v="818"/>
    <n v="344"/>
    <n v="344"/>
    <s v="N/A"/>
    <x v="0"/>
    <x v="0"/>
    <n v="0"/>
    <n v="0"/>
    <s v="TPGE-Trazador Presupuestal de Grupos Étnicos"/>
    <x v="1"/>
    <x v="1"/>
    <x v="46"/>
    <s v="No"/>
    <n v="1983151558"/>
    <n v="1983151558"/>
    <n v="1920966458"/>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s v="TPGE(EKI).Indirecto-C11.09.Prácticas culturales con enfoque étnico diferencial."/>
    <m/>
    <s v="EKI"/>
    <s v="TPGE-C11."/>
    <s v="11. Comunidades Negras, Afrocolombianos y Palenquera (NAP) - Comunidad Raizal - Pueblos y Comunidades Indígenas"/>
    <s v="TPGE(EKI).Indirecto-C11.09.Prácticas culturales con enfoque étnico diferencial."/>
  </r>
  <r>
    <x v="0"/>
    <x v="5"/>
    <x v="0"/>
    <s v="Fundación Gilberto Alzate Avendaño"/>
    <x v="17"/>
    <x v="0"/>
    <x v="17"/>
    <x v="0"/>
    <x v="61"/>
    <s v="2020110010250"/>
    <s v="Fortalecimiento del ecosistema de la economía cultural y creativa del centro de Bogotá."/>
    <s v="3. Generar procesos de formación a personas en competencias personales y empresariales de iniciativas de la economía cultural y creativa del centro, se atenderá proyectos de emprendimiento de jóvenes, mujeres y grupos étnicos."/>
    <n v="1370"/>
    <n v="548"/>
    <n v="548"/>
    <s v="N/A"/>
    <x v="0"/>
    <x v="0"/>
    <n v="0"/>
    <n v="0"/>
    <s v="TPGE-Trazador Presupuestal de Grupos Étnicos"/>
    <x v="1"/>
    <x v="2"/>
    <x v="16"/>
    <s v="No"/>
    <n v="354439850"/>
    <n v="354439850"/>
    <n v="354439850"/>
    <n v="0"/>
    <s v="01-Hacer un nuevo contrato social con igualdad de oportunidades para la inclusión social, productiva y política"/>
    <s v="24-Bogotá región emprendedora e innovadora"/>
    <s v="168-Diseñar y promover tres (3) programas para el fortalecimiento de la cadena de valor de la economía cultural y creativa"/>
    <s v="TPGE(ELM).Indirecto-C12.13.Economía propia."/>
    <m/>
    <s v="ELM"/>
    <s v="TPGE-C12."/>
    <s v="12. Comunidades Negras, Afrocolombianos y Palenquera (NAP) - Pueblos y Comunidades Indígenas - Pueblo Rrom o Gitano"/>
    <s v="TPGE(ELM).Indirecto-C12.13.Economía propia."/>
  </r>
  <r>
    <x v="0"/>
    <x v="5"/>
    <x v="0"/>
    <s v="Orquesta Filarmónica de Bogotá"/>
    <x v="18"/>
    <x v="0"/>
    <x v="18"/>
    <x v="0"/>
    <x v="62"/>
    <s v="2020110010016"/>
    <s v="Bogotá Ciudad Filarmónica"/>
    <s v="3. Realizar Número de eventos de promoción Articulados con grupos poblacionales y/o territorios."/>
    <n v="1500"/>
    <n v="480"/>
    <n v="496"/>
    <s v="N/A"/>
    <x v="0"/>
    <x v="0"/>
    <n v="0"/>
    <n v="0"/>
    <s v="TPGE-Trazador Presupuestal de Grupos Étnicos"/>
    <x v="1"/>
    <x v="1"/>
    <x v="46"/>
    <s v="No"/>
    <n v="8938702000"/>
    <n v="8938702000"/>
    <n v="8922045113"/>
    <n v="0"/>
    <s v="01-Hacer un nuevo contrato social con igualdad de oportunidades para la inclusión social, productiva y política"/>
    <s v="21-Creación y vida cotidiana: Apropiación ciudadana del arte, la cultura y el patrimonio, para la democracia cultural"/>
    <s v="149-Diseñar e implementar una (1) estrategia para fortalecer a Bogotá como una ciudad creativa de la música (Red UNESCO 2012)"/>
    <s v="TPGE(EKI).Indirecto-C11.09.Prácticas culturales con enfoque étnico diferencial."/>
    <m/>
    <s v="EKI"/>
    <s v="TPGE-C11."/>
    <s v="11. Comunidades Negras, Afrocolombianos y Palenquera (NAP) - Comunidad Raizal - Pueblos y Comunidades Indígenas"/>
    <s v="TPGE(EKI).Indirecto-C11.09.Prácticas culturales con enfoque étnico diferencial."/>
  </r>
  <r>
    <x v="0"/>
    <x v="9"/>
    <x v="0"/>
    <s v="Jardín Botánico José Celestino Mutis"/>
    <x v="19"/>
    <x v="0"/>
    <x v="19"/>
    <x v="0"/>
    <x v="63"/>
    <s v="2020110010097"/>
    <s v="Fortalecimiento de la educación y la participación para la promoción de la cultura ambiental en el Jardín Botánico de Bogotá"/>
    <s v="3. VINCULAR PERSONAS A LAS ESTRATEGIAS DE CULTURA, PARTICIPACION Y EDUCACION AMBIENTAL"/>
    <n v="1028000"/>
    <n v="580000"/>
    <n v="624051"/>
    <s v="N/A"/>
    <x v="0"/>
    <x v="0"/>
    <n v="0"/>
    <n v="0"/>
    <s v="TPGE-Trazador Presupuestal de Grupos Étnicos"/>
    <x v="1"/>
    <x v="2"/>
    <x v="47"/>
    <s v="No"/>
    <n v="3058254288"/>
    <n v="3058254288"/>
    <n v="3049827264"/>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s v="TPGE(ELN).Indirecto-C12.14.Adecuación institucional y lucha contra el racismo y la discriminación."/>
    <m/>
    <s v="ELN"/>
    <s v="TPGE-C12."/>
    <s v="12. Comunidades Negras, Afrocolombianos y Palenquera (NAP) - Pueblos y Comunidades Indígenas - Pueblo Rrom o Gitano"/>
    <s v="TPGE(ELN).Indirecto-C12.14.Adecuación institucional y lucha contra el racismo y la discriminación."/>
  </r>
  <r>
    <x v="0"/>
    <x v="9"/>
    <x v="0"/>
    <s v="Jardín Botánico José Celestino Mutis"/>
    <x v="19"/>
    <x v="0"/>
    <x v="19"/>
    <x v="0"/>
    <x v="64"/>
    <s v="2020110010110"/>
    <s v="Fortalecimiento de la agricultura urbana y periurbana en las localidades urbanas de Bogotá"/>
    <s v="1. Fortalecer huertas urbanas y periurbanas con el suministro de semillas, insumos y/o herramientas básicas, incluyendo la creación de bancos comunitarios de semillas para el mejoramiento productivo"/>
    <n v="20000"/>
    <n v="7237"/>
    <n v="7237"/>
    <s v="N/A"/>
    <x v="0"/>
    <x v="0"/>
    <n v="0"/>
    <n v="0"/>
    <s v="TPGE-Trazador Presupuestal de Grupos Étnicos"/>
    <x v="1"/>
    <x v="3"/>
    <x v="9"/>
    <s v="No"/>
    <n v="1919789339"/>
    <n v="1919789339"/>
    <n v="1870339606"/>
    <n v="0"/>
    <s v="01-Hacer un nuevo contrato social con igualdad de oportunidades para la inclusión social, productiva y política"/>
    <s v="24-Bogotá región emprendedora e innovadora"/>
    <s v="172-Implementar un (1) programa distrital de agricultura urbana y periurbana articulado a los mercados campesinos"/>
    <s v="TPGE(EON).Indirecto-C15.14.Adecuación institucional y lucha contra el racismo y la discriminación."/>
    <m/>
    <s v="EON"/>
    <s v="TPGE-C15."/>
    <s v="15. Comunidades Negras, Afrocolombianos y Palenquera (NAP) - Comunidad Raizal - Pueblos y Comunidades Indígenas - Pueblo Rrom o Gitano"/>
    <s v="TPGE(EON).Indirecto-C15.14.Adecuación institucional y lucha contra el racismo y la discriminación."/>
  </r>
  <r>
    <x v="0"/>
    <x v="9"/>
    <x v="0"/>
    <s v="Jardín Botánico José Celestino Mutis"/>
    <x v="19"/>
    <x v="0"/>
    <x v="19"/>
    <x v="0"/>
    <x v="64"/>
    <s v="2020110010110"/>
    <s v="Fortalecimiento de la agricultura urbana y periurbana en las localidades urbanas de Bogotá"/>
    <s v="2. Asistir personas  técnicamente y/o con transferencia tecnológica para la producción en huertas urbanas y periurbanas"/>
    <n v="40000"/>
    <n v="12938"/>
    <n v="12938"/>
    <s v="N/A"/>
    <x v="0"/>
    <x v="0"/>
    <n v="0"/>
    <n v="0"/>
    <s v="TPGE-Trazador Presupuestal de Grupos Étnicos"/>
    <x v="1"/>
    <x v="3"/>
    <x v="9"/>
    <s v="No"/>
    <n v="564443600"/>
    <n v="564443600"/>
    <n v="564443600"/>
    <n v="0"/>
    <s v="01-Hacer un nuevo contrato social con igualdad de oportunidades para la inclusión social, productiva y política"/>
    <s v="24-Bogotá región emprendedora e innovadora"/>
    <s v="172-Implementar un (1) programa distrital de agricultura urbana y periurbana articulado a los mercados campesinos"/>
    <s v="TPGE(EON).Indirecto-C15.14.Adecuación institucional y lucha contra el racismo y la discriminación."/>
    <m/>
    <s v="EON"/>
    <s v="TPGE-C15."/>
    <s v="15. Comunidades Negras, Afrocolombianos y Palenquera (NAP) - Comunidad Raizal - Pueblos y Comunidades Indígenas - Pueblo Rrom o Gitano"/>
    <s v="TPGE(EON).Indirecto-C15.14.Adecuación institucional y lucha contra el racismo y la discriminación."/>
  </r>
  <r>
    <x v="0"/>
    <x v="9"/>
    <x v="0"/>
    <s v="Jardín Botánico José Celestino Mutis"/>
    <x v="19"/>
    <x v="0"/>
    <x v="19"/>
    <x v="0"/>
    <x v="64"/>
    <s v="2020110010110"/>
    <s v="Fortalecimiento de la agricultura urbana y periurbana en las localidades urbanas de Bogotá"/>
    <s v="3. Capacitar personas  en técnicas y tecnologías agroecológicas para la producción en huertas urbanas y periurbanas y promoción del consumo de alimentos sanos e inocuos"/>
    <n v="20000"/>
    <n v="8283"/>
    <n v="8283"/>
    <s v="N/A"/>
    <x v="0"/>
    <x v="0"/>
    <n v="0"/>
    <n v="0"/>
    <s v="TPGE-Trazador Presupuestal de Grupos Étnicos"/>
    <x v="1"/>
    <x v="3"/>
    <x v="9"/>
    <s v="No"/>
    <n v="630417732"/>
    <n v="630417732"/>
    <n v="630417732"/>
    <n v="0"/>
    <s v="01-Hacer un nuevo contrato social con igualdad de oportunidades para la inclusión social, productiva y política"/>
    <s v="24-Bogotá región emprendedora e innovadora"/>
    <s v="172-Implementar un (1) programa distrital de agricultura urbana y periurbana articulado a los mercados campesinos"/>
    <s v="TPGE(EON).Indirecto-C15.14.Adecuación institucional y lucha contra el racismo y la discriminación."/>
    <m/>
    <s v="EON"/>
    <s v="TPGE-C15."/>
    <s v="15. Comunidades Negras, Afrocolombianos y Palenquera (NAP) - Comunidad Raizal - Pueblos y Comunidades Indígenas - Pueblo Rrom o Gitano"/>
    <s v="TPGE(EON).Indirecto-C15.14.Adecuación institucional y lucha contra el racismo y la discriminación."/>
  </r>
  <r>
    <x v="0"/>
    <x v="9"/>
    <x v="0"/>
    <s v="Jardín Botánico José Celestino Mutis"/>
    <x v="19"/>
    <x v="0"/>
    <x v="19"/>
    <x v="0"/>
    <x v="65"/>
    <s v="2020110010116"/>
    <s v="Fortalecimiento de las capacidades organizacionales, físicas y tecnológicas en el Jardín Botánico José Celestino Mutis Bogotá"/>
    <s v="7. Preparar por ciento de las obras de mejoramiento estructural"/>
    <n v="100"/>
    <n v="100"/>
    <n v="100"/>
    <s v="N/A"/>
    <x v="0"/>
    <x v="0"/>
    <n v="0"/>
    <n v="0"/>
    <s v="TPGE-Trazador Presupuestal de Grupos Étnicos"/>
    <x v="1"/>
    <x v="0"/>
    <x v="41"/>
    <s v="No"/>
    <n v="444531000"/>
    <n v="444531000"/>
    <n v="444531000"/>
    <n v="0"/>
    <s v="05-Construir Bogotá Región con gobierno abierto, transparente y ciudadanía consciente"/>
    <s v="56-Gestión Pública Efectiva"/>
    <s v="538-Realizar el 100% de las acciones de mejoramiento de la infraestructura física de la SDA y JBB"/>
    <s v="TPGE(ECI).Indirecto-C03.09.Prácticas culturales con enfoque étnico diferencial."/>
    <m/>
    <s v="ECI"/>
    <s v="TPGE-C03."/>
    <s v="03. Pueblos y Comunidades Indígenas"/>
    <s v="TPGE(ECI).Indirecto-C03.09.Prácticas culturales con enfoque étnico diferencial."/>
  </r>
  <r>
    <x v="0"/>
    <x v="0"/>
    <x v="0"/>
    <s v="Instituto Distrital de la Participación y Acción Comunal"/>
    <x v="20"/>
    <x v="0"/>
    <x v="20"/>
    <x v="0"/>
    <x v="66"/>
    <s v="2020110010031"/>
    <s v="Fortalecimiento a espacios (instancias) de participación para los grupos étnicos en las 20 localidades de Bogotá"/>
    <s v="1. Implementar el % de la estrategia de fortalecimiento  y promoción de capacidades organizativas, democráticas y de reconocimiento de las formas propias de participación en los espacios (instancias) étnicas"/>
    <n v="100"/>
    <n v="25"/>
    <n v="25"/>
    <s v="N/A"/>
    <x v="0"/>
    <x v="0"/>
    <n v="0"/>
    <n v="0"/>
    <s v="TPGE-Trazador Presupuestal de Grupos Étnicos"/>
    <x v="0"/>
    <x v="3"/>
    <x v="48"/>
    <s v="Si"/>
    <n v="206000000"/>
    <n v="206000000"/>
    <n v="201732000"/>
    <n v="0"/>
    <s v="01-Hacer un nuevo contrato social con igualdad de oportunidades para la inclusión social, productiva y política"/>
    <s v="04-Prevención de la exclusión por razones étnicas, religiosas, sociales, políticas y de orientación sexual"/>
    <s v="27-Fortalecimiento del 100% de los espacios de atención diferenciada y participación para comunidades negras, afrocolombianas, raizales, palenqueros, pueblos indígenas y pueblo gitano, para promover el goce de los derechos de los grupos étnicos y mitigar afectaciones al tejido social"/>
    <s v="TPGE(EOB).Directo-C15.02.Autonomía étnica y gobierno propio."/>
    <m/>
    <s v="EOB"/>
    <s v="TPGE-C15."/>
    <s v="15. Comunidades Negras, Afrocolombianos y Palenquera (NAP) - Comunidad Raizal - Pueblos y Comunidades Indígenas - Pueblo Rrom o Gitano"/>
    <s v="TPGE(EOB).Directo-C15.02.Autonomía étnica y gobierno propio."/>
  </r>
  <r>
    <x v="0"/>
    <x v="0"/>
    <x v="0"/>
    <s v="Instituto Distrital de la Participación y Acción Comunal"/>
    <x v="20"/>
    <x v="0"/>
    <x v="20"/>
    <x v="0"/>
    <x v="67"/>
    <s v="2020110010100"/>
    <s v="Fortalecimiento a las organizaciones sociales y comunitarias para una participación ciudadana informada e incidente con enfoque diferencial en el Distrito Capital Bogotá"/>
    <s v="3. Asesorar técnicamente Organizaciones sociales, de medios comunitarios y alternativos en el Distrito Capital"/>
    <n v="985"/>
    <n v="347"/>
    <n v="262"/>
    <s v="N/A"/>
    <x v="0"/>
    <x v="0"/>
    <n v="0"/>
    <n v="0"/>
    <s v="TPGE-Trazador Presupuestal de Grupos Étnicos"/>
    <x v="1"/>
    <x v="3"/>
    <x v="14"/>
    <s v="No"/>
    <n v="4650104066"/>
    <n v="4650104066"/>
    <n v="4049480395"/>
    <n v="0"/>
    <s v="05-Construir Bogotá Región con gobierno abierto, transparente y ciudadanía consciente"/>
    <s v="51-Gobierno Abierto"/>
    <s v="424-Implementar una (1) estrategia para fortalecer a las organizaciones comunales, sociales, comunitarias, de propiedad horizontal e instancias de participación promocionando la inclusión y el liderazgo de nuevas ciudadanías"/>
    <s v="TPGE(EOJ).Indirecto-C15.10.Autonomía étnica y gobierno propio."/>
    <m/>
    <s v="EOJ"/>
    <s v="TPGE-C15."/>
    <s v="15. Comunidades Negras, Afrocolombianos y Palenquera (NAP) - Comunidad Raizal - Pueblos y Comunidades Indígenas - Pueblo Rrom o Gitano"/>
    <s v="TPGE(EOJ).Indirecto-C15.10.Autonomía étnica y gobierno propio."/>
  </r>
  <r>
    <x v="0"/>
    <x v="3"/>
    <x v="0"/>
    <s v="Instituto Distrital de Turismo"/>
    <x v="21"/>
    <x v="0"/>
    <x v="21"/>
    <x v="0"/>
    <x v="68"/>
    <s v="2020110010337"/>
    <s v="Fortalecimiento del sistema turístico de Bogotá Región, para responder a las principales tendencias oportunidades y cambios que inciden en el sector, en Bogotá"/>
    <s v="4. Implementar el porciento de al menos 6 productos turísticos, de los cuales 3 sean de alcance regional"/>
    <n v="100"/>
    <n v="71"/>
    <n v="71"/>
    <s v="N/A"/>
    <x v="0"/>
    <x v="0"/>
    <n v="0"/>
    <n v="0"/>
    <s v="TPGE-Trazador Presupuestal de Grupos Étnicos"/>
    <x v="1"/>
    <x v="4"/>
    <x v="19"/>
    <s v="No"/>
    <n v="2040179333"/>
    <n v="2040179333"/>
    <n v="1970721667"/>
    <n v="0"/>
    <s v="01-Hacer un nuevo contrato social con igualdad de oportunidades para la inclusión social, productiva y política"/>
    <s v="26-Bogotá y región, el mejor destino para visitar"/>
    <s v="192-Implementar al menos seis productos turísticos, de los cuales 3 sean de alcance regional"/>
    <s v="TPGE(EFM).Indirecto-C06.13.Economía propia."/>
    <m/>
    <s v="EFM"/>
    <s v="TPGE-C06."/>
    <s v="06. Comunidades Negras, Afrocolombianos y Palenquera (NAP) - Pueblos y Comunidades Indígenas"/>
    <s v="TPGE(EFM).Indirecto-C06.13.Economía propia."/>
  </r>
  <r>
    <x v="0"/>
    <x v="3"/>
    <x v="0"/>
    <s v="Instituto Distrital de Turismo"/>
    <x v="21"/>
    <x v="0"/>
    <x v="21"/>
    <x v="0"/>
    <x v="69"/>
    <s v="2021110010004"/>
    <s v="Administración del Fondo de Desarrollo Turístico de Bogotá - Fondetur Bogotá"/>
    <s v="3. Apoyar la financiación de iniciativas o proyectos vinculados al sector turístico, liderados por mujeres, jóvenes, campesinos u otros grupos sociales o comunitarios"/>
    <n v="107"/>
    <n v="24"/>
    <n v="24"/>
    <s v="N/A"/>
    <x v="0"/>
    <x v="0"/>
    <n v="0"/>
    <n v="0"/>
    <s v="TPGE-Trazador Presupuestal de Grupos Étnicos"/>
    <x v="1"/>
    <x v="3"/>
    <x v="15"/>
    <s v="No"/>
    <n v="400000000"/>
    <n v="400000000"/>
    <n v="400000000"/>
    <n v="0"/>
    <s v="01-Hacer un nuevo contrato social con igualdad de oportunidades para la inclusión social, productiva y política"/>
    <s v="26-Bogotá y región, el mejor destino para visitar"/>
    <s v="192-Implementar al menos seis productos turísticos, de los cuales 3 sean de alcance regional"/>
    <s v="TPGE(EOM).Indirecto-C15.13.Economía propia."/>
    <m/>
    <s v="EOM"/>
    <s v="TPGE-C15."/>
    <s v="15. Comunidades Negras, Afrocolombianos y Palenquera (NAP) - Comunidad Raizal - Pueblos y Comunidades Indígenas - Pueblo Rrom o Gitano"/>
    <s v="TPGE(EOM).Indirecto-C15.13.Economía propia."/>
  </r>
  <r>
    <x v="0"/>
    <x v="3"/>
    <x v="0"/>
    <s v="Instituto Distrital de Turismo"/>
    <x v="21"/>
    <x v="0"/>
    <x v="21"/>
    <x v="0"/>
    <x v="70"/>
    <s v="2020110010331"/>
    <s v="Desarrollo de las herramientas tecnológicas de promoción e información turística de Bogotá"/>
    <s v="1. Implementar al porciento el portal único de promoción de la oferta turística de Bogotá, que incluye página web y APP"/>
    <n v="100"/>
    <n v="70"/>
    <n v="70"/>
    <s v="N/A"/>
    <x v="0"/>
    <x v="0"/>
    <n v="0"/>
    <n v="0"/>
    <s v="TPGE-Trazador Presupuestal de Grupos Étnicos"/>
    <x v="1"/>
    <x v="0"/>
    <x v="17"/>
    <s v="No"/>
    <n v="194500000"/>
    <n v="194500000"/>
    <n v="191302144"/>
    <n v="0"/>
    <s v="05-Construir Bogotá Región con gobierno abierto, transparente y ciudadanía consciente"/>
    <s v="54-Transformación digital y gestión de TIC para un territorio inteligente"/>
    <s v="473-Implementar un portal único de promoción de la oferta turística de Bogotá"/>
    <s v="TPGE(ECM).Indirecto-C03.13.Economía propia."/>
    <m/>
    <s v="ECM"/>
    <s v="TPGE-C03."/>
    <s v="03. Pueblos y Comunidades Indígenas"/>
    <s v="TPGE(ECM).Indirecto-C03.13.Economía propia."/>
  </r>
  <r>
    <x v="0"/>
    <x v="5"/>
    <x v="0"/>
    <s v="Instituto Distrital de las Artes"/>
    <x v="22"/>
    <x v="0"/>
    <x v="22"/>
    <x v="0"/>
    <x v="71"/>
    <s v="2020110010209"/>
    <s v="Aportes al desarrollo integral a través de las artes para la primera infancia en Bogotá D.C."/>
    <s v="1. Atender Beneficiarios  niños y niñas de primera infancia, mujeres gestantes y cuidadores a través de experiencias artísticas en encuentros grupales"/>
    <n v="58500"/>
    <n v="55000"/>
    <n v="55021"/>
    <s v="N/A"/>
    <x v="0"/>
    <x v="0"/>
    <n v="0"/>
    <n v="0"/>
    <s v="TPGE-Trazador Presupuestal de Grupos Étnicos"/>
    <x v="1"/>
    <x v="3"/>
    <x v="8"/>
    <s v="No"/>
    <n v="6587614024"/>
    <n v="6587614024"/>
    <n v="6489798936"/>
    <n v="0"/>
    <s v="01-Hacer un nuevo contrato social con igualdad de oportunidades para la inclusión social, productiva y política"/>
    <s v="12-Educación inicial: Bases sólidas para la vida"/>
    <s v="86-Promover la atención de 93.000 beneficiarios de primera infancia a través de la realización de experiencias artísticas a favor de los derechos culturales"/>
    <s v="TPGE(EOI).Indirecto-C15.09.Prácticas culturales con enfoque étnico diferencial."/>
    <m/>
    <s v="EOI"/>
    <s v="TPGE-C15."/>
    <s v="15. Comunidades Negras, Afrocolombianos y Palenquera (NAP) - Comunidad Raizal - Pueblos y Comunidades Indígenas - Pueblo Rrom o Gitano"/>
    <s v="TPGE(EOI).Indirecto-C15.09.Prácticas culturales con enfoque étnico diferencial."/>
  </r>
  <r>
    <x v="0"/>
    <x v="5"/>
    <x v="0"/>
    <s v="Instituto Distrital de las Artes"/>
    <x v="22"/>
    <x v="0"/>
    <x v="22"/>
    <x v="0"/>
    <x v="72"/>
    <s v="2020110010061"/>
    <s v="Fortalecimiento de procesos integrales de formación artística a lo largo de la vida. Bogotá D.C."/>
    <s v="1. Alcanzar atenciones de niños, niñas y jóvenes de instituciones educativas distritales - IED"/>
    <n v="190000"/>
    <n v="43000"/>
    <n v="43044"/>
    <s v="N/A"/>
    <x v="0"/>
    <x v="0"/>
    <n v="0"/>
    <n v="0"/>
    <s v="TPGE-Trazador Presupuestal de Grupos Étnicos"/>
    <x v="1"/>
    <x v="3"/>
    <x v="8"/>
    <s v="No"/>
    <n v="12235368547"/>
    <n v="12235368547"/>
    <n v="12173977198"/>
    <n v="0"/>
    <s v="01-Hacer un nuevo contrato social con igualdad de oportunidades para la inclusión social, productiva y política"/>
    <s v="14-Formación integral: más y mejor tiempo en los colegios"/>
    <s v="96-257.000 beneficiarios de procesos integrales de formación a lo largo de la vida con énfasis en el arte, la cultura y el patrimonio"/>
    <s v="TPGE(EOI).Indirecto-C15.09.Prácticas culturales con enfoque étnico diferencial."/>
    <m/>
    <s v="EOI"/>
    <s v="TPGE-C15."/>
    <s v="15. Comunidades Negras, Afrocolombianos y Palenquera (NAP) - Comunidad Raizal - Pueblos y Comunidades Indígenas - Pueblo Rrom o Gitano"/>
    <s v="TPGE(EOI).Indirecto-C15.09.Prácticas culturales con enfoque étnico diferencial."/>
  </r>
  <r>
    <x v="0"/>
    <x v="5"/>
    <x v="0"/>
    <s v="Instituto Distrital de las Artes"/>
    <x v="22"/>
    <x v="0"/>
    <x v="22"/>
    <x v="0"/>
    <x v="73"/>
    <s v="2020110010063"/>
    <s v="Fortalecimiento a las Artes, territorios y cotidianidades"/>
    <s v="4. Realizar Actividades de educación informal en áreas artísticas y culturales."/>
    <n v="1290"/>
    <n v="1104"/>
    <n v="1104"/>
    <s v="N/A"/>
    <x v="0"/>
    <x v="0"/>
    <n v="0"/>
    <n v="0"/>
    <s v="TPGE-Trazador Presupuestal de Grupos Étnicos"/>
    <x v="1"/>
    <x v="3"/>
    <x v="8"/>
    <s v="No"/>
    <n v="2401974744"/>
    <n v="2401974744"/>
    <n v="2401362729"/>
    <n v="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s v="TPGE(EOI).Indirecto-C15.09.Prácticas culturales con enfoque étnico diferencial."/>
    <m/>
    <s v="EOI"/>
    <s v="TPGE-C15."/>
    <s v="15. Comunidades Negras, Afrocolombianos y Palenquera (NAP) - Comunidad Raizal - Pueblos y Comunidades Indígenas - Pueblo Rrom o Gitano"/>
    <s v="TPGE(EOI).Indirecto-C15.09.Prácticas culturales con enfoque étnico diferencial."/>
  </r>
  <r>
    <x v="0"/>
    <x v="5"/>
    <x v="0"/>
    <s v="Instituto Distrital de las Artes"/>
    <x v="22"/>
    <x v="0"/>
    <x v="22"/>
    <x v="0"/>
    <x v="73"/>
    <s v="2020110010063"/>
    <s v="Fortalecimiento a las Artes, territorios y cotidianidades"/>
    <s v="6. Realizar Actividades de apropiación de las prácticas artísticas"/>
    <n v="1404"/>
    <n v="1187"/>
    <n v="1187"/>
    <s v="N/A"/>
    <x v="0"/>
    <x v="0"/>
    <n v="0"/>
    <n v="0"/>
    <s v="TPGE-Trazador Presupuestal de Grupos Étnicos"/>
    <x v="1"/>
    <x v="3"/>
    <x v="8"/>
    <s v="No"/>
    <n v="3901219650"/>
    <n v="3901219650"/>
    <n v="3901219650"/>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s v="TPGE(EOI).Indirecto-C15.09.Prácticas culturales con enfoque étnico diferencial."/>
    <m/>
    <s v="EOI"/>
    <s v="TPGE-C15."/>
    <s v="15. Comunidades Negras, Afrocolombianos y Palenquera (NAP) - Comunidad Raizal - Pueblos y Comunidades Indígenas - Pueblo Rrom o Gitano"/>
    <s v="TPGE(EOI).Indirecto-C15.09.Prácticas culturales con enfoque étnico diferencial."/>
  </r>
  <r>
    <x v="0"/>
    <x v="5"/>
    <x v="0"/>
    <s v="Instituto Distrital de las Artes"/>
    <x v="22"/>
    <x v="0"/>
    <x v="22"/>
    <x v="0"/>
    <x v="73"/>
    <s v="2020110010063"/>
    <s v="Fortalecimiento a las Artes, territorios y cotidianidades"/>
    <s v="8. Realizar Actividades de educación informal al sector artístico y cultural"/>
    <n v="1608"/>
    <n v="1535"/>
    <n v="1535"/>
    <s v="N/A"/>
    <x v="0"/>
    <x v="0"/>
    <n v="0"/>
    <n v="0"/>
    <s v="TPGE-Trazador Presupuestal de Grupos Étnicos"/>
    <x v="1"/>
    <x v="3"/>
    <x v="8"/>
    <s v="No"/>
    <n v="1041581118"/>
    <n v="1041581118"/>
    <n v="1041576531"/>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s v="TPGE(EOI).Indirecto-C15.09.Prácticas culturales con enfoque étnico diferencial."/>
    <m/>
    <s v="EOI"/>
    <s v="TPGE-C15."/>
    <s v="15. Comunidades Negras, Afrocolombianos y Palenquera (NAP) - Comunidad Raizal - Pueblos y Comunidades Indígenas - Pueblo Rrom o Gitano"/>
    <s v="TPGE(EOI).Indirecto-C15.09.Prácticas culturales con enfoque étnico diferencial."/>
  </r>
  <r>
    <x v="0"/>
    <x v="5"/>
    <x v="0"/>
    <s v="Instituto Distrital de las Artes"/>
    <x v="22"/>
    <x v="0"/>
    <x v="22"/>
    <x v="0"/>
    <x v="74"/>
    <s v="2020110010158"/>
    <s v="Transformación de la Red de Equipamientos Culturales para su Consolidación y sustentabilidad en Bogotá D.C."/>
    <s v="3. Realizar Actividades  de programación artística y de cultura científica en franjas permanentes, circuitos y temporadas."/>
    <n v="3310"/>
    <n v="2662"/>
    <n v="2657"/>
    <s v="N/A"/>
    <x v="0"/>
    <x v="0"/>
    <n v="0"/>
    <n v="0"/>
    <s v="TPGE-Trazador Presupuestal de Grupos Étnicos"/>
    <x v="1"/>
    <x v="3"/>
    <x v="8"/>
    <s v="No"/>
    <n v="18537920491"/>
    <n v="18537920491"/>
    <n v="17349211836"/>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s v="TPGE(EOI).Indirecto-C15.09.Prácticas culturales con enfoque étnico diferencial."/>
    <m/>
    <s v="EOI"/>
    <s v="TPGE-C15."/>
    <s v="15. Comunidades Negras, Afrocolombianos y Palenquera (NAP) - Comunidad Raizal - Pueblos y Comunidades Indígenas - Pueblo Rrom o Gitano"/>
    <s v="TPGE(EOI).Indirecto-C15.09.Prácticas culturales con enfoque étnico diferencial."/>
  </r>
  <r>
    <x v="0"/>
    <x v="5"/>
    <x v="0"/>
    <s v="Instituto Distrital de las Artes"/>
    <x v="22"/>
    <x v="0"/>
    <x v="22"/>
    <x v="0"/>
    <x v="75"/>
    <s v="2021110010005"/>
    <s v="Fortalecimiento de las culturas y procesos comunitarios artísticos en los territorios de Bogotá D.C"/>
    <s v="1. Desarrollar actividades para la apropiación de los derechos y procesos culturales por parte de la ciudadanía y las instituciones en materia de acceso y garantía."/>
    <n v="200"/>
    <n v="80"/>
    <n v="81"/>
    <s v="N/A"/>
    <x v="0"/>
    <x v="0"/>
    <n v="0"/>
    <n v="0"/>
    <s v="TPGE-Trazador Presupuestal de Grupos Étnicos"/>
    <x v="1"/>
    <x v="3"/>
    <x v="8"/>
    <s v="No"/>
    <n v="485501926"/>
    <n v="485501926"/>
    <n v="485501926"/>
    <n v="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s v="TPGE(EOI).Indirecto-C15.09.Prácticas culturales con enfoque étnico diferencial."/>
    <m/>
    <s v="EOI"/>
    <s v="TPGE-C15."/>
    <s v="15. Comunidades Negras, Afrocolombianos y Palenquera (NAP) - Comunidad Raizal - Pueblos y Comunidades Indígenas - Pueblo Rrom o Gitano"/>
    <s v="TPGE(EOI).Indirecto-C15.09.Prácticas culturales con enfoque étnico diferencial."/>
  </r>
  <r>
    <x v="0"/>
    <x v="4"/>
    <x v="0"/>
    <s v="Unidad Administrativa Especial de Servicios Públicos"/>
    <x v="23"/>
    <x v="0"/>
    <x v="23"/>
    <x v="0"/>
    <x v="76"/>
    <s v="2020110010195"/>
    <s v="Mejoramiento Subvenciones y ayudas para dar acceso a los servicios funerarios del distrito destinadas a la población en condición de vulnerabilidad Bogotá"/>
    <s v="1. Otorgar subvenciones o ayudas a la  población vulnerable que cumplan los requisitos, para acceder a los servicios funerarios del Distrito"/>
    <n v="12500"/>
    <n v="5312"/>
    <n v="4864"/>
    <s v="N/A"/>
    <x v="0"/>
    <x v="0"/>
    <n v="0"/>
    <n v="0"/>
    <s v="TPGE-Trazador Presupuestal de Grupos Étnicos"/>
    <x v="1"/>
    <x v="3"/>
    <x v="5"/>
    <s v="No"/>
    <n v="900000000"/>
    <n v="900000000"/>
    <n v="900000000"/>
    <n v="0"/>
    <s v="01-Hacer un nuevo contrato social con igualdad de oportunidades para la inclusión social, productiva y política"/>
    <s v="01-Subsidios y transferencias para la equidad"/>
    <s v="5-Otorgar 12.500 subvenciones y ayudas a la población vulnerable que cumplan los requisitos, para acceder a los servicios funerarios del Distrito"/>
    <s v="TPGE(EOO).Indirecto-C15.15.Calidad de vida."/>
    <m/>
    <s v="EOO"/>
    <s v="TPGE-C15."/>
    <s v="15. Comunidades Negras, Afrocolombianos y Palenquera (NAP) - Comunidad Raizal - Pueblos y Comunidades Indígenas - Pueblo Rrom o Gitano"/>
    <s v="TPGE(EOO).Indirecto-C15.15.Calidad de vida."/>
  </r>
  <r>
    <x v="0"/>
    <x v="9"/>
    <x v="0"/>
    <s v="Instituto Distrital de Protección y Bienestar Animal"/>
    <x v="24"/>
    <x v="0"/>
    <x v="24"/>
    <x v="0"/>
    <x v="77"/>
    <s v="2020110010257"/>
    <s v="Implementación de estrategias de cultura y participación ciudadana para la defensa, convivencia, protección y bienestar de los animales en Bogotá"/>
    <s v="3. Vincular Personas ciudadanos y ciudadanas en las estrategias de sensibilización y educación en los ámbitos: educativo, recreodeportivo, institucional y comunitario para incrementar la tenencia responsable de animales de compañía no convencionales basada en criterios técnicos, sin fomentar su adquisición"/>
    <n v="49000"/>
    <n v="25000"/>
    <n v="25000"/>
    <s v="N/A"/>
    <x v="0"/>
    <x v="0"/>
    <n v="0"/>
    <n v="0"/>
    <s v="TPGE-Trazador Presupuestal de Grupos Étnicos"/>
    <x v="1"/>
    <x v="6"/>
    <x v="12"/>
    <s v="No"/>
    <n v="454393233"/>
    <n v="454393233"/>
    <n v="451229007"/>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s v="TPGE(EAN).Indirecto-C01.14.Adecuación institucional y lucha contra el racismo y la discriminación."/>
    <m/>
    <s v="EAN"/>
    <s v="TPGE-C01."/>
    <s v="01. Comunidades Negras, Afrocolombianos y Palenquera (NAP)"/>
    <s v="TPGE(EAN).Indirecto-C01.14.Adecuación institucional y lucha contra el racismo y la discriminación."/>
  </r>
  <r>
    <x v="0"/>
    <x v="9"/>
    <x v="0"/>
    <s v="Instituto Distrital de Protección y Bienestar Animal"/>
    <x v="24"/>
    <x v="0"/>
    <x v="24"/>
    <x v="0"/>
    <x v="77"/>
    <s v="2020110010257"/>
    <s v="Implementación de estrategias de cultura y participación ciudadana para la defensa, convivencia, protección y bienestar de los animales en Bogotá"/>
    <s v="4. Vincular Personas ciudadanos y ciudadanas en talleres de formación que aborden la normatividad vigente y su aplicación en las instancias y los espacios de participación ciudadana y movilización social de protección y bienestar animal.rticipación ciudadana y movilización social de protección y bienestar animal."/>
    <n v="10000"/>
    <n v="4000"/>
    <n v="4000"/>
    <s v="N/A"/>
    <x v="0"/>
    <x v="0"/>
    <n v="0"/>
    <n v="0"/>
    <s v="TPGE-Trazador Presupuestal de Grupos Étnicos"/>
    <x v="1"/>
    <x v="6"/>
    <x v="12"/>
    <s v="No"/>
    <n v="373165067"/>
    <n v="373165067"/>
    <n v="371925377"/>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s v="TPGE(EAN).Indirecto-C01.14.Adecuación institucional y lucha contra el racismo y la discriminación."/>
    <m/>
    <s v="EAN"/>
    <s v="TPGE-C01."/>
    <s v="01. Comunidades Negras, Afrocolombianos y Palenquera (NAP)"/>
    <s v="TPGE(EAN).Indirecto-C01.14.Adecuación institucional y lucha contra el racismo y la discriminación."/>
  </r>
  <r>
    <x v="0"/>
    <x v="1"/>
    <x v="0"/>
    <s v="Universidad Distrital Francisco José de Caldas"/>
    <x v="25"/>
    <x v="0"/>
    <x v="25"/>
    <x v="0"/>
    <x v="78"/>
    <s v="2020110010369"/>
    <s v="Fortalecimiento a la Promoción para la Excelencia Académica."/>
    <s v="1. Atender estudiantes a través del programa de apoyo para la permanencia y el desarrollo integral."/>
    <n v="22125"/>
    <n v="3939"/>
    <n v="3939"/>
    <s v="N/A"/>
    <x v="0"/>
    <x v="0"/>
    <n v="0"/>
    <n v="0"/>
    <s v="TPGE-Trazador Presupuestal de Grupos Étnicos"/>
    <x v="1"/>
    <x v="3"/>
    <x v="6"/>
    <s v="No"/>
    <n v="344299880"/>
    <n v="344299880"/>
    <n v="334755500"/>
    <n v="0"/>
    <s v="01-Hacer un nuevo contrato social con igualdad de oportunidades para la inclusión social, productiva y política"/>
    <s v="17-Jóvenes con capacidades: Proyecto de vida para la ciudadanía, la innovación y el trabajo del siglo XXI"/>
    <s v="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
    <s v="TPGE(EOK).Indirecto-C15.11.Educación diferencial."/>
    <m/>
    <s v="EOK"/>
    <s v="TPGE-C15."/>
    <s v="15. Comunidades Negras, Afrocolombianos y Palenquera (NAP) - Comunidad Raizal - Pueblos y Comunidades Indígenas - Pueblo Rrom o Gitano"/>
    <s v="TPGE(EOK).Indirecto-C15.11.Educación diferencial."/>
  </r>
  <r>
    <x v="0"/>
    <x v="2"/>
    <x v="1"/>
    <s v="Empresa de Transporte del Tercer Milenio - Transmilenio S.A."/>
    <x v="26"/>
    <x v="0"/>
    <x v="26"/>
    <x v="0"/>
    <x v="79"/>
    <s v="2020110010272"/>
    <s v="Desarrollo y Gestión de la Cultura Ciudadana en el Sistema Integrado de Transporte Público de Bogotá"/>
    <s v="1. Actualizar e Implementar Modelo de Cultura Ciudadana en el Componente Troncal y Zonal del SITP"/>
    <n v="1"/>
    <n v="0.65"/>
    <n v="0.65"/>
    <s v="N/A"/>
    <x v="0"/>
    <x v="0"/>
    <n v="0"/>
    <n v="0"/>
    <s v="TPGE-Trazador Presupuestal de Grupos Étnicos"/>
    <x v="1"/>
    <x v="0"/>
    <x v="41"/>
    <s v="No"/>
    <n v="36501290541"/>
    <n v="36501290541"/>
    <n v="36448028964"/>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s v="TPGE(ECI).Indirecto-C03.09.Prácticas culturales con enfoque étnico diferencial."/>
    <m/>
    <s v="ECI"/>
    <s v="TPGE-C03."/>
    <s v="03. Pueblos y Comunidades Indígenas"/>
    <s v="TPGE(ECI).Indirecto-C03.09.Prácticas culturales con enfoque étnico diferencial."/>
  </r>
  <r>
    <x v="1"/>
    <x v="2"/>
    <x v="0"/>
    <s v="Secretaría Distrital de Movilidad"/>
    <x v="2"/>
    <x v="0"/>
    <x v="2"/>
    <x v="0"/>
    <x v="10"/>
    <s v="2020110010114"/>
    <s v="Fortalecimiento de la comunicación y la cultura para la movilidad como elementos constructivos y pedagógicos del nuevo contrato social en Bogotá"/>
    <m/>
    <m/>
    <m/>
    <m/>
    <s v="PM/0113/0210/24090027581"/>
    <x v="1"/>
    <x v="1"/>
    <n v="0.05"/>
    <n v="0.03"/>
    <s v="TPGE-Trazador Presupuestal de Grupos Étnicos"/>
    <x v="1"/>
    <x v="3"/>
    <x v="9"/>
    <s v="No"/>
    <m/>
    <n v="2268577000"/>
    <n v="2472695035"/>
    <n v="1012414727"/>
    <s v="04-Hacer de Bogotá Región un modelo de movilidad multimodal, incluyente y sostenible"/>
    <s v="49-Movilidad segura, sostenible y accesible"/>
    <s v="No aplica"/>
    <s v="EON"/>
    <m/>
    <s v="EON"/>
    <s v="TPGE-C15."/>
    <s v="15. Comunidades Negras, Afrocolombianos y Palenquera (NAP) - Comunidad Raizal - Pueblos y Comunidades Indígenas - Pueblo Rrom o Gitano"/>
    <s v="TPGE(EON).Indirecto-C15.14.Adecuación institucional y lucha contra el racismo y la discriminación."/>
  </r>
  <r>
    <x v="1"/>
    <x v="2"/>
    <x v="0"/>
    <s v="Secretaría Distrital de Movilidad"/>
    <x v="2"/>
    <x v="0"/>
    <x v="2"/>
    <x v="0"/>
    <x v="10"/>
    <s v="2020110010114"/>
    <s v="Fortalecimiento de la comunicación y la cultura para la movilidad como elementos constructivos y pedagógicos del nuevo contrato social en Bogotá"/>
    <m/>
    <m/>
    <m/>
    <m/>
    <s v="PM/0113/0210/24090147581"/>
    <x v="1"/>
    <x v="2"/>
    <m/>
    <m/>
    <s v="TPGE-Trazador Presupuestal de Grupos Étnicos"/>
    <x v="1"/>
    <x v="3"/>
    <x v="9"/>
    <s v="No"/>
    <m/>
    <n v="1130679000"/>
    <n v="1205795256"/>
    <n v="962174677"/>
    <s v="04-Hacer de Bogotá Región un modelo de movilidad multimodal, incluyente y sostenible"/>
    <s v="49-Movilidad segura, sostenible y accesible"/>
    <s v="No aplica"/>
    <s v="EON"/>
    <m/>
    <s v="EON"/>
    <s v="TPGE-C15."/>
    <s v="15. Comunidades Negras, Afrocolombianos y Palenquera (NAP) - Comunidad Raizal - Pueblos y Comunidades Indígenas - Pueblo Rrom o Gitano"/>
    <s v="TPGE(EON).Indirecto-C15.14.Adecuación institucional y lucha contra el racismo y la discriminación."/>
  </r>
  <r>
    <x v="1"/>
    <x v="2"/>
    <x v="0"/>
    <s v="Secretaría Distrital de Movilidad"/>
    <x v="2"/>
    <x v="0"/>
    <x v="2"/>
    <x v="0"/>
    <x v="10"/>
    <s v="2020110010114"/>
    <s v="Fortalecimiento de la comunicación y la cultura para la movilidad como elementos constructivos y pedagógicos del nuevo contrato social en Bogotá"/>
    <m/>
    <m/>
    <m/>
    <m/>
    <s v="PM/0113/0210/24090227581"/>
    <x v="1"/>
    <x v="2"/>
    <m/>
    <m/>
    <s v="TPGE-Trazador Presupuestal de Grupos Étnicos"/>
    <x v="1"/>
    <x v="3"/>
    <x v="9"/>
    <s v="No"/>
    <m/>
    <n v="1135687000"/>
    <n v="1119531500"/>
    <n v="1007453533"/>
    <s v="04-Hacer de Bogotá Región un modelo de movilidad multimodal, incluyente y sostenible"/>
    <s v="49-Movilidad segura, sostenible y accesible"/>
    <s v="No aplica"/>
    <s v="EON"/>
    <m/>
    <s v="EON"/>
    <s v="TPGE-C15."/>
    <s v="15. Comunidades Negras, Afrocolombianos y Palenquera (NAP) - Comunidad Raizal - Pueblos y Comunidades Indígenas - Pueblo Rrom o Gitano"/>
    <s v="TPGE(EON).Indirecto-C15.14.Adecuación institucional y lucha contra el racismo y la discriminación."/>
  </r>
  <r>
    <x v="1"/>
    <x v="2"/>
    <x v="0"/>
    <s v="Secretaría Distrital de Movilidad"/>
    <x v="2"/>
    <x v="0"/>
    <x v="2"/>
    <x v="0"/>
    <x v="8"/>
    <s v="2020110010119"/>
    <s v="Desarrollo de Lineamientos estratégicos e insumos con enfoques diferenciales para mejorar la movilidad en Bogotá"/>
    <m/>
    <m/>
    <m/>
    <m/>
    <s v="PM/0113/0211/24990667596"/>
    <x v="2"/>
    <x v="2"/>
    <m/>
    <m/>
    <s v="TPGE-Trazador Presupuestal de Grupos Étnicos"/>
    <x v="1"/>
    <x v="3"/>
    <x v="5"/>
    <s v="No"/>
    <m/>
    <n v="119857500"/>
    <n v="166722500"/>
    <n v="163117500"/>
    <s v="01-Hacer un nuevo contrato social con igualdad de oportunidades para la inclusión social, productiva y política"/>
    <s v="01-Subsidios y transferencias para la equidad"/>
    <s v="No aplica"/>
    <s v="EOO"/>
    <m/>
    <s v="EOO"/>
    <s v="TPGE-C15."/>
    <s v="15. Comunidades Negras, Afrocolombianos y Palenquera (NAP) - Comunidad Raizal - Pueblos y Comunidades Indígenas - Pueblo Rrom o Gitano"/>
    <s v="TPGE(EOO).Indirecto-C15.15.Calidad de vida."/>
  </r>
  <r>
    <x v="1"/>
    <x v="2"/>
    <x v="0"/>
    <s v="Secretaría Distrital de Movilidad"/>
    <x v="2"/>
    <x v="0"/>
    <x v="2"/>
    <x v="0"/>
    <x v="12"/>
    <s v="2020110010112"/>
    <s v="Implementación de estrategias de participación ciudadana para una movilidad segura, incluyente, sostenible y accesible en Bogotá"/>
    <m/>
    <m/>
    <m/>
    <m/>
    <s v="PM/0113/0207/37040167595"/>
    <x v="3"/>
    <x v="3"/>
    <n v="88.3"/>
    <n v="98.5"/>
    <s v="TPGE-Trazador Presupuestal de Grupos Étnicos"/>
    <x v="1"/>
    <x v="3"/>
    <x v="14"/>
    <s v="No"/>
    <m/>
    <n v="1322530000"/>
    <n v="2228973791"/>
    <n v="1186831380"/>
    <s v="05-Construir Bogotá Región con gobierno abierto, transparente y ciudadanía consciente"/>
    <s v="51-Gobierno Abierto"/>
    <s v="No aplica"/>
    <s v="EOJ"/>
    <m/>
    <s v="EOJ"/>
    <s v="TPGE-C15."/>
    <s v="15. Comunidades Negras, Afrocolombianos y Palenquera (NAP) - Comunidad Raizal - Pueblos y Comunidades Indígenas - Pueblo Rrom o Gitano"/>
    <s v="TPGE(EOJ).Indirecto-C15.10.Autonomía étnica y gobierno propio."/>
  </r>
  <r>
    <x v="1"/>
    <x v="2"/>
    <x v="0"/>
    <s v="Secretaría Distrital de Movilidad"/>
    <x v="2"/>
    <x v="0"/>
    <x v="2"/>
    <x v="0"/>
    <x v="11"/>
    <s v="2021110010003"/>
    <s v="Consolidación del Centro de Orientación a Víctimas de Siniestros Viales de Bogotá"/>
    <m/>
    <m/>
    <m/>
    <m/>
    <s v="PM/0113/0202/24090247907"/>
    <x v="4"/>
    <x v="4"/>
    <n v="10"/>
    <n v="10"/>
    <s v="TPGE-Trazador Presupuestal de Grupos Étnicos"/>
    <x v="1"/>
    <x v="3"/>
    <x v="14"/>
    <s v="No"/>
    <m/>
    <n v="136987000"/>
    <n v="1727005726"/>
    <n v="1232030072"/>
    <s v="04-Hacer de Bogotá Región un modelo de movilidad multimodal, incluyente y sostenible"/>
    <s v="49-Movilidad segura, sostenible y accesible"/>
    <s v="No aplica"/>
    <s v="EOJ"/>
    <m/>
    <s v="EOJ"/>
    <s v="TPGE-C15."/>
    <s v="15. Comunidades Negras, Afrocolombianos y Palenquera (NAP) - Comunidad Raizal - Pueblos y Comunidades Indígenas - Pueblo Rrom o Gitano"/>
    <s v="TPGE(EOJ).Indirecto-C15.10.Autonomía étnica y gobierno propio."/>
  </r>
  <r>
    <x v="1"/>
    <x v="2"/>
    <x v="0"/>
    <s v="Secretaría Distrital de Movilidad"/>
    <x v="2"/>
    <x v="0"/>
    <x v="2"/>
    <x v="0"/>
    <x v="9"/>
    <s v="2020110010080"/>
    <s v="Consolidación del programa niñas y niños primero para mejorar las experiencias de viaje de la población estudiantil en Bogotá"/>
    <m/>
    <m/>
    <m/>
    <m/>
    <s v="PM/0113/0201/24090027576"/>
    <x v="5"/>
    <x v="2"/>
    <m/>
    <m/>
    <s v="TPGE-Trazador Presupuestal de Grupos Étnicos"/>
    <x v="1"/>
    <x v="3"/>
    <x v="5"/>
    <s v="No"/>
    <m/>
    <n v="6014147000"/>
    <n v="5609395369"/>
    <n v="4782842498"/>
    <s v="04-Hacer de Bogotá Región un modelo de movilidad multimodal, incluyente y sostenible"/>
    <s v="49-Movilidad segura, sostenible y accesible"/>
    <s v="No aplica"/>
    <s v="EOO"/>
    <m/>
    <s v="EOO"/>
    <s v="TPGE-C15."/>
    <s v="15. Comunidades Negras, Afrocolombianos y Palenquera (NAP) - Comunidad Raizal - Pueblos y Comunidades Indígenas - Pueblo Rrom o Gitano"/>
    <s v="TPGE(EOO).Indirecto-C15.15.Calidad de vida."/>
  </r>
  <r>
    <x v="1"/>
    <x v="6"/>
    <x v="0"/>
    <s v="Secretaría Distrital de la Mujer"/>
    <x v="6"/>
    <x v="0"/>
    <x v="6"/>
    <x v="0"/>
    <x v="29"/>
    <s v="2020110010281"/>
    <s v="Fortalecimiento a la implementación del Sistema Distrital de Protección integral a las mujeres víctimas de violencias - SOFIA en Bogotá"/>
    <m/>
    <m/>
    <m/>
    <m/>
    <s v="PM/0121/0101/02050037734"/>
    <x v="6"/>
    <x v="2"/>
    <m/>
    <m/>
    <s v="TPGE-Trazador Presupuestal de Grupos Étnicos"/>
    <x v="1"/>
    <x v="0"/>
    <x v="26"/>
    <s v="No"/>
    <m/>
    <n v="237237000"/>
    <n v="247176300"/>
    <n v="247176300"/>
    <s v="03-Inspirar confianza y legitimidad para vivir sin miedo y ser epicentro de cultura ciudadana, paz y reconciliación"/>
    <s v="40-Más mujeres viven una vida libre de violencias, se sienten seguras y acceden con confianza al sistema de justicia"/>
    <s v="No aplica"/>
    <s v="ECP"/>
    <m/>
    <s v="ECP"/>
    <s v="TPGE-C03."/>
    <s v="03. Pueblos y Comunidades Indígenas"/>
    <s v="TPGE(ECP).Indirecto-C03.16.Mujeres."/>
  </r>
  <r>
    <x v="1"/>
    <x v="6"/>
    <x v="0"/>
    <s v="Secretaría Distrital de la Mujer"/>
    <x v="6"/>
    <x v="0"/>
    <x v="6"/>
    <x v="0"/>
    <x v="29"/>
    <s v="2020110010281"/>
    <s v="Fortalecimiento a la implementación del Sistema Distrital de Protección integral a las mujeres víctimas de violencias - SOFIA en Bogotá"/>
    <m/>
    <m/>
    <m/>
    <m/>
    <s v="PM/0121/0101/02050107734"/>
    <x v="6"/>
    <x v="2"/>
    <m/>
    <m/>
    <s v="TPGE-Trazador Presupuestal de Grupos Étnicos"/>
    <x v="1"/>
    <x v="0"/>
    <x v="26"/>
    <s v="No"/>
    <m/>
    <n v="63019000"/>
    <n v="67984134"/>
    <n v="65501567"/>
    <s v="03-Inspirar confianza y legitimidad para vivir sin miedo y ser epicentro de cultura ciudadana, paz y reconciliación"/>
    <s v="40-Más mujeres viven una vida libre de violencias, se sienten seguras y acceden con confianza al sistema de justicia"/>
    <s v="No aplica"/>
    <s v="ECP"/>
    <m/>
    <s v="ECP"/>
    <s v="TPGE-C03."/>
    <s v="03. Pueblos y Comunidades Indígenas"/>
    <s v="TPGE(ECP).Indirecto-C03.16.Mujeres."/>
  </r>
  <r>
    <x v="1"/>
    <x v="6"/>
    <x v="0"/>
    <s v="Secretaría Distrital de la Mujer"/>
    <x v="6"/>
    <x v="0"/>
    <x v="6"/>
    <x v="0"/>
    <x v="29"/>
    <s v="2020110010281"/>
    <s v="Fortalecimiento a la implementación del Sistema Distrital de Protección integral a las mujeres víctimas de violencias - SOFIA en Bogotá"/>
    <m/>
    <m/>
    <m/>
    <m/>
    <s v="PM/0121/0101/02050107734"/>
    <x v="6"/>
    <x v="2"/>
    <m/>
    <m/>
    <s v="TPGE-Trazador Presupuestal de Grupos Étnicos"/>
    <x v="1"/>
    <x v="4"/>
    <x v="27"/>
    <s v="No"/>
    <m/>
    <n v="256430784"/>
    <n v="189590267"/>
    <n v="189590267"/>
    <s v="03-Inspirar confianza y legitimidad para vivir sin miedo y ser epicentro de cultura ciudadana, paz y reconciliación"/>
    <s v="40-Más mujeres viven una vida libre de violencias, se sienten seguras y acceden con confianza al sistema de justicia"/>
    <s v="No aplica"/>
    <s v="EFP"/>
    <m/>
    <s v="EFP"/>
    <s v="TPGE-C06."/>
    <s v="06. Comunidades Negras, Afrocolombianos y Palenquera (NAP) - Pueblos y Comunidades Indígenas"/>
    <s v="TPGE(EFP).Indirecto-C06.16.Mujeres."/>
  </r>
  <r>
    <x v="1"/>
    <x v="6"/>
    <x v="0"/>
    <s v="Secretaría Distrital de la Mujer"/>
    <x v="6"/>
    <x v="0"/>
    <x v="6"/>
    <x v="0"/>
    <x v="29"/>
    <s v="2020110010281"/>
    <s v="Fortalecimiento a la implementación del Sistema Distrital de Protección integral a las mujeres víctimas de violencias - SOFIA en Bogotá"/>
    <m/>
    <m/>
    <m/>
    <m/>
    <s v="PM/0121/0101/02050107734"/>
    <x v="6"/>
    <x v="2"/>
    <m/>
    <m/>
    <s v="TPGE-Trazador Presupuestal de Grupos Étnicos"/>
    <x v="1"/>
    <x v="6"/>
    <x v="25"/>
    <s v="No"/>
    <m/>
    <n v="1469006000"/>
    <n v="1516649202"/>
    <n v="1516649202"/>
    <s v="03-Inspirar confianza y legitimidad para vivir sin miedo y ser epicentro de cultura ciudadana, paz y reconciliación"/>
    <s v="40-Más mujeres viven una vida libre de violencias, se sienten seguras y acceden con confianza al sistema de justicia"/>
    <s v="No aplica"/>
    <s v="EAP"/>
    <m/>
    <s v="EAP"/>
    <s v="TPGE-C01."/>
    <s v="01. Comunidades Negras, Afrocolombianos y Palenquera (NAP)"/>
    <s v="TPGE(EAP).Indirecto-C01.16.Mujeres."/>
  </r>
  <r>
    <x v="1"/>
    <x v="6"/>
    <x v="0"/>
    <s v="Secretaría Distrital de la Mujer"/>
    <x v="6"/>
    <x v="0"/>
    <x v="6"/>
    <x v="0"/>
    <x v="27"/>
    <s v="2020110010382"/>
    <s v="Implementación de acciones afirmativas dirigidas a las mujeres con enfoque diferencial y de género en Bogotá"/>
    <m/>
    <m/>
    <m/>
    <m/>
    <s v="PM/0121/0103/45020327671"/>
    <x v="7"/>
    <x v="2"/>
    <m/>
    <m/>
    <s v="TPGE-Trazador Presupuestal de Grupos Étnicos"/>
    <x v="1"/>
    <x v="3"/>
    <x v="22"/>
    <s v="No"/>
    <m/>
    <n v="395197500"/>
    <n v="290157750.5"/>
    <n v="243057617"/>
    <s v="01-Hacer un nuevo contrato social con igualdad de oportunidades para la inclusión social, productiva y política"/>
    <s v="05-Promoción de la igualdad, el desarrollo de capacidades y el reconocimiento de las mujeres"/>
    <s v="No aplica"/>
    <s v="EOP"/>
    <m/>
    <s v="EOP"/>
    <s v="TPGE-C15."/>
    <s v="15. Comunidades Negras, Afrocolombianos y Palenquera (NAP) - Comunidad Raizal - Pueblos y Comunidades Indígenas - Pueblo Rrom o Gitano"/>
    <s v="TPGE(EOP).Indirecto-C15.16.Mujeres."/>
  </r>
  <r>
    <x v="1"/>
    <x v="6"/>
    <x v="0"/>
    <s v="Secretaría Distrital de la Mujer"/>
    <x v="6"/>
    <x v="0"/>
    <x v="6"/>
    <x v="0"/>
    <x v="27"/>
    <s v="2020110010382"/>
    <s v="Implementación de acciones afirmativas dirigidas a las mujeres con enfoque diferencial y de género en Bogotá"/>
    <m/>
    <m/>
    <m/>
    <m/>
    <s v="PM/0121/0103/45020227671"/>
    <x v="7"/>
    <x v="2"/>
    <m/>
    <m/>
    <s v="TPGE-Trazador Presupuestal de Grupos Étnicos"/>
    <x v="1"/>
    <x v="3"/>
    <x v="22"/>
    <s v="No"/>
    <m/>
    <n v="330444500"/>
    <n v="490890883.70000005"/>
    <n v="475190839"/>
    <s v="01-Hacer un nuevo contrato social con igualdad de oportunidades para la inclusión social, productiva y política"/>
    <s v="05-Promoción de la igualdad, el desarrollo de capacidades y el reconocimiento de las mujeres"/>
    <s v="No aplica"/>
    <s v="EOP"/>
    <m/>
    <s v="EOP"/>
    <s v="TPGE-C15."/>
    <s v="15. Comunidades Negras, Afrocolombianos y Palenquera (NAP) - Comunidad Raizal - Pueblos y Comunidades Indígenas - Pueblo Rrom o Gitano"/>
    <s v="TPGE(EOP).Indirecto-C15.16.Mujeres."/>
  </r>
  <r>
    <x v="1"/>
    <x v="6"/>
    <x v="0"/>
    <s v="Secretaría Distrital de la Mujer"/>
    <x v="6"/>
    <x v="0"/>
    <x v="6"/>
    <x v="0"/>
    <x v="27"/>
    <s v="2020110010382"/>
    <s v="Implementación de acciones afirmativas dirigidas a las mujeres con enfoque diferencial y de género en Bogotá"/>
    <m/>
    <m/>
    <m/>
    <m/>
    <s v="PM/0121/0103/45020337671"/>
    <x v="7"/>
    <x v="2"/>
    <m/>
    <m/>
    <s v="TPGE-Trazador Presupuestal de Grupos Étnicos"/>
    <x v="1"/>
    <x v="3"/>
    <x v="22"/>
    <s v="No"/>
    <m/>
    <n v="1600896358.4000001"/>
    <n v="1614777477.3000002"/>
    <n v="1559015987.4000001"/>
    <s v="01-Hacer un nuevo contrato social con igualdad de oportunidades para la inclusión social, productiva y política"/>
    <s v="05-Promoción de la igualdad, el desarrollo de capacidades y el reconocimiento de las mujeres"/>
    <s v="No aplica"/>
    <s v="EOP"/>
    <m/>
    <s v="EOP"/>
    <s v="TPGE-C15."/>
    <s v="15. Comunidades Negras, Afrocolombianos y Palenquera (NAP) - Comunidad Raizal - Pueblos y Comunidades Indígenas - Pueblo Rrom o Gitano"/>
    <s v="TPGE(EOP).Indirecto-C15.16.Mujeres."/>
  </r>
  <r>
    <x v="1"/>
    <x v="6"/>
    <x v="0"/>
    <s v="Secretaría Distrital de la Mujer"/>
    <x v="6"/>
    <x v="0"/>
    <x v="6"/>
    <x v="0"/>
    <x v="27"/>
    <s v="2020110010382"/>
    <s v="Implementación de acciones afirmativas dirigidas a las mujeres con enfoque diferencial y de género en Bogotá"/>
    <m/>
    <m/>
    <m/>
    <m/>
    <s v="PM/0121/0103/45020227671"/>
    <x v="7"/>
    <x v="2"/>
    <m/>
    <m/>
    <s v="TPGE-Trazador Presupuestal de Grupos Étnicos"/>
    <x v="1"/>
    <x v="3"/>
    <x v="22"/>
    <s v="No"/>
    <m/>
    <n v="125454000"/>
    <n v="163984536.5"/>
    <n v="163984537"/>
    <s v="01-Hacer un nuevo contrato social con igualdad de oportunidades para la inclusión social, productiva y política"/>
    <s v="05-Promoción de la igualdad, el desarrollo de capacidades y el reconocimiento de las mujeres"/>
    <s v="No aplica"/>
    <s v="EOP"/>
    <m/>
    <s v="EOP"/>
    <s v="TPGE-C15."/>
    <s v="15. Comunidades Negras, Afrocolombianos y Palenquera (NAP) - Comunidad Raizal - Pueblos y Comunidades Indígenas - Pueblo Rrom o Gitano"/>
    <s v="TPGE(EOP).Indirecto-C15.16.Mujeres."/>
  </r>
  <r>
    <x v="1"/>
    <x v="6"/>
    <x v="0"/>
    <s v="Secretaría Distrital de la Mujer"/>
    <x v="6"/>
    <x v="0"/>
    <x v="6"/>
    <x v="0"/>
    <x v="27"/>
    <s v="2020110010382"/>
    <s v="Implementación de acciones afirmativas dirigidas a las mujeres con enfoque diferencial y de género en Bogotá"/>
    <m/>
    <m/>
    <m/>
    <m/>
    <s v="PM/0121/0103/45020307671"/>
    <x v="7"/>
    <x v="2"/>
    <m/>
    <m/>
    <s v="TPGE-Trazador Presupuestal de Grupos Étnicos"/>
    <x v="1"/>
    <x v="3"/>
    <x v="22"/>
    <s v="No"/>
    <m/>
    <n v="287985833"/>
    <n v="181530650.30000001"/>
    <n v="165830606"/>
    <s v="01-Hacer un nuevo contrato social con igualdad de oportunidades para la inclusión social, productiva y política"/>
    <s v="05-Promoción de la igualdad, el desarrollo de capacidades y el reconocimiento de las mujeres"/>
    <s v="No aplica"/>
    <s v="EOP"/>
    <m/>
    <s v="EOP"/>
    <s v="TPGE-C15."/>
    <s v="15. Comunidades Negras, Afrocolombianos y Palenquera (NAP) - Comunidad Raizal - Pueblos y Comunidades Indígenas - Pueblo Rrom o Gitano"/>
    <s v="TPGE(EOP).Indirecto-C15.16.Mujeres."/>
  </r>
  <r>
    <x v="1"/>
    <x v="6"/>
    <x v="0"/>
    <s v="Secretaría Distrital de la Mujer"/>
    <x v="6"/>
    <x v="0"/>
    <x v="6"/>
    <x v="0"/>
    <x v="25"/>
    <s v="2020110010283"/>
    <s v="Desarrollo de capacidades para aumentar la autonomía y empoderamiento de las mujeres en toda su diversidad en Bogotá"/>
    <m/>
    <m/>
    <m/>
    <m/>
    <s v="PM/0121/0103/02050027673"/>
    <x v="7"/>
    <x v="2"/>
    <m/>
    <m/>
    <s v="TPGE-Trazador Presupuestal de Grupos Étnicos"/>
    <x v="1"/>
    <x v="3"/>
    <x v="22"/>
    <s v="No"/>
    <m/>
    <n v="2401870787"/>
    <n v="2256973757"/>
    <n v="1847040264"/>
    <s v="01-Hacer un nuevo contrato social con igualdad de oportunidades para la inclusión social, productiva y política"/>
    <s v="02-Igualdad de oportunidades y desarrollo de capacidades para las mujeres"/>
    <s v="No aplica"/>
    <s v="EOP"/>
    <m/>
    <s v="EOP"/>
    <s v="TPGE-C15."/>
    <s v="15. Comunidades Negras, Afrocolombianos y Palenquera (NAP) - Comunidad Raizal - Pueblos y Comunidades Indígenas - Pueblo Rrom o Gitano"/>
    <s v="TPGE(EOP).Indirecto-C15.16.Mujeres."/>
  </r>
  <r>
    <x v="1"/>
    <x v="6"/>
    <x v="0"/>
    <s v="Secretaría Distrital de la Mujer"/>
    <x v="6"/>
    <x v="0"/>
    <x v="6"/>
    <x v="0"/>
    <x v="25"/>
    <s v="2020110010283"/>
    <s v="Desarrollo de capacidades para aumentar la autonomía y empoderamiento de las mujeres en toda su diversidad en Bogotá"/>
    <m/>
    <m/>
    <m/>
    <m/>
    <s v="PM/0121/0103/02050037673"/>
    <x v="7"/>
    <x v="2"/>
    <m/>
    <m/>
    <s v="TPGE-Trazador Presupuestal de Grupos Étnicos"/>
    <x v="1"/>
    <x v="3"/>
    <x v="22"/>
    <s v="No"/>
    <m/>
    <n v="184761500"/>
    <n v="280463582"/>
    <n v="238394045"/>
    <s v="01-Hacer un nuevo contrato social con igualdad de oportunidades para la inclusión social, productiva y política"/>
    <s v="02-Igualdad de oportunidades y desarrollo de capacidades para las mujeres"/>
    <s v="No aplica"/>
    <s v="EOP"/>
    <m/>
    <s v="EOP"/>
    <s v="TPGE-C15."/>
    <s v="15. Comunidades Negras, Afrocolombianos y Palenquera (NAP) - Comunidad Raizal - Pueblos y Comunidades Indígenas - Pueblo Rrom o Gitano"/>
    <s v="TPGE(EOP).Indirecto-C15.16.Mujeres."/>
  </r>
  <r>
    <x v="1"/>
    <x v="6"/>
    <x v="0"/>
    <s v="Secretaría Distrital de la Mujer"/>
    <x v="6"/>
    <x v="0"/>
    <x v="6"/>
    <x v="0"/>
    <x v="25"/>
    <s v="2020110010283"/>
    <s v="Desarrollo de capacidades para aumentar la autonomía y empoderamiento de las mujeres en toda su diversidad en Bogotá"/>
    <m/>
    <m/>
    <m/>
    <m/>
    <s v="PM/0121/0103/02050037673"/>
    <x v="7"/>
    <x v="2"/>
    <m/>
    <m/>
    <s v="TPGE-Trazador Presupuestal de Grupos Étnicos"/>
    <x v="1"/>
    <x v="9"/>
    <x v="23"/>
    <s v="No"/>
    <m/>
    <n v="33990000"/>
    <n v="33990000"/>
    <n v="33990000"/>
    <s v="01-Hacer un nuevo contrato social con igualdad de oportunidades para la inclusión social, productiva y política"/>
    <s v="02-Igualdad de oportunidades y desarrollo de capacidades para las mujeres"/>
    <s v="No aplica"/>
    <s v="ENP"/>
    <m/>
    <s v="ENP"/>
    <s v="TPGE-C14."/>
    <s v="14. Comunidad Raizal - Pueblos y Comunidades Indígenas - Pueblo Rrom o Gitano"/>
    <s v="TPGE(ENP).Indirecto-C14.16.Mujeres."/>
  </r>
  <r>
    <x v="1"/>
    <x v="6"/>
    <x v="0"/>
    <s v="Secretaría Distrital de la Mujer"/>
    <x v="6"/>
    <x v="0"/>
    <x v="6"/>
    <x v="0"/>
    <x v="26"/>
    <s v="2020110010318"/>
    <s v="Implementación de la Estrategia de Territorialización de la Política Pública de Mujeres y Equidad de Género a través de las Casas de Igualdad de Oportunidades para las Mujeres en Bogotá"/>
    <m/>
    <m/>
    <m/>
    <m/>
    <s v="PM/0121/0103/02050107675"/>
    <x v="7"/>
    <x v="2"/>
    <m/>
    <m/>
    <s v="TPGE-Trazador Presupuestal de Grupos Étnicos"/>
    <x v="1"/>
    <x v="8"/>
    <x v="24"/>
    <s v="No"/>
    <m/>
    <n v="112000000"/>
    <n v="96000000"/>
    <n v="0"/>
    <s v="01-Hacer un nuevo contrato social con igualdad de oportunidades para la inclusión social, productiva y política"/>
    <s v="02-Igualdad de oportunidades y desarrollo de capacidades para las mujeres"/>
    <s v="No aplica"/>
    <s v="EJP"/>
    <m/>
    <s v="EJP"/>
    <s v="TPGE-C10."/>
    <s v="10. Pueblos y Comunidades Indígenas - Pueblo Rrom o Gitano"/>
    <s v="TPGE(EJP).Indirecto-C10.16.Mujeres."/>
  </r>
  <r>
    <x v="1"/>
    <x v="6"/>
    <x v="0"/>
    <s v="Secretaría Distrital de la Mujer"/>
    <x v="6"/>
    <x v="0"/>
    <x v="6"/>
    <x v="0"/>
    <x v="28"/>
    <s v="2020110010282"/>
    <s v="Implementación del Sistema Distrital de Cuidado en Bogotá"/>
    <m/>
    <m/>
    <m/>
    <m/>
    <s v="PM/0121/0105/02050107718"/>
    <x v="8"/>
    <x v="2"/>
    <m/>
    <m/>
    <s v="TPGE-Trazador Presupuestal de Grupos Étnicos"/>
    <x v="1"/>
    <x v="6"/>
    <x v="25"/>
    <s v="No"/>
    <m/>
    <n v="157504167"/>
    <n v="157504167"/>
    <n v="157504167"/>
    <s v="01-Hacer un nuevo contrato social con igualdad de oportunidades para la inclusión social, productiva y política"/>
    <s v="06-Sistema Distrital del Cuidado"/>
    <s v="No aplica"/>
    <s v="EAP"/>
    <m/>
    <s v="EAP"/>
    <s v="TPGE-C01."/>
    <s v="01. Comunidades Negras, Afrocolombianos y Palenquera (NAP)"/>
    <s v="TPGE(EAP).Indirecto-C01.16.Mujeres."/>
  </r>
  <r>
    <x v="1"/>
    <x v="6"/>
    <x v="0"/>
    <s v="Secretaría Distrital de la Mujer"/>
    <x v="6"/>
    <x v="0"/>
    <x v="6"/>
    <x v="0"/>
    <x v="28"/>
    <s v="2020110010282"/>
    <s v="Implementación del Sistema Distrital de Cuidado en Bogotá"/>
    <m/>
    <m/>
    <m/>
    <m/>
    <s v="PM/0121/0105/02050117718"/>
    <x v="8"/>
    <x v="2"/>
    <m/>
    <m/>
    <s v="TPGE-Trazador Presupuestal de Grupos Étnicos"/>
    <x v="1"/>
    <x v="6"/>
    <x v="25"/>
    <s v="No"/>
    <m/>
    <n v="28582500"/>
    <n v="28582500"/>
    <n v="28582500"/>
    <s v="01-Hacer un nuevo contrato social con igualdad de oportunidades para la inclusión social, productiva y política"/>
    <s v="06-Sistema Distrital del Cuidado"/>
    <s v="No aplica"/>
    <s v="EAP"/>
    <m/>
    <s v="EAP"/>
    <s v="TPGE-C01."/>
    <s v="01. Comunidades Negras, Afrocolombianos y Palenquera (NAP)"/>
    <s v="TPGE(EAP).Indirecto-C01.16.Mujeres."/>
  </r>
  <r>
    <x v="1"/>
    <x v="6"/>
    <x v="0"/>
    <s v="Secretaría Distrital de la Mujer"/>
    <x v="6"/>
    <x v="0"/>
    <x v="6"/>
    <x v="0"/>
    <x v="28"/>
    <s v="2020110010282"/>
    <s v="Implementación del Sistema Distrital de Cuidado en Bogotá"/>
    <m/>
    <m/>
    <m/>
    <m/>
    <s v="PM/0121/0105/02050107718"/>
    <x v="8"/>
    <x v="2"/>
    <m/>
    <m/>
    <s v="TPGE-Trazador Presupuestal de Grupos Étnicos"/>
    <x v="1"/>
    <x v="0"/>
    <x v="26"/>
    <s v="No"/>
    <m/>
    <n v="57851667"/>
    <n v="57851667"/>
    <n v="57851667"/>
    <s v="01-Hacer un nuevo contrato social con igualdad de oportunidades para la inclusión social, productiva y política"/>
    <s v="06-Sistema Distrital del Cuidado"/>
    <s v="No aplica"/>
    <s v="ECP"/>
    <m/>
    <s v="ECP"/>
    <s v="TPGE-C03."/>
    <s v="03. Pueblos y Comunidades Indígenas"/>
    <s v="TPGE(ECP).Indirecto-C03.16.Mujeres."/>
  </r>
  <r>
    <x v="1"/>
    <x v="6"/>
    <x v="0"/>
    <s v="Secretaría Distrital de la Mujer"/>
    <x v="6"/>
    <x v="0"/>
    <x v="6"/>
    <x v="0"/>
    <x v="28"/>
    <s v="2020110010282"/>
    <s v="Implementación del Sistema Distrital de Cuidado en Bogotá"/>
    <m/>
    <m/>
    <m/>
    <m/>
    <s v="PM/0121/0105/02050107718"/>
    <x v="8"/>
    <x v="2"/>
    <m/>
    <m/>
    <s v="TPGE-Trazador Presupuestal de Grupos Étnicos"/>
    <x v="1"/>
    <x v="3"/>
    <x v="22"/>
    <s v="No"/>
    <m/>
    <n v="58454204"/>
    <n v="58454204"/>
    <n v="58454204"/>
    <s v="01-Hacer un nuevo contrato social con igualdad de oportunidades para la inclusión social, productiva y política"/>
    <s v="06-Sistema Distrital del Cuidado"/>
    <s v="No aplica"/>
    <s v="EOP"/>
    <m/>
    <s v="EOP"/>
    <s v="TPGE-C15."/>
    <s v="15. Comunidades Negras, Afrocolombianos y Palenquera (NAP) - Comunidad Raizal - Pueblos y Comunidades Indígenas - Pueblo Rrom o Gitano"/>
    <s v="TPGE(EOP).Indirecto-C15.16.Mujeres."/>
  </r>
  <r>
    <x v="1"/>
    <x v="7"/>
    <x v="0"/>
    <s v="Instituto Distrital para la Protección de la Niñez y la Juventud"/>
    <x v="16"/>
    <x v="0"/>
    <x v="16"/>
    <x v="0"/>
    <x v="59"/>
    <s v="2020110010074"/>
    <s v="Desarrollo Capacidades y Ampliación de Oportunidades de Jóvenes para su Inclusión Social y Productiva Bogotá"/>
    <m/>
    <m/>
    <m/>
    <m/>
    <s v="PM/0214/0120/41030047726"/>
    <x v="9"/>
    <x v="5"/>
    <n v="2800"/>
    <n v="2969"/>
    <s v="TPGE-Trazador Presupuestal de Grupos Étnicos"/>
    <x v="1"/>
    <x v="4"/>
    <x v="21"/>
    <s v="No"/>
    <m/>
    <n v="942480000"/>
    <n v="558660531.96667516"/>
    <n v="558660531.96667516"/>
    <s v="01-Hacer un nuevo contrato social con igualdad de oportunidades para la inclusión social, productiva y política"/>
    <s v="17-Jóvenes con capacidades: Proyecto de vida para la ciudadanía, la innovación y el trabajo del siglo XXI"/>
    <s v="No aplica"/>
    <s v="EFN"/>
    <m/>
    <s v="EFN"/>
    <s v="TPGE-C06."/>
    <s v="06. Comunidades Negras, Afrocolombianos y Palenquera (NAP) - Pueblos y Comunidades Indígenas"/>
    <s v="TPGE(EFN).Indirecto-C06.14.Adecuación institucional y lucha contra el racismo y la discriminación."/>
  </r>
  <r>
    <x v="1"/>
    <x v="9"/>
    <x v="0"/>
    <s v="Instituto Distrital de Protección y Bienestar Animal"/>
    <x v="24"/>
    <x v="0"/>
    <x v="24"/>
    <x v="0"/>
    <x v="77"/>
    <s v="2020110010257"/>
    <s v="Implementación de estrategias de cultura y participación ciudadana para la defensa, convivencia, protección y bienestar de los animales en Bogotá"/>
    <m/>
    <m/>
    <m/>
    <m/>
    <s v="PM/0229/0113/32080107560"/>
    <x v="10"/>
    <x v="6"/>
    <n v="430"/>
    <n v="430"/>
    <s v="TPGE-Trazador Presupuestal de Grupos Étnicos"/>
    <x v="1"/>
    <x v="6"/>
    <x v="12"/>
    <s v="No"/>
    <m/>
    <n v="450813000"/>
    <n v="451229007"/>
    <n v="432497914"/>
    <s v="01-Hacer un nuevo contrato social con igualdad de oportunidades para la inclusión social, productiva y política"/>
    <s v="22-Transformación cultural para la conciencia ambiental y el cuidado de la fauna doméstica"/>
    <s v="No aplica"/>
    <s v="EAN"/>
    <m/>
    <s v="EAN"/>
    <s v="TPGE-C01."/>
    <s v="01. Comunidades Negras, Afrocolombianos y Palenquera (NAP)"/>
    <s v="TPGE(EAN).Indirecto-C01.14.Adecuación institucional y lucha contra el racismo y la discriminación."/>
  </r>
  <r>
    <x v="1"/>
    <x v="9"/>
    <x v="0"/>
    <s v="Instituto Distrital de Protección y Bienestar Animal"/>
    <x v="24"/>
    <x v="0"/>
    <x v="24"/>
    <x v="0"/>
    <x v="77"/>
    <s v="2020110010257"/>
    <s v="Implementación de estrategias de cultura y participación ciudadana para la defensa, convivencia, protección y bienestar de los animales en Bogotá"/>
    <m/>
    <m/>
    <m/>
    <m/>
    <s v="_x000a__x000a_PM/0229/0113/32080087560_x000a_"/>
    <x v="10"/>
    <x v="2"/>
    <m/>
    <m/>
    <s v="TPGE-Trazador Presupuestal de Grupos Étnicos"/>
    <x v="1"/>
    <x v="6"/>
    <x v="12"/>
    <s v="No"/>
    <m/>
    <n v="382825000"/>
    <n v="371925377"/>
    <n v="300708846"/>
    <s v="01-Hacer un nuevo contrato social con igualdad de oportunidades para la inclusión social, productiva y política"/>
    <s v="22-Transformación cultural para la conciencia ambiental y el cuidado de la fauna doméstica"/>
    <s v="No aplica"/>
    <s v="EAN"/>
    <m/>
    <s v="EAN"/>
    <s v="TPGE-C01."/>
    <s v="01. Comunidades Negras, Afrocolombianos y Palenquera (NAP)"/>
    <s v="TPGE(EAN).Indirecto-C01.14.Adecuación institucional y lucha contra el racismo y la discriminación."/>
  </r>
  <r>
    <x v="1"/>
    <x v="9"/>
    <x v="0"/>
    <s v="Instituto distrital de gestión de riesgo y cambio climático"/>
    <x v="13"/>
    <x v="0"/>
    <x v="13"/>
    <x v="0"/>
    <x v="55"/>
    <s v="2020110010270"/>
    <s v="Fortalecimiento de acciones para la reducción del riesgo y medidas de adaptación al cambio climático en Bogotá"/>
    <m/>
    <m/>
    <m/>
    <m/>
    <s v="PM/0203/0106/45030037557"/>
    <x v="11"/>
    <x v="7"/>
    <n v="2"/>
    <n v="2"/>
    <s v="TPGE-Trazador Presupuestal de Grupos Étnicos"/>
    <x v="1"/>
    <x v="12"/>
    <x v="40"/>
    <s v="No"/>
    <m/>
    <n v="99824000"/>
    <n v="103738667"/>
    <n v="103738667"/>
    <s v="02-Cambiar nuestros hábitos de vida para reverdecer a Bogotá y adaptarnos y mitigar la crisis climática"/>
    <s v="29-Asentamientos y entornos protectores"/>
    <s v="No aplica"/>
    <s v="EGN"/>
    <m/>
    <s v="EGN"/>
    <s v="TPGE-C07."/>
    <s v="07. Comunidades Negras, Afrocolombianos y Palenquera (NAP) - Pueblo Rrom o Gitano"/>
    <s v="TPGE(EGN).Indirecto-C07.14.Adecuación institucional y lucha contra el racismo y la discriminación."/>
  </r>
  <r>
    <x v="1"/>
    <x v="11"/>
    <x v="0"/>
    <s v="Secretaría Distrital de Salud / Fondo Financiero Distrital de Salud"/>
    <x v="12"/>
    <x v="0"/>
    <x v="12"/>
    <x v="0"/>
    <x v="53"/>
    <s v="2020110010161"/>
    <s v="Asistencia: nuevas generaciones, salud e inclusión Bogotá"/>
    <m/>
    <m/>
    <m/>
    <m/>
    <s v="PM/0201/0104/19011277829"/>
    <x v="12"/>
    <x v="8"/>
    <n v="6.6"/>
    <n v="6.5"/>
    <s v="TPGE-Trazador Presupuestal de Grupos Étnicos"/>
    <x v="1"/>
    <x v="3"/>
    <x v="39"/>
    <s v="No"/>
    <m/>
    <n v="7719683000"/>
    <n v="8181134244"/>
    <n v="4619368475"/>
    <s v="01-Hacer un nuevo contrato social con igualdad de oportunidades para la inclusión social, productiva y política"/>
    <s v="10-Salud para la vida y el bienestar"/>
    <s v="No aplica"/>
    <s v="EOL"/>
    <m/>
    <s v="EOL"/>
    <s v="TPGE-C15."/>
    <s v="15. Comunidades Negras, Afrocolombianos y Palenquera (NAP) - Comunidad Raizal - Pueblos y Comunidades Indígenas - Pueblo Rrom o Gitano"/>
    <s v="TPGE(EOL).Indirecto-C15.12.Medicina ancestral y tradicional."/>
  </r>
  <r>
    <x v="1"/>
    <x v="11"/>
    <x v="0"/>
    <s v="Secretaría Distrital de Salud / Fondo Financiero Distrital de Salud"/>
    <x v="12"/>
    <x v="0"/>
    <x v="12"/>
    <x v="0"/>
    <x v="51"/>
    <s v="2020110010147"/>
    <s v="Fortalecimiento del aseguramiento en salud con acceso efectivo Bogotá"/>
    <m/>
    <m/>
    <m/>
    <m/>
    <s v="PM/0201/0102/19020107822"/>
    <x v="13"/>
    <x v="9"/>
    <n v="95"/>
    <n v="95"/>
    <s v="TPGE-Trazador Presupuestal de Grupos Étnicos"/>
    <x v="1"/>
    <x v="3"/>
    <x v="9"/>
    <s v="No"/>
    <m/>
    <n v="1901543620000"/>
    <n v="1984082531011"/>
    <n v="1983040819532"/>
    <s v="01-Hacer un nuevo contrato social con igualdad de oportunidades para la inclusión social, productiva y política"/>
    <s v="07-Mejora de la gestión de instituciones de salud"/>
    <s v="No aplica"/>
    <s v="EON"/>
    <m/>
    <s v="EON"/>
    <s v="TPGE-C15."/>
    <s v="15. Comunidades Negras, Afrocolombianos y Palenquera (NAP) - Comunidad Raizal - Pueblos y Comunidades Indígenas - Pueblo Rrom o Gitano"/>
    <s v="TPGE(EON).Indirecto-C15.14.Adecuación institucional y lucha contra el racismo y la discriminación."/>
  </r>
  <r>
    <x v="1"/>
    <x v="11"/>
    <x v="0"/>
    <s v="Secretaría Distrital de Salud / Fondo Financiero Distrital de Salud"/>
    <x v="12"/>
    <x v="0"/>
    <x v="12"/>
    <x v="0"/>
    <x v="54"/>
    <s v="2020110010146"/>
    <s v="Construcción de confianza, participación, datos abiertos para el Buen Vivir Bogotá"/>
    <m/>
    <m/>
    <m/>
    <m/>
    <s v="PM/0201/0118/19990557750"/>
    <x v="14"/>
    <x v="10"/>
    <n v="25"/>
    <n v="25"/>
    <s v="TPGE-Trazador Presupuestal de Grupos Étnicos"/>
    <x v="1"/>
    <x v="3"/>
    <x v="14"/>
    <s v="No"/>
    <m/>
    <n v="4121672000"/>
    <n v="3615328235"/>
    <n v="3247008856"/>
    <s v="05-Construir Bogotá Región con gobierno abierto, transparente y ciudadanía consciente"/>
    <s v="51-Gobierno Abierto"/>
    <s v="No aplica"/>
    <s v="EOJ"/>
    <m/>
    <s v="EOJ"/>
    <s v="TPGE-C15."/>
    <s v="15. Comunidades Negras, Afrocolombianos y Palenquera (NAP) - Comunidad Raizal - Pueblos y Comunidades Indígenas - Pueblo Rrom o Gitano"/>
    <s v="TPGE(EOJ).Indirecto-C15.10.Autonomía étnica y gobierno propio."/>
  </r>
  <r>
    <x v="1"/>
    <x v="11"/>
    <x v="0"/>
    <s v="Secretaría Distrital de Salud / Fondo Financiero Distrital de Salud"/>
    <x v="12"/>
    <x v="0"/>
    <x v="12"/>
    <x v="0"/>
    <x v="54"/>
    <s v="2020110010146"/>
    <s v="Construcción de confianza, participación, datos abiertos para el Buen Vivir Bogotá"/>
    <m/>
    <m/>
    <m/>
    <m/>
    <s v="PM/0201/0118/19990557750"/>
    <x v="14"/>
    <x v="2"/>
    <m/>
    <m/>
    <s v="TPGE-Trazador Presupuestal de Grupos Étnicos"/>
    <x v="1"/>
    <x v="3"/>
    <x v="14"/>
    <s v="No"/>
    <m/>
    <n v="2983490000"/>
    <n v="3082858925"/>
    <n v="2612910215"/>
    <s v="05-Construir Bogotá Región con gobierno abierto, transparente y ciudadanía consciente"/>
    <s v="51-Gobierno Abierto"/>
    <s v="No aplica"/>
    <s v="EOJ"/>
    <m/>
    <s v="EOJ"/>
    <s v="TPGE-C15."/>
    <s v="15. Comunidades Negras, Afrocolombianos y Palenquera (NAP) - Comunidad Raizal - Pueblos y Comunidades Indígenas - Pueblo Rrom o Gitano"/>
    <s v="TPGE(EOJ).Indirecto-C15.10.Autonomía étnica y gobierno propio."/>
  </r>
  <r>
    <x v="1"/>
    <x v="11"/>
    <x v="0"/>
    <s v="Secretaría Distrital de Salud / Fondo Financiero Distrital de Salud"/>
    <x v="12"/>
    <x v="0"/>
    <x v="12"/>
    <x v="0"/>
    <x v="54"/>
    <s v="2020110010146"/>
    <s v="Construcción de confianza, participación, datos abiertos para el Buen Vivir Bogotá"/>
    <m/>
    <m/>
    <m/>
    <m/>
    <s v="PM/0201/0118/19990557750"/>
    <x v="14"/>
    <x v="2"/>
    <m/>
    <m/>
    <s v="TPGE-Trazador Presupuestal de Grupos Étnicos"/>
    <x v="1"/>
    <x v="3"/>
    <x v="14"/>
    <s v="No"/>
    <m/>
    <n v="6397428000"/>
    <n v="5367089507"/>
    <n v="4810871715"/>
    <s v="05-Construir Bogotá Región con gobierno abierto, transparente y ciudadanía consciente"/>
    <s v="51-Gobierno Abierto"/>
    <s v="No aplica"/>
    <s v="EOJ"/>
    <m/>
    <s v="EOJ"/>
    <s v="TPGE-C15."/>
    <s v="15. Comunidades Negras, Afrocolombianos y Palenquera (NAP) - Comunidad Raizal - Pueblos y Comunidades Indígenas - Pueblo Rrom o Gitano"/>
    <s v="TPGE(EOJ).Indirecto-C15.10.Autonomía étnica y gobierno propio."/>
  </r>
  <r>
    <x v="1"/>
    <x v="11"/>
    <x v="0"/>
    <s v="Secretaría Distrital de Salud / Fondo Financiero Distrital de Salud"/>
    <x v="12"/>
    <x v="0"/>
    <x v="12"/>
    <x v="0"/>
    <x v="52"/>
    <s v="2020110010381"/>
    <s v="Implementación y fortalecimiento de la Red Distrital de Servicios de Salud"/>
    <m/>
    <m/>
    <m/>
    <m/>
    <s v="PM/0201/0119/19010127904"/>
    <x v="15"/>
    <x v="11"/>
    <n v="8"/>
    <n v="8"/>
    <s v="TPGE-Trazador Presupuestal de Grupos Étnicos"/>
    <x v="1"/>
    <x v="3"/>
    <x v="39"/>
    <s v="No"/>
    <m/>
    <n v="6354709000"/>
    <n v="4879336513"/>
    <n v="4612257543"/>
    <s v="01-Hacer un nuevo contrato social con igualdad de oportunidades para la inclusión social, productiva y política"/>
    <s v="10-Salud para la vida y el bienestar"/>
    <s v="No aplica"/>
    <s v="EOL"/>
    <m/>
    <s v="EOL"/>
    <s v="TPGE-C15."/>
    <s v="15. Comunidades Negras, Afrocolombianos y Palenquera (NAP) - Comunidad Raizal - Pueblos y Comunidades Indígenas - Pueblo Rrom o Gitano"/>
    <s v="TPGE(EOL).Indirecto-C15.12.Medicina ancestral y tradicional."/>
  </r>
  <r>
    <x v="1"/>
    <x v="11"/>
    <x v="0"/>
    <s v="Secretaría Distrital de Salud / Fondo Financiero Distrital de Salud"/>
    <x v="12"/>
    <x v="0"/>
    <x v="12"/>
    <x v="0"/>
    <x v="52"/>
    <s v="2020110010381"/>
    <s v="Implementación y fortalecimiento de la Red Distrital de Servicios de Salud"/>
    <m/>
    <m/>
    <m/>
    <m/>
    <s v="PM/0201/0119/19010127904"/>
    <x v="15"/>
    <x v="2"/>
    <m/>
    <m/>
    <s v="TPGE-Trazador Presupuestal de Grupos Étnicos"/>
    <x v="1"/>
    <x v="3"/>
    <x v="39"/>
    <s v="No"/>
    <m/>
    <n v="24038816000"/>
    <n v="24038815869"/>
    <n v="18718465141"/>
    <s v="01-Hacer un nuevo contrato social con igualdad de oportunidades para la inclusión social, productiva y política"/>
    <s v="10-Salud para la vida y el bienestar"/>
    <s v="No aplica"/>
    <s v="EOL"/>
    <m/>
    <s v="EOL"/>
    <s v="TPGE-C15."/>
    <s v="15. Comunidades Negras, Afrocolombianos y Palenquera (NAP) - Comunidad Raizal - Pueblos y Comunidades Indígenas - Pueblo Rrom o Gitano"/>
    <s v="TPGE(EOL).Indirecto-C15.12.Medicina ancestral y tradicional."/>
  </r>
  <r>
    <x v="1"/>
    <x v="10"/>
    <x v="0"/>
    <s v="Secretaría Distrital de Seguridad, Convivencia y Justicia"/>
    <x v="10"/>
    <x v="0"/>
    <x v="10"/>
    <x v="0"/>
    <x v="47"/>
    <s v="2020110010259"/>
    <s v="Consolidación de una ciudadanía transformadora para la convivencia y la seguridad en Bogotá_x0009__x0009__x0009__x0009_"/>
    <m/>
    <m/>
    <m/>
    <m/>
    <s v="PM/0137/0101/37020057692"/>
    <x v="16"/>
    <x v="12"/>
    <n v="70"/>
    <n v="126"/>
    <s v="TPGE-Trazador Presupuestal de Grupos Étnicos"/>
    <x v="1"/>
    <x v="8"/>
    <x v="38"/>
    <s v="No"/>
    <m/>
    <n v="98080000"/>
    <n v="1356072181"/>
    <n v="725920636"/>
    <s v="03-Inspirar confianza y legitimidad para vivir sin miedo y ser epicentro de cultura ciudadana, paz y reconciliación"/>
    <s v="42-Conciencia y cultura ciudadana para la seguridad, la convivencia y la construcción de confianza"/>
    <s v="No aplica"/>
    <s v="EJN"/>
    <m/>
    <s v="EJN"/>
    <s v="TPGE-C10."/>
    <s v="10. Pueblos y Comunidades Indígenas - Pueblo Rrom o Gitano"/>
    <s v="TPGE(EJN).Indirecto-C10.14.Adecuación institucional y lucha contra el racismo y la discriminación."/>
  </r>
  <r>
    <x v="1"/>
    <x v="1"/>
    <x v="0"/>
    <s v="Secretaría de Educación del Distrito"/>
    <x v="1"/>
    <x v="0"/>
    <x v="1"/>
    <x v="0"/>
    <x v="1"/>
    <s v="2020110010007"/>
    <s v="Servicio educativo de Cobertura con Equidad en Bogotá D.C."/>
    <m/>
    <m/>
    <m/>
    <m/>
    <s v="PM/0112/0101/22010337624"/>
    <x v="17"/>
    <x v="2"/>
    <m/>
    <m/>
    <s v="TPGE-Trazador Presupuestal de Grupos Étnicos"/>
    <x v="1"/>
    <x v="2"/>
    <x v="4"/>
    <s v="No"/>
    <m/>
    <n v="216426000"/>
    <n v="216426000"/>
    <n v="216426000"/>
    <s v="01-Hacer un nuevo contrato social con igualdad de oportunidades para la inclusión social, productiva y política"/>
    <s v="13-Educación para todos y todas: acceso y permanencia con equidad y énfasis en educación rural"/>
    <s v="No aplica"/>
    <s v="ELK"/>
    <m/>
    <s v="ELK"/>
    <s v="TPGE-C12."/>
    <s v="12. Comunidades Negras, Afrocolombianos y Palenquera (NAP) - Pueblos y Comunidades Indígenas - Pueblo Rrom o Gitano"/>
    <s v="TPGE(ELK).Indirecto-C12.11.Educación diferencial."/>
  </r>
  <r>
    <x v="1"/>
    <x v="1"/>
    <x v="0"/>
    <s v="Secretaría de Educación del Distrito"/>
    <x v="1"/>
    <x v="0"/>
    <x v="1"/>
    <x v="0"/>
    <x v="4"/>
    <s v="2020110010020"/>
    <s v="Implementación del programa de innovación y transformación pedagógica en los colegios públicos para el cierre de brechas educativas de Bogotá D.C."/>
    <m/>
    <m/>
    <m/>
    <m/>
    <s v="PM/0112/0111/22010067686"/>
    <x v="18"/>
    <x v="2"/>
    <m/>
    <m/>
    <s v="TPGE-Trazador Presupuestal de Grupos Étnicos"/>
    <x v="1"/>
    <x v="3"/>
    <x v="8"/>
    <s v="No"/>
    <m/>
    <n v="564565000"/>
    <n v="564590000"/>
    <n v="452150000"/>
    <s v="01-Hacer un nuevo contrato social con igualdad de oportunidades para la inclusión social, productiva y política"/>
    <s v="16-Transformación pedagógica y mejoramiento de la gestión educativa. Es con los maestros y maestras"/>
    <s v="No aplica"/>
    <s v="EOI"/>
    <m/>
    <s v="EOI"/>
    <s v="TPGE-C15."/>
    <s v="15. Comunidades Negras, Afrocolombianos y Palenquera (NAP) - Comunidad Raizal - Pueblos y Comunidades Indígenas - Pueblo Rrom o Gitano"/>
    <s v="TPGE(EOI).Indirecto-C15.09.Prácticas culturales con enfoque étnico diferencial."/>
  </r>
  <r>
    <x v="1"/>
    <x v="1"/>
    <x v="0"/>
    <s v="Secretaría de Educación del Distrito"/>
    <x v="1"/>
    <x v="0"/>
    <x v="1"/>
    <x v="0"/>
    <x v="4"/>
    <s v="2020110010020"/>
    <s v="Implementación del programa de innovación y transformación pedagógica en los colegios públicos para el cierre de brechas educativas de Bogotá D.C."/>
    <m/>
    <m/>
    <m/>
    <m/>
    <s v="PM/0112/0111/22010477686"/>
    <x v="18"/>
    <x v="2"/>
    <m/>
    <m/>
    <s v="TPGE-Trazador Presupuestal de Grupos Étnicos"/>
    <x v="1"/>
    <x v="3"/>
    <x v="9"/>
    <s v="No"/>
    <m/>
    <n v="254000000"/>
    <n v="254000000"/>
    <n v="254000000"/>
    <s v="01-Hacer un nuevo contrato social con igualdad de oportunidades para la inclusión social, productiva y política"/>
    <s v="16-Transformación pedagógica y mejoramiento de la gestión educativa. Es con los maestros y maestras"/>
    <s v="No aplica"/>
    <s v="EON"/>
    <m/>
    <s v="EON"/>
    <s v="TPGE-C15."/>
    <s v="15. Comunidades Negras, Afrocolombianos y Palenquera (NAP) - Comunidad Raizal - Pueblos y Comunidades Indígenas - Pueblo Rrom o Gitano"/>
    <s v="TPGE(EON).Indirecto-C15.14.Adecuación institucional y lucha contra el racismo y la discriminación."/>
  </r>
  <r>
    <x v="1"/>
    <x v="1"/>
    <x v="0"/>
    <s v="Secretaría de Educación del Distrito"/>
    <x v="1"/>
    <x v="0"/>
    <x v="1"/>
    <x v="0"/>
    <x v="4"/>
    <s v="2020110010020"/>
    <s v="Implementación del programa de innovación y transformación pedagógica en los colegios públicos para el cierre de brechas educativas de Bogotá D.C."/>
    <m/>
    <m/>
    <m/>
    <m/>
    <s v="PM/0112/0111/22010747686"/>
    <x v="18"/>
    <x v="2"/>
    <m/>
    <m/>
    <s v="TPGE-Trazador Presupuestal de Grupos Étnicos"/>
    <x v="1"/>
    <x v="4"/>
    <x v="10"/>
    <s v="No"/>
    <m/>
    <n v="90000000"/>
    <n v="104680250"/>
    <n v="104680250"/>
    <s v="01-Hacer un nuevo contrato social con igualdad de oportunidades para la inclusión social, productiva y política"/>
    <s v="16-Transformación pedagógica y mejoramiento de la gestión educativa. Es con los maestros y maestras"/>
    <s v="No aplica"/>
    <s v="EFI"/>
    <m/>
    <s v="EFI"/>
    <s v="TPGE-C06."/>
    <s v="06. Comunidades Negras, Afrocolombianos y Palenquera (NAP) - Pueblos y Comunidades Indígenas"/>
    <s v="TPGE(EFI).Indirecto-C06.09.Prácticas culturales con enfoque étnico diferencial."/>
  </r>
  <r>
    <x v="1"/>
    <x v="1"/>
    <x v="0"/>
    <s v="Secretaría de Educación del Distrito"/>
    <x v="1"/>
    <x v="0"/>
    <x v="1"/>
    <x v="0"/>
    <x v="5"/>
    <s v="2020110010023"/>
    <s v="Fortalecimiento de las competencias de los jóvenes de media del distrito para afrontar los retos del siglo XXI en Bogotá D.C."/>
    <m/>
    <m/>
    <m/>
    <m/>
    <s v="PM/0112/0111/22010667689"/>
    <x v="18"/>
    <x v="2"/>
    <m/>
    <m/>
    <s v="TPGE-Trazador Presupuestal de Grupos Étnicos"/>
    <x v="1"/>
    <x v="5"/>
    <x v="11"/>
    <s v="No"/>
    <m/>
    <n v="56650000"/>
    <n v="56650000"/>
    <n v="56650000"/>
    <s v="01-Hacer un nuevo contrato social con igualdad de oportunidades para la inclusión social, productiva y política"/>
    <s v="17-Jóvenes con capacidades: Proyecto de vida para la ciudadanía, la innovación y el trabajo del siglo XXI"/>
    <s v="No aplica"/>
    <s v="EHK"/>
    <m/>
    <s v="EHK"/>
    <s v="TPGE-C08."/>
    <s v="08. Comunidad Raizal  - Pueblos y Comunidades Indígenas"/>
    <s v="TPGE(EHK).Indirecto-C08.11.Educación diferencial."/>
  </r>
  <r>
    <x v="1"/>
    <x v="1"/>
    <x v="0"/>
    <s v="Secretaría de Educación del Distrito"/>
    <x v="1"/>
    <x v="0"/>
    <x v="1"/>
    <x v="0"/>
    <x v="2"/>
    <s v="2020110010003"/>
    <s v="Fortalecimiento del bienestar de los estudiantes matriculados en el sistema educativo oficial a través del fomento de estilos de vida saludable, alimentación escolar y movilidad escolar en Bogotá"/>
    <m/>
    <m/>
    <m/>
    <m/>
    <s v="PM/0112/0106/22010287736 "/>
    <x v="19"/>
    <x v="2"/>
    <m/>
    <m/>
    <s v="TPGE-Trazador Presupuestal de Grupos Étnicos"/>
    <x v="1"/>
    <x v="3"/>
    <x v="5"/>
    <s v="No"/>
    <m/>
    <n v="4743804612.96"/>
    <n v="2547187736"/>
    <n v="2547187736"/>
    <s v="01-Hacer un nuevo contrato social con igualdad de oportunidades para la inclusión social, productiva y política"/>
    <s v="13-Educación para todos y todas: acceso y permanencia con equidad y énfasis en educación rural"/>
    <s v="No aplica"/>
    <s v="EOO"/>
    <m/>
    <s v="EOO"/>
    <s v="TPGE-C15."/>
    <s v="15. Comunidades Negras, Afrocolombianos y Palenquera (NAP) - Comunidad Raizal - Pueblos y Comunidades Indígenas - Pueblo Rrom o Gitano"/>
    <s v="TPGE(EOO).Indirecto-C15.15.Calidad de vida."/>
  </r>
  <r>
    <x v="1"/>
    <x v="1"/>
    <x v="0"/>
    <s v="Secretaría de Educación del Distrito"/>
    <x v="1"/>
    <x v="0"/>
    <x v="1"/>
    <x v="0"/>
    <x v="2"/>
    <s v="2020110010003"/>
    <s v="Fortalecimiento del bienestar de los estudiantes matriculados en el sistema educativo oficial a través del fomento de estilos de vida saludable, alimentación escolar y movilidad escolar en Bogotá"/>
    <m/>
    <m/>
    <m/>
    <m/>
    <s v="PM/0112/0101/22010337736 "/>
    <x v="17"/>
    <x v="2"/>
    <m/>
    <m/>
    <s v="TPGE-Trazador Presupuestal de Grupos Étnicos"/>
    <x v="1"/>
    <x v="3"/>
    <x v="6"/>
    <s v="No"/>
    <m/>
    <n v="118360000"/>
    <n v="129120000"/>
    <n v="119579466"/>
    <s v="01-Hacer un nuevo contrato social con igualdad de oportunidades para la inclusión social, productiva y política"/>
    <s v="13-Educación para todos y todas: acceso y permanencia con equidad y énfasis en educación rural"/>
    <s v="No aplica"/>
    <s v="EOK"/>
    <m/>
    <s v="EOK"/>
    <s v="TPGE-C15."/>
    <s v="15. Comunidades Negras, Afrocolombianos y Palenquera (NAP) - Comunidad Raizal - Pueblos y Comunidades Indígenas - Pueblo Rrom o Gitano"/>
    <s v="TPGE(EOK).Indirecto-C15.11.Educación diferencial."/>
  </r>
  <r>
    <x v="1"/>
    <x v="1"/>
    <x v="0"/>
    <s v="Secretaría de Educación del Distrito"/>
    <x v="1"/>
    <x v="0"/>
    <x v="1"/>
    <x v="0"/>
    <x v="3"/>
    <s v="2020110010076"/>
    <s v="Fortalecimiento de la política de educación inclusiva para poblaciones y grupos de especial protección constitucional de Bogotá D.C."/>
    <m/>
    <m/>
    <m/>
    <m/>
    <s v="PM/0112/0111/22030037690"/>
    <x v="18"/>
    <x v="2"/>
    <m/>
    <m/>
    <s v="TPGE-Trazador Presupuestal de Grupos Étnicos"/>
    <x v="0"/>
    <x v="3"/>
    <x v="7"/>
    <s v="Si"/>
    <m/>
    <n v="2169349000"/>
    <n v="2429646467"/>
    <n v="2097991367"/>
    <s v="01-Hacer un nuevo contrato social con igualdad de oportunidades para la inclusión social, productiva y política"/>
    <s v="14-Formación integral: más y mejor tiempo en los colegios"/>
    <s v="No aplica"/>
    <s v="EOA"/>
    <m/>
    <s v="EOA"/>
    <s v="TPGE-C15."/>
    <s v="15. Comunidades Negras, Afrocolombianos y Palenquera (NAP) - Comunidad Raizal - Pueblos y Comunidades Indígenas - Pueblo Rrom o Gitano"/>
    <s v="TPGE(EOA).Directo-C15.01.Prácticas culturales con enfoque étnico diferencial."/>
  </r>
  <r>
    <x v="1"/>
    <x v="1"/>
    <x v="0"/>
    <s v="Secretaría de Educación del Distrito"/>
    <x v="1"/>
    <x v="0"/>
    <x v="1"/>
    <x v="0"/>
    <x v="7"/>
    <s v="2020110010010"/>
    <s v="Implementación del programa niñas y niños educan a los adultos en Bogotá D.C."/>
    <m/>
    <m/>
    <m/>
    <m/>
    <s v="PM/0112/0111/22010477737"/>
    <x v="18"/>
    <x v="2"/>
    <m/>
    <m/>
    <s v="TPGE-Trazador Presupuestal de Grupos Étnicos"/>
    <x v="1"/>
    <x v="7"/>
    <x v="13"/>
    <s v="No"/>
    <m/>
    <n v="15337950"/>
    <n v="15337950"/>
    <n v="15337950"/>
    <s v="05-Construir Bogotá Región con gobierno abierto, transparente y ciudadanía consciente"/>
    <s v="51-Gobierno Abierto"/>
    <s v="No aplica"/>
    <s v="EDN"/>
    <m/>
    <s v="EDN"/>
    <s v="TPGE-C04."/>
    <s v="04. Pueblo Rrom o Gitano"/>
    <s v="TPGE(EDN).Indirecto-C04.14.Adecuación institucional y lucha contra el racismo y la discriminación."/>
  </r>
  <r>
    <x v="1"/>
    <x v="1"/>
    <x v="0"/>
    <s v="Secretaría de Educación del Distrito"/>
    <x v="1"/>
    <x v="0"/>
    <x v="1"/>
    <x v="0"/>
    <x v="6"/>
    <s v="2020110010009"/>
    <s v="Implementación del Programa integral de educación socioemocional, ciudadana y construcción de escuelas como territorios de paz en Bogotá D.C."/>
    <m/>
    <m/>
    <m/>
    <m/>
    <s v="PM/0112/0111/22010477643"/>
    <x v="18"/>
    <x v="2"/>
    <m/>
    <m/>
    <s v="TPGE-Trazador Presupuestal de Grupos Étnicos"/>
    <x v="1"/>
    <x v="6"/>
    <x v="12"/>
    <s v="No"/>
    <m/>
    <n v="3337950"/>
    <n v="3337950.15"/>
    <n v="3337950.15"/>
    <s v="03-Inspirar confianza y legitimidad para vivir sin miedo y ser epicentro de cultura ciudadana, paz y reconciliación"/>
    <s v="39-Bogotá territorio de paz y atención integral a las víctimas del conflicto armado"/>
    <s v="No aplica"/>
    <s v="EAN"/>
    <m/>
    <s v="EAN"/>
    <s v="TPGE-C01."/>
    <s v="01. Comunidades Negras, Afrocolombianos y Palenquera (NAP)"/>
    <s v="TPGE(EAN).Indirecto-C01.14.Adecuación institucional y lucha contra el racismo y la discriminación."/>
  </r>
  <r>
    <x v="1"/>
    <x v="1"/>
    <x v="0"/>
    <s v="Secretaría de Educación del Distrito"/>
    <x v="1"/>
    <x v="0"/>
    <x v="1"/>
    <x v="0"/>
    <x v="6"/>
    <s v="2020110010009"/>
    <s v="Implementación del Programa integral de educación socioemocional, ciudadana y construcción de escuelas como territorios de paz en Bogotá D.C."/>
    <m/>
    <m/>
    <m/>
    <m/>
    <s v="PM/0112/0111/22010677643"/>
    <x v="18"/>
    <x v="2"/>
    <m/>
    <m/>
    <s v="TPGE-Trazador Presupuestal de Grupos Étnicos"/>
    <x v="1"/>
    <x v="6"/>
    <x v="12"/>
    <s v="No"/>
    <m/>
    <n v="29106924"/>
    <n v="29106924.149999999"/>
    <n v="29106924.149999999"/>
    <s v="03-Inspirar confianza y legitimidad para vivir sin miedo y ser epicentro de cultura ciudadana, paz y reconciliación"/>
    <s v="39-Bogotá territorio de paz y atención integral a las víctimas del conflicto armado"/>
    <s v="No aplica"/>
    <s v="EAN"/>
    <m/>
    <s v="EAN"/>
    <s v="TPGE-C01."/>
    <s v="01. Comunidades Negras, Afrocolombianos y Palenquera (NAP)"/>
    <s v="TPGE(EAN).Indirecto-C01.14.Adecuación institucional y lucha contra el racismo y la discriminación."/>
  </r>
  <r>
    <x v="1"/>
    <x v="5"/>
    <x v="0"/>
    <s v="Secretaría Distrital de Cultura, Recreación y Deporte"/>
    <x v="5"/>
    <x v="0"/>
    <x v="5"/>
    <x v="0"/>
    <x v="23"/>
    <s v="2020110010198"/>
    <s v="Fortalecimiento estratégico de la gestión cultural territorial, poblacional y de la participación incidente en Bogotá"/>
    <m/>
    <m/>
    <m/>
    <m/>
    <s v="PM/0119/0121/33010537648"/>
    <x v="20"/>
    <x v="13"/>
    <n v="64"/>
    <n v="64"/>
    <s v="TPGE-Trazador Presupuestal de Grupos Étnicos"/>
    <x v="1"/>
    <x v="3"/>
    <x v="8"/>
    <s v="No"/>
    <m/>
    <n v="239000000"/>
    <n v="227000000"/>
    <n v="215000000"/>
    <s v="01-Hacer un nuevo contrato social con igualdad de oportunidades para la inclusión social, productiva y política"/>
    <s v="21-Creación y vida cotidiana: Apropiación ciudadana del arte, la cultura y el patrimonio, para la democracia cultural"/>
    <s v="No aplica"/>
    <s v="EOI"/>
    <m/>
    <s v="EOI"/>
    <s v="TPGE-C15."/>
    <s v="15. Comunidades Negras, Afrocolombianos y Palenquera (NAP) - Comunidad Raizal - Pueblos y Comunidades Indígenas - Pueblo Rrom o Gitano"/>
    <s v="TPGE(EOI).Indirecto-C15.09.Prácticas culturales con enfoque étnico diferencial."/>
  </r>
  <r>
    <x v="1"/>
    <x v="5"/>
    <x v="0"/>
    <s v="Secretaría Distrital de Cultura, Recreación y Deporte"/>
    <x v="5"/>
    <x v="0"/>
    <x v="5"/>
    <x v="0"/>
    <x v="24"/>
    <s v="2020110010200"/>
    <s v="Transformación social y cultural de entornos y territorios para la construcción de paz en Bogotá"/>
    <m/>
    <m/>
    <m/>
    <m/>
    <s v="PM/0119/0120/33010747610"/>
    <x v="21"/>
    <x v="14"/>
    <n v="100"/>
    <n v="100"/>
    <s v="TPGE-Trazador Presupuestal de Grupos Étnicos"/>
    <x v="1"/>
    <x v="3"/>
    <x v="8"/>
    <s v="No"/>
    <m/>
    <n v="83851373"/>
    <n v="83851373"/>
    <n v="83851373"/>
    <s v="03-Inspirar confianza y legitimidad para vivir sin miedo y ser epicentro de cultura ciudadana, paz y reconciliación"/>
    <s v="45-Espacio público más seguro y construido colectivamente"/>
    <s v="No aplica"/>
    <s v="EOI"/>
    <m/>
    <s v="EOI"/>
    <s v="TPGE-C15."/>
    <s v="15. Comunidades Negras, Afrocolombianos y Palenquera (NAP) - Comunidad Raizal - Pueblos y Comunidades Indígenas - Pueblo Rrom o Gitano"/>
    <s v="TPGE(EOI).Indirecto-C15.09.Prácticas culturales con enfoque étnico diferencial."/>
  </r>
  <r>
    <x v="1"/>
    <x v="5"/>
    <x v="0"/>
    <s v="Fundación Gilberto Alzate Avendaño"/>
    <x v="17"/>
    <x v="0"/>
    <x v="17"/>
    <x v="0"/>
    <x v="60"/>
    <s v="2020110010247"/>
    <s v="Desarrollo y fomento a las prácticas artísticas y culturales para dinamizar el centro de Bogotá"/>
    <m/>
    <m/>
    <m/>
    <m/>
    <s v="PM/0215/0107/33010537682"/>
    <x v="22"/>
    <x v="15"/>
    <n v="543"/>
    <n v="424"/>
    <s v="TPGE-Trazador Presupuestal de Grupos Étnicos"/>
    <x v="1"/>
    <x v="1"/>
    <x v="45"/>
    <s v="No"/>
    <m/>
    <n v="99800000"/>
    <n v="99800000"/>
    <n v="99800000"/>
    <s v="01-Hacer un nuevo contrato social con igualdad de oportunidades para la inclusión social, productiva y política"/>
    <s v="21-Creación y vida cotidiana: Apropiación ciudadana del arte, la cultura y el patrimonio, para la democracia cultural"/>
    <s v="No aplica"/>
    <s v="EMI"/>
    <m/>
    <s v="EMI"/>
    <s v="TPGE-C13."/>
    <s v="13. Comunidades Negras, Afrocolombianos y Palenquera (NAP) - Comunidad Raizal - Pueblo Rrom o Gitano"/>
    <s v="TPGE(EMI).Indirecto-C13.09.Prácticas culturales con enfoque étnico diferencial."/>
  </r>
  <r>
    <x v="1"/>
    <x v="5"/>
    <x v="0"/>
    <s v="Fundación Gilberto Alzate Avendaño"/>
    <x v="17"/>
    <x v="0"/>
    <x v="17"/>
    <x v="0"/>
    <x v="60"/>
    <s v="2020110010247"/>
    <s v="Desarrollo y fomento a las prácticas artísticas y culturales para dinamizar el centro de Bogotá"/>
    <m/>
    <m/>
    <m/>
    <m/>
    <s v="PM/0215/0110/33010557682"/>
    <x v="23"/>
    <x v="16"/>
    <n v="227"/>
    <n v="241"/>
    <s v="TPGE-Trazador Presupuestal de Grupos Étnicos"/>
    <x v="1"/>
    <x v="11"/>
    <x v="46"/>
    <s v="No"/>
    <m/>
    <n v="32000000"/>
    <n v="32000000"/>
    <n v="32000000"/>
    <s v="01-Hacer un nuevo contrato social con igualdad de oportunidades para la inclusión social, productiva y política"/>
    <s v="21-Creación y vida cotidiana: Apropiación ciudadana del arte, la cultura y el patrimonio, para la democracia cultural"/>
    <s v="No aplica"/>
    <s v="EKI"/>
    <m/>
    <s v="EKI"/>
    <s v="TPGE-C11."/>
    <s v="11. Comunidades Negras, Afrocolombianos y Palenquera (NAP) - Comunidad Raizal - Pueblos y Comunidades Indígenas"/>
    <s v="TPGE(EKI).Indirecto-C11.09.Prácticas culturales con enfoque étnico diferencial."/>
  </r>
  <r>
    <x v="1"/>
    <x v="5"/>
    <x v="0"/>
    <s v="Fundación Gilberto Alzate Avendaño"/>
    <x v="17"/>
    <x v="0"/>
    <x v="17"/>
    <x v="0"/>
    <x v="61"/>
    <s v="2020110010250"/>
    <s v="Fortalecimiento del ecosistema de la economía cultural y creativa del centro de Bogotá."/>
    <m/>
    <m/>
    <m/>
    <m/>
    <s v="PM/0215/0115/33010957713"/>
    <x v="24"/>
    <x v="17"/>
    <n v="408"/>
    <n v="410"/>
    <s v="TPGE-Trazador Presupuestal de Grupos Étnicos"/>
    <x v="1"/>
    <x v="2"/>
    <x v="16"/>
    <s v="No"/>
    <m/>
    <n v="26000000"/>
    <n v="26000000"/>
    <n v="26000000"/>
    <s v="01-Hacer un nuevo contrato social con igualdad de oportunidades para la inclusión social, productiva y política"/>
    <s v="24-Bogotá región emprendedora e innovadora"/>
    <s v="No aplica"/>
    <s v="ELM"/>
    <m/>
    <s v="ELM"/>
    <s v="TPGE-C12."/>
    <s v="12. Comunidades Negras, Afrocolombianos y Palenquera (NAP) - Pueblos y Comunidades Indígenas - Pueblo Rrom o Gitano"/>
    <s v="TPGE(ELM).Indirecto-C12.13.Economía propia."/>
  </r>
  <r>
    <x v="1"/>
    <x v="3"/>
    <x v="0"/>
    <s v="Instituto Distrital de Turismo"/>
    <x v="21"/>
    <x v="0"/>
    <x v="21"/>
    <x v="0"/>
    <x v="68"/>
    <s v="2020110010337"/>
    <s v="Fortalecimiento del sistema turístico de Bogotá Región, para responder a las principales tendencias oportunidades y cambios que inciden en el sector, en Bogotá"/>
    <m/>
    <m/>
    <m/>
    <m/>
    <s v="PM/0221/0104/35020397705"/>
    <x v="25"/>
    <x v="18"/>
    <n v="2"/>
    <n v="1.4"/>
    <s v="TPGE-Trazador Presupuestal de Grupos Étnicos"/>
    <x v="1"/>
    <x v="4"/>
    <x v="19"/>
    <s v="No"/>
    <m/>
    <n v="70000000"/>
    <n v="70000000"/>
    <n v="68600000"/>
    <s v="01-Hacer un nuevo contrato social con igualdad de oportunidades para la inclusión social, productiva y política"/>
    <s v="26-Bogotá y región, el mejor destino para visitar"/>
    <s v="No aplica"/>
    <s v="EFM"/>
    <m/>
    <s v="EFM"/>
    <s v="TPGE-C06."/>
    <s v="06. Comunidades Negras, Afrocolombianos y Palenquera (NAP) - Pueblos y Comunidades Indígenas"/>
    <s v="TPGE(EFM).Indirecto-C06.13.Economía propia."/>
  </r>
  <r>
    <x v="1"/>
    <x v="3"/>
    <x v="0"/>
    <s v="Instituto Distrital de Turismo"/>
    <x v="21"/>
    <x v="0"/>
    <x v="21"/>
    <x v="0"/>
    <x v="70"/>
    <s v="2020110010331"/>
    <s v="Desarrollo de las herramientas tecnológicas de promoción e información turística de Bogotá"/>
    <m/>
    <m/>
    <m/>
    <m/>
    <s v="PM/0221/0105/35020937708"/>
    <x v="26"/>
    <x v="19"/>
    <n v="70"/>
    <n v="70"/>
    <s v="TPGE-Trazador Presupuestal de Grupos Étnicos"/>
    <x v="1"/>
    <x v="0"/>
    <x v="17"/>
    <s v="No"/>
    <m/>
    <n v="175196280"/>
    <n v="159500000"/>
    <n v="150401429"/>
    <s v="05-Construir Bogotá Región con gobierno abierto, transparente y ciudadanía consciente"/>
    <s v="54-Transformación digital y gestión de TIC para un territorio inteligente"/>
    <s v="No aplica"/>
    <s v="ECM"/>
    <m/>
    <s v="ECM"/>
    <s v="TPGE-C03."/>
    <s v="03. Pueblos y Comunidades Indígenas"/>
    <s v="TPGE(ECM).Indirecto-C03.13.Economía propia."/>
  </r>
  <r>
    <x v="1"/>
    <x v="3"/>
    <x v="0"/>
    <s v="Instituto Distrital de Turismo"/>
    <x v="21"/>
    <x v="0"/>
    <x v="21"/>
    <x v="0"/>
    <x v="69"/>
    <s v="2021110010004"/>
    <s v="Administración del Fondo de Desarrollo Turístico de Bogotá - Fondetur Bogotá"/>
    <m/>
    <m/>
    <m/>
    <m/>
    <s v="PM/0221/0204/35020107908"/>
    <x v="25"/>
    <x v="2"/>
    <m/>
    <m/>
    <s v="TPGE-Trazador Presupuestal de Grupos Étnicos"/>
    <x v="1"/>
    <x v="3"/>
    <x v="15"/>
    <s v="No"/>
    <m/>
    <n v="400000000"/>
    <n v="400000000"/>
    <n v="375667001"/>
    <s v="01-Hacer un nuevo contrato social con igualdad de oportunidades para la inclusión social, productiva y política"/>
    <s v="26-Bogotá y región, el mejor destino para visitar"/>
    <s v="No aplica"/>
    <s v="EOM"/>
    <m/>
    <s v="EOM"/>
    <s v="TPGE-C15."/>
    <s v="15. Comunidades Negras, Afrocolombianos y Palenquera (NAP) - Comunidad Raizal - Pueblos y Comunidades Indígenas - Pueblo Rrom o Gitano"/>
    <s v="TPGE(EOM).Indirecto-C15.13.Economía propia."/>
  </r>
  <r>
    <x v="1"/>
    <x v="5"/>
    <x v="0"/>
    <s v="Instituto Distrital de las Artes"/>
    <x v="22"/>
    <x v="0"/>
    <x v="22"/>
    <x v="0"/>
    <x v="73"/>
    <s v="2020110010063"/>
    <s v="Fortalecimiento a las Artes, territorios y cotidianidades"/>
    <m/>
    <m/>
    <m/>
    <m/>
    <s v="PM/0222/0101/33010537585"/>
    <x v="27"/>
    <x v="20"/>
    <n v="15395"/>
    <n v="16698"/>
    <s v="TPGE-Trazador Presupuestal de Grupos Étnicos"/>
    <x v="1"/>
    <x v="3"/>
    <x v="8"/>
    <s v="No"/>
    <m/>
    <n v="3271831662"/>
    <n v="3901219650"/>
    <n v="3761137952"/>
    <s v="01-Hacer un nuevo contrato social con igualdad de oportunidades para la inclusión social, productiva y política"/>
    <s v="12-Educación inicial: Bases sólidas para la vida"/>
    <s v="No aplica"/>
    <s v="EOI"/>
    <m/>
    <s v="EOI"/>
    <s v="TPGE-C15."/>
    <s v="15. Comunidades Negras, Afrocolombianos y Palenquera (NAP) - Comunidad Raizal - Pueblos y Comunidades Indígenas - Pueblo Rrom o Gitano"/>
    <s v="TPGE(EOI).Indirecto-C15.09.Prácticas culturales con enfoque étnico diferencial."/>
  </r>
  <r>
    <x v="1"/>
    <x v="5"/>
    <x v="0"/>
    <s v="Instituto Distrital de las Artes"/>
    <x v="22"/>
    <x v="0"/>
    <x v="22"/>
    <x v="0"/>
    <x v="73"/>
    <s v="2020110010063"/>
    <s v="Fortalecimiento a las Artes, territorios y cotidianidades"/>
    <m/>
    <m/>
    <m/>
    <m/>
    <s v="PM/0222/0104/33010517585"/>
    <x v="28"/>
    <x v="21"/>
    <n v="149650"/>
    <n v="71000"/>
    <s v="TPGE-Trazador Presupuestal de Grupos Étnicos"/>
    <x v="1"/>
    <x v="3"/>
    <x v="8"/>
    <s v="No"/>
    <m/>
    <n v="780623994"/>
    <n v="1041576531"/>
    <n v="765390787"/>
    <s v="01-Hacer un nuevo contrato social con igualdad de oportunidades para la inclusión social, productiva y política"/>
    <s v="14-Formación integral: más y mejor tiempo en los colegios"/>
    <s v="No aplica"/>
    <s v="EOI"/>
    <m/>
    <s v="EOI"/>
    <s v="TPGE-C15."/>
    <s v="15. Comunidades Negras, Afrocolombianos y Palenquera (NAP) - Comunidad Raizal - Pueblos y Comunidades Indígenas - Pueblo Rrom o Gitano"/>
    <s v="TPGE(EOI).Indirecto-C15.09.Prácticas culturales con enfoque étnico diferencial."/>
  </r>
  <r>
    <x v="1"/>
    <x v="5"/>
    <x v="0"/>
    <s v="Instituto Distrital de las Artes"/>
    <x v="22"/>
    <x v="0"/>
    <x v="22"/>
    <x v="0"/>
    <x v="73"/>
    <s v="2020110010063"/>
    <s v="Fortalecimiento a las Artes, territorios y cotidianidades"/>
    <m/>
    <m/>
    <m/>
    <m/>
    <s v="PM/0222/0104/33010877585"/>
    <x v="28"/>
    <x v="2"/>
    <m/>
    <m/>
    <s v="TPGE-Trazador Presupuestal de Grupos Étnicos"/>
    <x v="1"/>
    <x v="3"/>
    <x v="8"/>
    <s v="No"/>
    <m/>
    <n v="1501974744"/>
    <n v="2401362729"/>
    <n v="1806849073"/>
    <s v="01-Hacer un nuevo contrato social con igualdad de oportunidades para la inclusión social, productiva y política"/>
    <s v="21-Creación y vida cotidiana: Apropiación ciudadana del arte, la cultura y el patrimonio, para la democracia cultural"/>
    <s v="No aplica"/>
    <s v="EOI"/>
    <m/>
    <s v="EOI"/>
    <s v="TPGE-C15."/>
    <s v="15. Comunidades Negras, Afrocolombianos y Palenquera (NAP) - Comunidad Raizal - Pueblos y Comunidades Indígenas - Pueblo Rrom o Gitano"/>
    <s v="TPGE(EOI).Indirecto-C15.09.Prácticas culturales con enfoque étnico diferencial."/>
  </r>
  <r>
    <x v="1"/>
    <x v="5"/>
    <x v="0"/>
    <s v="Instituto Distrital de las Artes"/>
    <x v="22"/>
    <x v="0"/>
    <x v="22"/>
    <x v="0"/>
    <x v="74"/>
    <s v="2020110010158"/>
    <s v="Transformación de la Red de Equipamientos Culturales para su Consolidación y sustentabilidad en Bogotá D.C."/>
    <m/>
    <m/>
    <m/>
    <m/>
    <s v="PM/0222/0101/33010737614"/>
    <x v="27"/>
    <x v="2"/>
    <m/>
    <m/>
    <s v="TPGE-Trazador Presupuestal de Grupos Étnicos"/>
    <x v="1"/>
    <x v="3"/>
    <x v="8"/>
    <s v="No"/>
    <m/>
    <n v="15982000000"/>
    <n v="17349211836"/>
    <n v="15082860096"/>
    <s v="01-Hacer un nuevo contrato social con igualdad de oportunidades para la inclusión social, productiva y política"/>
    <s v="21-Creación y vida cotidiana: Apropiación ciudadana del arte, la cultura y el patrimonio, para la democracia cultural"/>
    <s v="No aplica"/>
    <s v="EOI"/>
    <m/>
    <s v="EOI"/>
    <s v="TPGE-C15."/>
    <s v="15. Comunidades Negras, Afrocolombianos y Palenquera (NAP) - Comunidad Raizal - Pueblos y Comunidades Indígenas - Pueblo Rrom o Gitano"/>
    <s v="TPGE(EOI).Indirecto-C15.09.Prácticas culturales con enfoque étnico diferencial."/>
  </r>
  <r>
    <x v="1"/>
    <x v="5"/>
    <x v="0"/>
    <s v="Instituto Distrital de las Artes"/>
    <x v="22"/>
    <x v="0"/>
    <x v="22"/>
    <x v="0"/>
    <x v="71"/>
    <s v="2020110010209"/>
    <s v="Aportes al desarrollo integral a través de las artes para la primera infancia en Bogotá D.C."/>
    <m/>
    <m/>
    <m/>
    <m/>
    <s v="PM/0222/0104/33010647617"/>
    <x v="28"/>
    <x v="2"/>
    <m/>
    <m/>
    <s v="TPGE-Trazador Presupuestal de Grupos Étnicos"/>
    <x v="1"/>
    <x v="3"/>
    <x v="8"/>
    <s v="No"/>
    <m/>
    <n v="5707863790"/>
    <n v="6489798936"/>
    <n v="6267006793"/>
    <s v="01-Hacer un nuevo contrato social con igualdad de oportunidades para la inclusión social, productiva y política"/>
    <s v="12-Educación inicial: Bases sólidas para la vida"/>
    <s v="No aplica"/>
    <s v="EOI"/>
    <m/>
    <s v="EOI"/>
    <s v="TPGE-C15."/>
    <s v="15. Comunidades Negras, Afrocolombianos y Palenquera (NAP) - Comunidad Raizal - Pueblos y Comunidades Indígenas - Pueblo Rrom o Gitano"/>
    <s v="TPGE(EOI).Indirecto-C15.09.Prácticas culturales con enfoque étnico diferencial."/>
  </r>
  <r>
    <x v="1"/>
    <x v="5"/>
    <x v="0"/>
    <s v="Instituto Distrital de las Artes"/>
    <x v="22"/>
    <x v="0"/>
    <x v="22"/>
    <x v="0"/>
    <x v="72"/>
    <s v="2020110010061"/>
    <s v="Fortalecimiento de procesos integrales de formación artística a lo largo de la vida. Bogotá D.C."/>
    <m/>
    <m/>
    <m/>
    <m/>
    <s v="PM/0222/0104/33010877619_x000a_"/>
    <x v="28"/>
    <x v="2"/>
    <m/>
    <m/>
    <s v="TPGE-Trazador Presupuestal de Grupos Étnicos"/>
    <x v="1"/>
    <x v="3"/>
    <x v="8"/>
    <s v="No"/>
    <m/>
    <n v="11873630370"/>
    <n v="12173977198"/>
    <n v="11578764600"/>
    <s v="01-Hacer un nuevo contrato social con igualdad de oportunidades para la inclusión social, productiva y política"/>
    <s v="14-Formación integral: más y mejor tiempo en los colegios"/>
    <s v="No aplica"/>
    <s v="EOI"/>
    <m/>
    <s v="EOI"/>
    <s v="TPGE-C15."/>
    <s v="15. Comunidades Negras, Afrocolombianos y Palenquera (NAP) - Comunidad Raizal - Pueblos y Comunidades Indígenas - Pueblo Rrom o Gitano"/>
    <s v="TPGE(EOI).Indirecto-C15.09.Prácticas culturales con enfoque étnico diferencial."/>
  </r>
  <r>
    <x v="1"/>
    <x v="5"/>
    <x v="0"/>
    <s v="Instituto Distrital de las Artes"/>
    <x v="22"/>
    <x v="0"/>
    <x v="22"/>
    <x v="0"/>
    <x v="75"/>
    <s v="2021110010005"/>
    <s v="Fortalecimiento de las culturas y procesos comunitarios artísticos en los territorios de Bogotá D.C"/>
    <m/>
    <m/>
    <m/>
    <m/>
    <s v="PM/0222/0101/33010747909"/>
    <x v="27"/>
    <x v="2"/>
    <m/>
    <m/>
    <s v="TPGE-Trazador Presupuestal de Grupos Étnicos"/>
    <x v="1"/>
    <x v="3"/>
    <x v="8"/>
    <s v="No"/>
    <m/>
    <n v="468043000"/>
    <n v="485501926"/>
    <n v="440193799"/>
    <s v="01-Hacer un nuevo contrato social con igualdad de oportunidades para la inclusión social, productiva y política"/>
    <s v="21-Creación y vida cotidiana: Apropiación ciudadana del arte, la cultura y el patrimonio, para la democracia cultural"/>
    <s v="No aplica"/>
    <s v="EOI"/>
    <m/>
    <s v="EOI"/>
    <s v="TPGE-C15."/>
    <s v="15. Comunidades Negras, Afrocolombianos y Palenquera (NAP) - Comunidad Raizal - Pueblos y Comunidades Indígenas - Pueblo Rrom o Gitano"/>
    <s v="TPGE(EOI).Indirecto-C15.09.Prácticas culturales con enfoque étnico diferencial."/>
  </r>
  <r>
    <x v="1"/>
    <x v="8"/>
    <x v="0"/>
    <s v="Departamento Administrativo del Servicio Civil Distrital"/>
    <x v="8"/>
    <x v="0"/>
    <x v="8"/>
    <x v="0"/>
    <x v="44"/>
    <s v="2020110010239"/>
    <s v="Implementación de acciones efectivas para la gestión integral del talento humano distrital al servicio de la Bogotá del Siglo XXI"/>
    <m/>
    <m/>
    <m/>
    <m/>
    <s v="PM/0125/0108/45990257670"/>
    <x v="29"/>
    <x v="22"/>
    <n v="65"/>
    <n v="65"/>
    <s v="TPGE-Trazador Presupuestal de Grupos Étnicos"/>
    <x v="1"/>
    <x v="3"/>
    <x v="5"/>
    <s v="No"/>
    <m/>
    <n v="8229629.6100000003"/>
    <n v="8229629.6100000003"/>
    <n v="8229629.6111111119"/>
    <s v="05-Construir Bogotá Región con gobierno abierto, transparente y ciudadanía consciente"/>
    <s v="56-Gestión Pública Efectiva"/>
    <s v="No aplica"/>
    <s v="EOO"/>
    <m/>
    <s v="EOO"/>
    <s v="TPGE-C15."/>
    <s v="15. Comunidades Negras, Afrocolombianos y Palenquera (NAP) - Comunidad Raizal - Pueblos y Comunidades Indígenas - Pueblo Rrom o Gitano"/>
    <s v="TPGE(EOO).Indirecto-C15.15.Calidad de vida."/>
  </r>
  <r>
    <x v="1"/>
    <x v="5"/>
    <x v="0"/>
    <s v="Instituto Distrital de Recreación y Deporte"/>
    <x v="14"/>
    <x v="0"/>
    <x v="14"/>
    <x v="0"/>
    <x v="56"/>
    <s v="2020110010176"/>
    <s v="Recreación y deporte para la formación ciudadana en Bogotá"/>
    <m/>
    <m/>
    <m/>
    <m/>
    <s v="PM/0211/0102/43010327851"/>
    <x v="30"/>
    <x v="2"/>
    <m/>
    <m/>
    <s v="TPGE-Trazador Presupuestal de Grupos Étnicos"/>
    <x v="1"/>
    <x v="6"/>
    <x v="42"/>
    <s v="No"/>
    <m/>
    <n v="621730000"/>
    <n v="105343134"/>
    <n v="77460221"/>
    <s v="01-Hacer un nuevo contrato social con igualdad de oportunidades para la inclusión social, productiva y política"/>
    <s v="20-Bogotá, referente en cultura, deporte, recreación y actividad física, con parques para el desarrollo y la salud"/>
    <s v="No aplica"/>
    <s v="EAI"/>
    <m/>
    <s v="EAI"/>
    <s v="TPGE-C01."/>
    <s v="01. Comunidades Negras, Afrocolombianos y Palenquera (NAP)"/>
    <s v="TPGE(EAI).Indirecto-C01.09.Prácticas culturales con enfoque étnico diferencial."/>
  </r>
  <r>
    <x v="1"/>
    <x v="5"/>
    <x v="0"/>
    <s v="Instituto Distrital de Recreación y Deporte"/>
    <x v="14"/>
    <x v="0"/>
    <x v="14"/>
    <x v="0"/>
    <x v="56"/>
    <s v="2020110010176"/>
    <s v="Recreación y deporte para la formación ciudadana en Bogotá"/>
    <m/>
    <m/>
    <m/>
    <m/>
    <s v="PM/0211/0102/43010327851"/>
    <x v="30"/>
    <x v="2"/>
    <m/>
    <m/>
    <s v="TPGE-Trazador Presupuestal de Grupos Étnicos"/>
    <x v="1"/>
    <x v="13"/>
    <x v="43"/>
    <s v="No"/>
    <m/>
    <n v="560150000"/>
    <n v="38550834"/>
    <n v="33288967"/>
    <s v="01-Hacer un nuevo contrato social con igualdad de oportunidades para la inclusión social, productiva y política"/>
    <s v="20-Bogotá, referente en cultura, deporte, recreación y actividad física, con parques para el desarrollo y la salud"/>
    <s v="No aplica"/>
    <s v="EBI"/>
    <m/>
    <s v="EBI"/>
    <s v="TPGE-C02."/>
    <s v="02. Comunidad Raizal"/>
    <s v="TPGE(EBI).Indirecto-C02.09.Prácticas culturales con enfoque étnico diferencial."/>
  </r>
  <r>
    <x v="1"/>
    <x v="5"/>
    <x v="0"/>
    <s v="Instituto Distrital de Recreación y Deporte"/>
    <x v="14"/>
    <x v="0"/>
    <x v="14"/>
    <x v="0"/>
    <x v="56"/>
    <s v="2020110010176"/>
    <s v="Recreación y deporte para la formación ciudadana en Bogotá"/>
    <m/>
    <m/>
    <m/>
    <m/>
    <s v="PM/0211/0102/43010327851"/>
    <x v="30"/>
    <x v="2"/>
    <m/>
    <m/>
    <s v="TPGE-Trazador Presupuestal de Grupos Étnicos"/>
    <x v="1"/>
    <x v="0"/>
    <x v="41"/>
    <s v="No"/>
    <m/>
    <n v="497450000"/>
    <n v="65068667"/>
    <n v="16720000"/>
    <s v="01-Hacer un nuevo contrato social con igualdad de oportunidades para la inclusión social, productiva y política"/>
    <s v="20-Bogotá, referente en cultura, deporte, recreación y actividad física, con parques para el desarrollo y la salud"/>
    <s v="No aplica"/>
    <s v="ECI"/>
    <m/>
    <s v="ECI"/>
    <s v="TPGE-C03."/>
    <s v="03. Pueblos y Comunidades Indígenas"/>
    <s v="TPGE(ECI).Indirecto-C03.09.Prácticas culturales con enfoque étnico diferencial."/>
  </r>
  <r>
    <x v="1"/>
    <x v="5"/>
    <x v="0"/>
    <s v="Instituto Distrital de Recreación y Deporte"/>
    <x v="14"/>
    <x v="0"/>
    <x v="14"/>
    <x v="0"/>
    <x v="56"/>
    <s v="2020110010176"/>
    <s v="Recreación y deporte para la formación ciudadana en Bogotá"/>
    <m/>
    <m/>
    <m/>
    <m/>
    <s v="PM/0211/0102/43010327851"/>
    <x v="30"/>
    <x v="2"/>
    <m/>
    <m/>
    <s v="TPGE-Trazador Presupuestal de Grupos Étnicos"/>
    <x v="1"/>
    <x v="7"/>
    <x v="44"/>
    <s v="No"/>
    <m/>
    <n v="328560000"/>
    <n v="66067533"/>
    <n v="19563000"/>
    <s v="01-Hacer un nuevo contrato social con igualdad de oportunidades para la inclusión social, productiva y política"/>
    <s v="20-Bogotá, referente en cultura, deporte, recreación y actividad física, con parques para el desarrollo y la salud"/>
    <s v="No aplica"/>
    <s v="EDI"/>
    <m/>
    <s v="EDI"/>
    <s v="TPGE-C04."/>
    <s v="04. Pueblo Rrom o Gitano"/>
    <s v="TPGE(EDI).Indirecto-C04.09.Prácticas culturales con enfoque étnico diferencial."/>
  </r>
  <r>
    <x v="1"/>
    <x v="0"/>
    <x v="0"/>
    <s v="Instituto Distrital de la Participación y Acción Comunal"/>
    <x v="20"/>
    <x v="0"/>
    <x v="20"/>
    <x v="0"/>
    <x v="67"/>
    <s v="2020110010100"/>
    <s v="Fortalecimiento a las organizaciones sociales y comunitarias para una participación ciudadana informada e incidente con enfoque diferencial en el Distrito Capital Bogotá"/>
    <m/>
    <m/>
    <m/>
    <m/>
    <s v="PM/0220/0110/45020017687"/>
    <x v="31"/>
    <x v="23"/>
    <n v="229"/>
    <n v="229"/>
    <s v="TPGE-Trazador Presupuestal de Grupos Étnicos"/>
    <x v="1"/>
    <x v="3"/>
    <x v="14"/>
    <s v="No"/>
    <m/>
    <n v="346376000"/>
    <n v="367251122"/>
    <n v="275253933"/>
    <s v="05-Construir Bogotá Región con gobierno abierto, transparente y ciudadanía consciente"/>
    <s v="51-Gobierno Abierto"/>
    <s v="No aplica"/>
    <s v="EOJ"/>
    <m/>
    <s v="EOJ"/>
    <s v="TPGE-C15."/>
    <s v="15. Comunidades Negras, Afrocolombianos y Palenquera (NAP) - Comunidad Raizal - Pueblos y Comunidades Indígenas - Pueblo Rrom o Gitano"/>
    <s v="TPGE(EOJ).Indirecto-C15.10.Autonomía étnica y gobierno propio."/>
  </r>
  <r>
    <x v="1"/>
    <x v="0"/>
    <x v="0"/>
    <s v="Instituto Distrital de la Participación y Acción Comunal"/>
    <x v="20"/>
    <x v="0"/>
    <x v="20"/>
    <x v="0"/>
    <x v="66"/>
    <s v="2020110010031"/>
    <s v="Fortalecimiento a espacios (instancias) de participación para los grupos étnicos en las 20 localidades de Bogotá"/>
    <m/>
    <m/>
    <m/>
    <m/>
    <s v="PM/0220/0110/45020017678"/>
    <x v="31"/>
    <x v="24"/>
    <n v="25"/>
    <n v="25"/>
    <s v="TPGE-Trazador Presupuestal de Grupos Étnicos"/>
    <x v="0"/>
    <x v="3"/>
    <x v="48"/>
    <s v="Si"/>
    <m/>
    <n v="206000000"/>
    <n v="201732000"/>
    <n v="200494000"/>
    <s v="01-Hacer un nuevo contrato social con igualdad de oportunidades para la inclusión social, productiva y política"/>
    <s v="04-Prevención de la exclusión por razones étnicas, religiosas, sociales, políticas y de orientación sexual"/>
    <s v="No aplica"/>
    <s v="EOB"/>
    <m/>
    <s v="EOB"/>
    <s v="TPGE-C15."/>
    <s v="15. Comunidades Negras, Afrocolombianos y Palenquera (NAP) - Comunidad Raizal - Pueblos y Comunidades Indígenas - Pueblo Rrom o Gitano"/>
    <s v="TPGE(EOB).Directo-C15.02.Autonomía étnica y gobierno propio."/>
  </r>
  <r>
    <x v="1"/>
    <x v="5"/>
    <x v="0"/>
    <s v="Instituto Distrital del Patrimonio Cultural"/>
    <x v="15"/>
    <x v="0"/>
    <x v="15"/>
    <x v="0"/>
    <x v="57"/>
    <s v="2020110010174"/>
    <s v="Formación en patrimonio cultural en el ciclo integral de educación para la vida en Bogotá"/>
    <m/>
    <m/>
    <m/>
    <m/>
    <s v="PM/0213/0118/3301051/7601"/>
    <x v="32"/>
    <x v="2"/>
    <m/>
    <m/>
    <s v="TPGE-Trazador Presupuestal de Grupos Étnicos"/>
    <x v="1"/>
    <x v="3"/>
    <x v="6"/>
    <s v="No"/>
    <m/>
    <n v="69550000"/>
    <n v="60550000"/>
    <n v="59404020"/>
    <s v="01-Hacer un nuevo contrato social con igualdad de oportunidades para la inclusión social, productiva y política"/>
    <s v="14-Formación integral: más y mejor tiempo en los colegios"/>
    <s v="No aplica"/>
    <s v="EOK"/>
    <m/>
    <s v="EOK"/>
    <s v="TPGE-C15."/>
    <s v="15. Comunidades Negras, Afrocolombianos y Palenquera (NAP) - Comunidad Raizal - Pueblos y Comunidades Indígenas - Pueblo Rrom o Gitano"/>
    <s v="TPGE(EOK).Indirecto-C15.11.Educación diferencial."/>
  </r>
  <r>
    <x v="1"/>
    <x v="5"/>
    <x v="0"/>
    <s v="Instituto Distrital del Patrimonio Cultural"/>
    <x v="15"/>
    <x v="0"/>
    <x v="15"/>
    <x v="0"/>
    <x v="58"/>
    <s v="2020110010058"/>
    <s v="Consolidación de la capacidad institucional y ciudadana para la territorialización, apropiación, fomento, salvaguardia y divulgación del Patrimonio Cultural en Bogotá"/>
    <m/>
    <m/>
    <m/>
    <m/>
    <s v="PM/0213/0113/3301071/7639"/>
    <x v="33"/>
    <x v="2"/>
    <m/>
    <m/>
    <s v="TPGE-Trazador Presupuestal de Grupos Étnicos"/>
    <x v="1"/>
    <x v="0"/>
    <x v="41"/>
    <s v="No"/>
    <m/>
    <n v="144950000"/>
    <n v="144950000"/>
    <n v="138950000"/>
    <s v="01-Hacer un nuevo contrato social con igualdad de oportunidades para la inclusión social, productiva y política"/>
    <s v="21-Creación y vida cotidiana: Apropiación ciudadana del arte, la cultura y el patrimonio, para la democracia cultural"/>
    <s v="No aplica"/>
    <s v="ECI"/>
    <m/>
    <s v="ECI"/>
    <s v="TPGE-C03."/>
    <s v="03. Pueblos y Comunidades Indígenas"/>
    <s v="TPGE(ECI).Indirecto-C03.09.Prácticas culturales con enfoque étnico diferencial."/>
  </r>
  <r>
    <x v="1"/>
    <x v="5"/>
    <x v="0"/>
    <s v="Instituto Distrital del Patrimonio Cultural"/>
    <x v="15"/>
    <x v="0"/>
    <x v="15"/>
    <x v="0"/>
    <x v="58"/>
    <s v="2020110010058"/>
    <s v="Consolidación de la capacidad institucional y ciudadana para la territorialización, apropiación, fomento, salvaguardia y divulgación del Patrimonio Cultural en Bogotá"/>
    <m/>
    <m/>
    <m/>
    <m/>
    <s v="PM/0213/0113/3301053/7639"/>
    <x v="33"/>
    <x v="2"/>
    <m/>
    <m/>
    <s v="TPGE-Trazador Presupuestal de Grupos Étnicos"/>
    <x v="1"/>
    <x v="3"/>
    <x v="8"/>
    <s v="No"/>
    <m/>
    <n v="61000000"/>
    <n v="57000000"/>
    <n v="57000000"/>
    <s v="01-Hacer un nuevo contrato social con igualdad de oportunidades para la inclusión social, productiva y política"/>
    <s v="21-Creación y vida cotidiana: Apropiación ciudadana del arte, la cultura y el patrimonio, para la democracia cultural"/>
    <s v="No aplica"/>
    <s v="EOI"/>
    <m/>
    <s v="EOI"/>
    <s v="TPGE-C15."/>
    <s v="15. Comunidades Negras, Afrocolombianos y Palenquera (NAP) - Comunidad Raizal - Pueblos y Comunidades Indígenas - Pueblo Rrom o Gitano"/>
    <s v="TPGE(EOI).Indirecto-C15.09.Prácticas culturales con enfoque étnico diferencial."/>
  </r>
  <r>
    <x v="1"/>
    <x v="5"/>
    <x v="0"/>
    <s v="Instituto Distrital del Patrimonio Cultural"/>
    <x v="15"/>
    <x v="0"/>
    <x v="15"/>
    <x v="0"/>
    <x v="58"/>
    <s v="2020110010058"/>
    <s v="Consolidación de la capacidad institucional y ciudadana para la territorialización, apropiación, fomento, salvaguardia y divulgación del Patrimonio Cultural en Bogotá"/>
    <m/>
    <m/>
    <m/>
    <m/>
    <s v="PM/0213/0113/3302059/7639"/>
    <x v="33"/>
    <x v="2"/>
    <m/>
    <m/>
    <s v="TPGE-Trazador Presupuestal de Grupos Étnicos"/>
    <x v="1"/>
    <x v="3"/>
    <x v="8"/>
    <s v="No"/>
    <m/>
    <n v="120000000"/>
    <n v="100000000"/>
    <n v="89000000"/>
    <s v="01-Hacer un nuevo contrato social con igualdad de oportunidades para la inclusión social, productiva y política"/>
    <s v="21-Creación y vida cotidiana: Apropiación ciudadana del arte, la cultura y el patrimonio, para la democracia cultural"/>
    <s v="No aplica"/>
    <s v="EOI"/>
    <m/>
    <s v="EOI"/>
    <s v="TPGE-C15."/>
    <s v="15. Comunidades Negras, Afrocolombianos y Palenquera (NAP) - Comunidad Raizal - Pueblos y Comunidades Indígenas - Pueblo Rrom o Gitano"/>
    <s v="TPGE(EOI).Indirecto-C15.09.Prácticas culturales con enfoque étnico diferencial."/>
  </r>
  <r>
    <x v="1"/>
    <x v="3"/>
    <x v="0"/>
    <s v="Instituto para la Economía Social"/>
    <x v="11"/>
    <x v="0"/>
    <x v="11"/>
    <x v="0"/>
    <x v="48"/>
    <s v="2020110010011"/>
    <s v="Fortalecimiento de la inclusión productiva de emprendimientos por subsistencia"/>
    <m/>
    <m/>
    <m/>
    <m/>
    <s v="PM/0200/0119/36020327722"/>
    <x v="34"/>
    <x v="25"/>
    <n v="850"/>
    <n v="1059"/>
    <s v="TPGE-Trazador Presupuestal de Grupos Étnicos"/>
    <x v="1"/>
    <x v="2"/>
    <x v="16"/>
    <s v="No"/>
    <m/>
    <n v="165988960"/>
    <n v="165988960"/>
    <n v="135261415.51199999"/>
    <s v="01-Hacer un nuevo contrato social con igualdad de oportunidades para la inclusión social, productiva y política"/>
    <s v="18-Cierre de brechas para la inclusión productiva urbano rural"/>
    <s v="No aplica"/>
    <s v="ELM"/>
    <m/>
    <s v="ELM"/>
    <s v="TPGE-C12."/>
    <s v="12. Comunidades Negras, Afrocolombianos y Palenquera (NAP) - Pueblos y Comunidades Indígenas - Pueblo Rrom o Gitano"/>
    <s v="TPGE(ELM).Indirecto-C12.13.Economía propia."/>
  </r>
  <r>
    <x v="1"/>
    <x v="3"/>
    <x v="0"/>
    <s v="Instituto para la Economía Social"/>
    <x v="11"/>
    <x v="0"/>
    <x v="11"/>
    <x v="0"/>
    <x v="49"/>
    <s v="2020110010045"/>
    <s v="Fortalecimiento oferta de alternativas económicas en el espacio público en Bogotá"/>
    <m/>
    <m/>
    <m/>
    <m/>
    <s v="PM/0200/0117/45990047773"/>
    <x v="35"/>
    <x v="26"/>
    <n v="285"/>
    <n v="240"/>
    <s v="TPGE-Trazador Presupuestal de Grupos Étnicos"/>
    <x v="1"/>
    <x v="4"/>
    <x v="19"/>
    <s v="No"/>
    <m/>
    <n v="104400000"/>
    <n v="87915789"/>
    <n v="70533255"/>
    <s v="01-Hacer un nuevo contrato social con igualdad de oportunidades para la inclusión social, productiva y política"/>
    <s v="18-Cierre de brechas para la inclusión productiva urbano rural"/>
    <s v="No aplica"/>
    <s v="EFM"/>
    <m/>
    <s v="EFM"/>
    <s v="TPGE-C06."/>
    <s v="06. Comunidades Negras, Afrocolombianos y Palenquera (NAP) - Pueblos y Comunidades Indígenas"/>
    <s v="TPGE(EFM).Indirecto-C06.13.Economía propia."/>
  </r>
  <r>
    <x v="1"/>
    <x v="3"/>
    <x v="0"/>
    <s v="Instituto para la Economía Social"/>
    <x v="11"/>
    <x v="0"/>
    <x v="11"/>
    <x v="0"/>
    <x v="50"/>
    <s v="2020110010027"/>
    <s v="Implementación de estrategias de organización de zonas de uso y aprovechamiento económico del espacio público en Bogotá"/>
    <m/>
    <m/>
    <m/>
    <m/>
    <s v="PM/0200/0118/45990297772"/>
    <x v="36"/>
    <x v="27"/>
    <n v="3"/>
    <n v="3"/>
    <s v="TPGE-Trazador Presupuestal de Grupos Étnicos"/>
    <x v="1"/>
    <x v="6"/>
    <x v="29"/>
    <s v="No"/>
    <m/>
    <n v="525525000"/>
    <n v="524688000"/>
    <n v="468329014"/>
    <s v="03-Inspirar confianza y legitimidad para vivir sin miedo y ser epicentro de cultura ciudadana, paz y reconciliación"/>
    <s v="44-Autoconciencia, respeto y cuidado en el espacio publico"/>
    <s v="No aplica"/>
    <s v="EAM"/>
    <m/>
    <s v="EAM"/>
    <s v="TPGE-C01."/>
    <s v="01. Comunidades Negras, Afrocolombianos y Palenquera (NAP)"/>
    <s v="TPGE(EAM).Indirecto-C01.13.Economía propia."/>
  </r>
  <r>
    <x v="1"/>
    <x v="9"/>
    <x v="0"/>
    <s v="Jardín Botánico José Celestino Mutis"/>
    <x v="19"/>
    <x v="0"/>
    <x v="19"/>
    <x v="0"/>
    <x v="63"/>
    <s v="2020110010097"/>
    <s v="Fortalecimiento de la educación y la participación para la promoción de la cultura ambiental en el Jardín Botánico de Bogotá"/>
    <m/>
    <m/>
    <m/>
    <m/>
    <s v="PM/0218/0114/3208006/7666"/>
    <x v="37"/>
    <x v="28"/>
    <n v="440664"/>
    <n v="440417"/>
    <s v="TPGE-Trazador Presupuestal de Grupos Étnicos"/>
    <x v="1"/>
    <x v="2"/>
    <x v="47"/>
    <s v="No"/>
    <m/>
    <n v="52228000"/>
    <n v="52228000"/>
    <n v="52228000"/>
    <s v="01-Hacer un nuevo contrato social con igualdad de oportunidades para la inclusión social, productiva y política"/>
    <s v="22-Transformación cultural para la conciencia ambiental y el cuidado de la fauna doméstica"/>
    <s v="No aplica"/>
    <s v="ELN"/>
    <m/>
    <s v="ELN"/>
    <s v="TPGE-C12."/>
    <s v="12. Comunidades Negras, Afrocolombianos y Palenquera (NAP) - Pueblos y Comunidades Indígenas - Pueblo Rrom o Gitano"/>
    <s v="TPGE(ELN).Indirecto-C12.14.Adecuación institucional y lucha contra el racismo y la discriminación."/>
  </r>
  <r>
    <x v="1"/>
    <x v="9"/>
    <x v="0"/>
    <s v="Jardín Botánico José Celestino Mutis"/>
    <x v="19"/>
    <x v="0"/>
    <x v="19"/>
    <x v="0"/>
    <x v="63"/>
    <s v="2020110010097"/>
    <s v="Fortalecimiento de la educación y la participación para la promoción de la cultura ambiental en el Jardín Botánico de Bogotá"/>
    <m/>
    <m/>
    <m/>
    <m/>
    <s v="PM/0218/0114/3208006/7666"/>
    <x v="37"/>
    <x v="2"/>
    <m/>
    <m/>
    <s v="TPGE-Trazador Presupuestal de Grupos Étnicos"/>
    <x v="1"/>
    <x v="2"/>
    <x v="47"/>
    <s v="No"/>
    <m/>
    <n v="35316000"/>
    <n v="35316000"/>
    <n v="35316000"/>
    <s v="01-Hacer un nuevo contrato social con igualdad de oportunidades para la inclusión social, productiva y política"/>
    <s v="22-Transformación cultural para la conciencia ambiental y el cuidado de la fauna doméstica"/>
    <s v="No aplica"/>
    <s v="ELN"/>
    <m/>
    <s v="ELN"/>
    <s v="TPGE-C12."/>
    <s v="12. Comunidades Negras, Afrocolombianos y Palenquera (NAP) - Pueblos y Comunidades Indígenas - Pueblo Rrom o Gitano"/>
    <s v="TPGE(ELN).Indirecto-C12.14.Adecuación institucional y lucha contra el racismo y la discriminación."/>
  </r>
  <r>
    <x v="1"/>
    <x v="9"/>
    <x v="0"/>
    <s v="Jardín Botánico José Celestino Mutis"/>
    <x v="19"/>
    <x v="0"/>
    <x v="19"/>
    <x v="0"/>
    <x v="63"/>
    <s v="2020110010097"/>
    <s v="Fortalecimiento de la educación y la participación para la promoción de la cultura ambiental en el Jardín Botánico de Bogotá"/>
    <m/>
    <m/>
    <m/>
    <m/>
    <s v="PM/0218/0114/3208006/7666"/>
    <x v="37"/>
    <x v="2"/>
    <m/>
    <m/>
    <s v="TPGE-Trazador Presupuestal de Grupos Étnicos"/>
    <x v="1"/>
    <x v="2"/>
    <x v="47"/>
    <s v="No"/>
    <m/>
    <n v="27468000"/>
    <n v="41202000"/>
    <n v="37539600"/>
    <s v="01-Hacer un nuevo contrato social con igualdad de oportunidades para la inclusión social, productiva y política"/>
    <s v="22-Transformación cultural para la conciencia ambiental y el cuidado de la fauna doméstica"/>
    <s v="No aplica"/>
    <s v="ELN"/>
    <m/>
    <s v="ELN"/>
    <s v="TPGE-C12."/>
    <s v="12. Comunidades Negras, Afrocolombianos y Palenquera (NAP) - Pueblos y Comunidades Indígenas - Pueblo Rrom o Gitano"/>
    <s v="TPGE(ELN).Indirecto-C12.14.Adecuación institucional y lucha contra el racismo y la discriminación."/>
  </r>
  <r>
    <x v="1"/>
    <x v="9"/>
    <x v="0"/>
    <s v="Jardín Botánico José Celestino Mutis"/>
    <x v="19"/>
    <x v="0"/>
    <x v="19"/>
    <x v="0"/>
    <x v="64"/>
    <s v="2020110010110"/>
    <s v="Fortalecimiento de la agricultura urbana y periurbana en las localidades urbanas de Bogotá"/>
    <m/>
    <m/>
    <m/>
    <m/>
    <s v="PM/0218/0116/3208005/7681"/>
    <x v="38"/>
    <x v="29"/>
    <n v="10810"/>
    <n v="12596"/>
    <s v="TPGE-Trazador Presupuestal de Grupos Étnicos"/>
    <x v="1"/>
    <x v="3"/>
    <x v="9"/>
    <s v="No"/>
    <m/>
    <n v="485631000"/>
    <n v="559294667"/>
    <n v="553753733"/>
    <s v="01-Hacer un nuevo contrato social con igualdad de oportunidades para la inclusión social, productiva y política"/>
    <s v="24-Bogotá región emprendedora e innovadora"/>
    <s v="No aplica"/>
    <s v="EON"/>
    <m/>
    <s v="EON"/>
    <s v="TPGE-C15."/>
    <s v="15. Comunidades Negras, Afrocolombianos y Palenquera (NAP) - Comunidad Raizal - Pueblos y Comunidades Indígenas - Pueblo Rrom o Gitano"/>
    <s v="TPGE(EON).Indirecto-C15.14.Adecuación institucional y lucha contra el racismo y la discriminación."/>
  </r>
  <r>
    <x v="1"/>
    <x v="9"/>
    <x v="0"/>
    <s v="Jardín Botánico José Celestino Mutis"/>
    <x v="19"/>
    <x v="0"/>
    <x v="19"/>
    <x v="0"/>
    <x v="64"/>
    <s v="2020110010110"/>
    <s v="Fortalecimiento de la agricultura urbana y periurbana en las localidades urbanas de Bogotá"/>
    <m/>
    <m/>
    <m/>
    <m/>
    <s v="PM/0218/0116/3208005/7681"/>
    <x v="38"/>
    <x v="30"/>
    <n v="5440"/>
    <n v="8080"/>
    <s v="TPGE-Trazador Presupuestal de Grupos Étnicos"/>
    <x v="1"/>
    <x v="3"/>
    <x v="9"/>
    <s v="No"/>
    <m/>
    <n v="599072667"/>
    <n v="631107198"/>
    <n v="612128266"/>
    <s v="01-Hacer un nuevo contrato social con igualdad de oportunidades para la inclusión social, productiva y política"/>
    <s v="24-Bogotá región emprendedora e innovadora"/>
    <s v="No aplica"/>
    <s v="EON"/>
    <m/>
    <s v="EON"/>
    <s v="TPGE-C15."/>
    <s v="15. Comunidades Negras, Afrocolombianos y Palenquera (NAP) - Comunidad Raizal - Pueblos y Comunidades Indígenas - Pueblo Rrom o Gitano"/>
    <s v="TPGE(EON).Indirecto-C15.14.Adecuación institucional y lucha contra el racismo y la discriminación."/>
  </r>
  <r>
    <x v="1"/>
    <x v="9"/>
    <x v="0"/>
    <s v="Jardín Botánico José Celestino Mutis"/>
    <x v="19"/>
    <x v="0"/>
    <x v="19"/>
    <x v="0"/>
    <x v="64"/>
    <s v="2020110010110"/>
    <s v="Fortalecimiento de la agricultura urbana y periurbana en las localidades urbanas de Bogotá"/>
    <m/>
    <m/>
    <m/>
    <m/>
    <s v="PM/0218/0116/3208005/7681"/>
    <x v="38"/>
    <x v="31"/>
    <n v="6755"/>
    <n v="6966"/>
    <s v="TPGE-Trazador Presupuestal de Grupos Étnicos"/>
    <x v="1"/>
    <x v="3"/>
    <x v="9"/>
    <s v="No"/>
    <m/>
    <n v="1129247671"/>
    <n v="1870439872"/>
    <n v="1670845277"/>
    <s v="01-Hacer un nuevo contrato social con igualdad de oportunidades para la inclusión social, productiva y política"/>
    <s v="24-Bogotá región emprendedora e innovadora"/>
    <s v="No aplica"/>
    <s v="EON"/>
    <m/>
    <s v="EON"/>
    <s v="TPGE-C15."/>
    <s v="15. Comunidades Negras, Afrocolombianos y Palenquera (NAP) - Comunidad Raizal - Pueblos y Comunidades Indígenas - Pueblo Rrom o Gitano"/>
    <s v="TPGE(EON).Indirecto-C15.14.Adecuación institucional y lucha contra el racismo y la discriminación."/>
  </r>
  <r>
    <x v="1"/>
    <x v="9"/>
    <x v="0"/>
    <s v="Jardín Botánico José Celestino Mutis"/>
    <x v="19"/>
    <x v="0"/>
    <x v="19"/>
    <x v="0"/>
    <x v="65"/>
    <s v="2020110010116"/>
    <s v="Fortalecimiento de las capacidades organizacionales, físicas y tecnológicas en el Jardín Botánico José Celestino Mutis Bogotá"/>
    <m/>
    <m/>
    <m/>
    <m/>
    <s v="PM/0218/0113/3299009/7683"/>
    <x v="39"/>
    <x v="2"/>
    <m/>
    <m/>
    <s v="TPGE-Trazador Presupuestal de Grupos Étnicos"/>
    <x v="1"/>
    <x v="0"/>
    <x v="41"/>
    <s v="No"/>
    <m/>
    <n v="10134273"/>
    <n v="10134273"/>
    <n v="10134273"/>
    <s v="05-Construir Bogotá Región con gobierno abierto, transparente y ciudadanía consciente"/>
    <s v="56-Gestión Pública Efectiva"/>
    <s v="No aplica"/>
    <s v="ECI"/>
    <m/>
    <s v="ECI"/>
    <s v="TPGE-C03."/>
    <s v="03. Pueblos y Comunidades Indígenas"/>
    <s v="TPGE(ECI).Indirecto-C03.09.Prácticas culturales con enfoque étnico diferencial."/>
  </r>
  <r>
    <x v="1"/>
    <x v="9"/>
    <x v="0"/>
    <s v="Jardín Botánico José Celestino Mutis"/>
    <x v="19"/>
    <x v="0"/>
    <x v="19"/>
    <x v="0"/>
    <x v="65"/>
    <s v="2020110010116"/>
    <s v="Fortalecimiento de las capacidades organizacionales, físicas y tecnológicas en el Jardín Botánico José Celestino Mutis Bogotá"/>
    <m/>
    <m/>
    <m/>
    <m/>
    <s v="PM/0218/0114/3299009/7683"/>
    <x v="37"/>
    <x v="2"/>
    <m/>
    <m/>
    <s v="TPGE-Trazador Presupuestal de Grupos Étnicos"/>
    <x v="1"/>
    <x v="0"/>
    <x v="41"/>
    <s v="No"/>
    <m/>
    <n v="14201101"/>
    <n v="14201101"/>
    <n v="14201101"/>
    <s v="05-Construir Bogotá Región con gobierno abierto, transparente y ciudadanía consciente"/>
    <s v="56-Gestión Pública Efectiva"/>
    <s v="No aplica"/>
    <s v="ECI"/>
    <m/>
    <s v="ECI"/>
    <s v="TPGE-C03."/>
    <s v="03. Pueblos y Comunidades Indígenas"/>
    <s v="TPGE(ECI).Indirecto-C03.09.Prácticas culturales con enfoque étnico diferencial."/>
  </r>
  <r>
    <x v="1"/>
    <x v="9"/>
    <x v="0"/>
    <s v="Jardín Botánico José Celestino Mutis"/>
    <x v="19"/>
    <x v="0"/>
    <x v="19"/>
    <x v="0"/>
    <x v="65"/>
    <s v="2020110010116"/>
    <s v="Fortalecimiento de las capacidades organizacionales, físicas y tecnológicas en el Jardín Botánico José Celestino Mutis Bogotá"/>
    <m/>
    <m/>
    <m/>
    <m/>
    <s v="PM/0218/0115/3299009/7683"/>
    <x v="40"/>
    <x v="2"/>
    <m/>
    <m/>
    <s v="TPGE-Trazador Presupuestal de Grupos Étnicos"/>
    <x v="1"/>
    <x v="0"/>
    <x v="41"/>
    <s v="No"/>
    <m/>
    <n v="125530517.5"/>
    <n v="125530517.5"/>
    <n v="125530517.5"/>
    <s v="05-Construir Bogotá Región con gobierno abierto, transparente y ciudadanía consciente"/>
    <s v="56-Gestión Pública Efectiva"/>
    <s v="No aplica"/>
    <s v="ECI"/>
    <m/>
    <s v="ECI"/>
    <s v="TPGE-C03."/>
    <s v="03. Pueblos y Comunidades Indígenas"/>
    <s v="TPGE(ECI).Indirecto-C03.09.Prácticas culturales con enfoque étnico diferencial."/>
  </r>
  <r>
    <x v="1"/>
    <x v="9"/>
    <x v="0"/>
    <s v="Jardín Botánico José Celestino Mutis"/>
    <x v="19"/>
    <x v="0"/>
    <x v="19"/>
    <x v="0"/>
    <x v="65"/>
    <s v="2020110010116"/>
    <s v="Fortalecimiento de las capacidades organizacionales, físicas y tecnológicas en el Jardín Botánico José Celestino Mutis Bogotá"/>
    <m/>
    <m/>
    <m/>
    <m/>
    <s v="PM/0218/0116/3299009/7683"/>
    <x v="38"/>
    <x v="2"/>
    <m/>
    <m/>
    <s v="TPGE-Trazador Presupuestal de Grupos Étnicos"/>
    <x v="1"/>
    <x v="0"/>
    <x v="41"/>
    <s v="No"/>
    <m/>
    <n v="9347145"/>
    <n v="9347145"/>
    <n v="9347145"/>
    <s v="05-Construir Bogotá Región con gobierno abierto, transparente y ciudadanía consciente"/>
    <s v="56-Gestión Pública Efectiva"/>
    <s v="No aplica"/>
    <s v="ECI"/>
    <m/>
    <s v="ECI"/>
    <s v="TPGE-C03."/>
    <s v="03. Pueblos y Comunidades Indígenas"/>
    <s v="TPGE(ECI).Indirecto-C03.09.Prácticas culturales con enfoque étnico diferencial."/>
  </r>
  <r>
    <x v="1"/>
    <x v="9"/>
    <x v="0"/>
    <s v="Jardín Botánico José Celestino Mutis"/>
    <x v="19"/>
    <x v="0"/>
    <x v="19"/>
    <x v="0"/>
    <x v="65"/>
    <s v="2020110010116"/>
    <s v="Fortalecimiento de las capacidades organizacionales, físicas y tecnológicas en el Jardín Botánico José Celestino Mutis Bogotá"/>
    <m/>
    <m/>
    <m/>
    <m/>
    <s v="PM/0218/0117/3299009/7683"/>
    <x v="41"/>
    <x v="2"/>
    <m/>
    <m/>
    <s v="TPGE-Trazador Presupuestal de Grupos Étnicos"/>
    <x v="1"/>
    <x v="0"/>
    <x v="41"/>
    <s v="No"/>
    <m/>
    <n v="4771963.5"/>
    <n v="4771963.5"/>
    <n v="4771963.5"/>
    <s v="05-Construir Bogotá Región con gobierno abierto, transparente y ciudadanía consciente"/>
    <s v="56-Gestión Pública Efectiva"/>
    <s v="No aplica"/>
    <s v="ECI"/>
    <m/>
    <s v="ECI"/>
    <s v="TPGE-C03."/>
    <s v="03. Pueblos y Comunidades Indígenas"/>
    <s v="TPGE(ECI).Indirecto-C03.09.Prácticas culturales con enfoque étnico diferencial."/>
  </r>
  <r>
    <x v="1"/>
    <x v="5"/>
    <x v="0"/>
    <s v="Orquesta Filarmónica de Bogotá"/>
    <x v="18"/>
    <x v="0"/>
    <x v="18"/>
    <x v="0"/>
    <x v="62"/>
    <s v="2020110010016"/>
    <s v="Bogotá Ciudad Filarmónica"/>
    <m/>
    <m/>
    <m/>
    <m/>
    <s v="PM/0216/0105/33010537691"/>
    <x v="42"/>
    <x v="32"/>
    <n v="620"/>
    <n v="1001"/>
    <s v="TPGE-Trazador Presupuestal de Grupos Étnicos"/>
    <x v="1"/>
    <x v="1"/>
    <x v="46"/>
    <s v="No"/>
    <m/>
    <n v="115000000"/>
    <n v="80000000"/>
    <n v="80000000"/>
    <s v="01-Hacer un nuevo contrato social con igualdad de oportunidades para la inclusión social, productiva y política"/>
    <s v="21-Creación y vida cotidiana: Apropiación ciudadana del arte, la cultura y el patrimonio, para la democracia cultural"/>
    <s v="No aplica"/>
    <s v="EKI"/>
    <m/>
    <s v="EKI"/>
    <s v="TPGE-C11."/>
    <s v="11. Comunidades Negras, Afrocolombianos y Palenquera (NAP) - Comunidad Raizal - Pueblos y Comunidades Indígenas"/>
    <s v="TPGE(EKI).Indirecto-C11.09.Prácticas culturales con enfoque étnico diferencial."/>
  </r>
  <r>
    <x v="1"/>
    <x v="3"/>
    <x v="0"/>
    <s v="Secretaría Distrital de Desarrollo Económico"/>
    <x v="3"/>
    <x v="0"/>
    <x v="3"/>
    <x v="0"/>
    <x v="13"/>
    <s v="2020110010354"/>
    <s v=" Mejoramiento del empleo incluyente y pertinente en Bogotá"/>
    <m/>
    <m/>
    <m/>
    <m/>
    <s v="PM/0117/0112/36020047863"/>
    <x v="43"/>
    <x v="33"/>
    <n v="39235"/>
    <n v="15697"/>
    <s v="TPGE-Trazador Presupuestal de Grupos Étnicos"/>
    <x v="1"/>
    <x v="3"/>
    <x v="15"/>
    <s v="No"/>
    <m/>
    <n v="103561448984"/>
    <n v="20435730506.666668"/>
    <n v="16081281226.645929"/>
    <s v="01-Hacer un nuevo contrato social con igualdad de oportunidades para la inclusión social, productiva y política"/>
    <s v="18-Cierre de brechas para la inclusión productiva urbano rural"/>
    <s v="No aplica"/>
    <s v="EOM"/>
    <m/>
    <s v="EOM"/>
    <s v="TPGE-C15."/>
    <s v="15. Comunidades Negras, Afrocolombianos y Palenquera (NAP) - Comunidad Raizal - Pueblos y Comunidades Indígenas - Pueblo Rrom o Gitano"/>
    <s v="TPGE(EOM).Indirecto-C15.13.Economía propia."/>
  </r>
  <r>
    <x v="1"/>
    <x v="3"/>
    <x v="0"/>
    <s v="Secretaría Distrital de Desarrollo Económico"/>
    <x v="3"/>
    <x v="0"/>
    <x v="3"/>
    <x v="0"/>
    <x v="13"/>
    <s v="2020110010354"/>
    <s v=" Mejoramiento del empleo incluyente y pertinente en Bogotá"/>
    <m/>
    <m/>
    <m/>
    <m/>
    <s v="PM/0117/0112/36020047863"/>
    <x v="43"/>
    <x v="34"/>
    <n v="20000"/>
    <n v="13920"/>
    <s v="TPGE-Trazador Presupuestal de Grupos Étnicos"/>
    <x v="1"/>
    <x v="3"/>
    <x v="15"/>
    <s v="No"/>
    <m/>
    <n v="8192522587"/>
    <n v="20501612096.666668"/>
    <n v="5820759828.6515236"/>
    <s v="01-Hacer un nuevo contrato social con igualdad de oportunidades para la inclusión social, productiva y política"/>
    <s v="18-Cierre de brechas para la inclusión productiva urbano rural"/>
    <s v="No aplica"/>
    <s v="EOM"/>
    <m/>
    <s v="EOM"/>
    <s v="TPGE-C15."/>
    <s v="15. Comunidades Negras, Afrocolombianos y Palenquera (NAP) - Comunidad Raizal - Pueblos y Comunidades Indígenas - Pueblo Rrom o Gitano"/>
    <s v="TPGE(EOM).Indirecto-C15.13.Economía propia."/>
  </r>
  <r>
    <x v="1"/>
    <x v="3"/>
    <x v="0"/>
    <s v="Secretaría Distrital de Desarrollo Económico"/>
    <x v="3"/>
    <x v="0"/>
    <x v="3"/>
    <x v="0"/>
    <x v="13"/>
    <s v="2020110010354"/>
    <s v=" Mejoramiento del empleo incluyente y pertinente en Bogotá"/>
    <m/>
    <m/>
    <m/>
    <m/>
    <s v="PM/0117/0112/36020047863"/>
    <x v="43"/>
    <x v="35"/>
    <n v="33405"/>
    <n v="25339"/>
    <s v="TPGE-Trazador Presupuestal de Grupos Étnicos"/>
    <x v="1"/>
    <x v="3"/>
    <x v="15"/>
    <s v="No"/>
    <m/>
    <n v="13203028429"/>
    <n v="72379375900.666672"/>
    <n v="56330710160.039551"/>
    <s v="01-Hacer un nuevo contrato social con igualdad de oportunidades para la inclusión social, productiva y política"/>
    <s v="18-Cierre de brechas para la inclusión productiva urbano rural"/>
    <s v="No aplica"/>
    <s v="EOM"/>
    <m/>
    <s v="EOM"/>
    <s v="TPGE-C15."/>
    <s v="15. Comunidades Negras, Afrocolombianos y Palenquera (NAP) - Comunidad Raizal - Pueblos y Comunidades Indígenas - Pueblo Rrom o Gitano"/>
    <s v="TPGE(EOM).Indirecto-C15.13.Economía propia."/>
  </r>
  <r>
    <x v="1"/>
    <x v="3"/>
    <x v="0"/>
    <s v="Secretaría Distrital de Desarrollo Económico"/>
    <x v="3"/>
    <x v="0"/>
    <x v="3"/>
    <x v="0"/>
    <x v="13"/>
    <s v="2020110010354"/>
    <s v=" Mejoramiento del empleo incluyente y pertinente en Bogotá"/>
    <m/>
    <m/>
    <m/>
    <m/>
    <s v="PM/0117/0112/36020317863"/>
    <x v="43"/>
    <x v="2"/>
    <m/>
    <m/>
    <s v="TPGE-Trazador Presupuestal de Grupos Étnicos"/>
    <x v="1"/>
    <x v="3"/>
    <x v="15"/>
    <s v="No"/>
    <m/>
    <n v="11000000000"/>
    <n v="11040266667"/>
    <n v="10498064456.662994"/>
    <s v="01-Hacer un nuevo contrato social con igualdad de oportunidades para la inclusión social, productiva y política"/>
    <s v="18-Cierre de brechas para la inclusión productiva urbano rural"/>
    <s v="No aplica"/>
    <s v="EOM"/>
    <m/>
    <s v="EOM"/>
    <s v="TPGE-C15."/>
    <s v="15. Comunidades Negras, Afrocolombianos y Palenquera (NAP) - Comunidad Raizal - Pueblos y Comunidades Indígenas - Pueblo Rrom o Gitano"/>
    <s v="TPGE(EOM).Indirecto-C15.13.Economía propia."/>
  </r>
  <r>
    <x v="1"/>
    <x v="3"/>
    <x v="0"/>
    <s v="Secretaría Distrital de Desarrollo Económico"/>
    <x v="3"/>
    <x v="0"/>
    <x v="3"/>
    <x v="0"/>
    <x v="14"/>
    <s v="2020110010363"/>
    <s v="Fortalecimiento del crecimiento empresarial en los emprendedores y las mipymes de Bogotá"/>
    <m/>
    <m/>
    <m/>
    <m/>
    <s v="PM/0117/0107/35020117874"/>
    <x v="44"/>
    <x v="36"/>
    <n v="14656"/>
    <n v="2614"/>
    <s v="TPGE-Trazador Presupuestal de Grupos Étnicos"/>
    <x v="1"/>
    <x v="3"/>
    <x v="15"/>
    <s v="No"/>
    <m/>
    <n v="4618380000"/>
    <n v="1070781600"/>
    <n v="1004694375.8343431"/>
    <s v="01-Hacer un nuevo contrato social con igualdad de oportunidades para la inclusión social, productiva y política"/>
    <s v="18-Cierre de brechas para la inclusión productiva urbano rural"/>
    <s v="No aplica"/>
    <s v="EOM"/>
    <m/>
    <s v="EOM"/>
    <s v="TPGE-C15."/>
    <s v="15. Comunidades Negras, Afrocolombianos y Palenquera (NAP) - Comunidad Raizal - Pueblos y Comunidades Indígenas - Pueblo Rrom o Gitano"/>
    <s v="TPGE(EOM).Indirecto-C15.13.Economía propia."/>
  </r>
  <r>
    <x v="1"/>
    <x v="3"/>
    <x v="0"/>
    <s v="Secretaría Distrital de Desarrollo Económico"/>
    <x v="3"/>
    <x v="0"/>
    <x v="3"/>
    <x v="0"/>
    <x v="14"/>
    <s v="2020110010363"/>
    <s v="Fortalecimiento del crecimiento empresarial en los emprendedores y las mipymes de Bogotá"/>
    <m/>
    <m/>
    <m/>
    <m/>
    <s v="PM/0117/0107/35020047874"/>
    <x v="44"/>
    <x v="37"/>
    <n v="12875"/>
    <n v="4348"/>
    <s v="TPGE-Trazador Presupuestal de Grupos Étnicos"/>
    <x v="1"/>
    <x v="2"/>
    <x v="16"/>
    <s v="No"/>
    <m/>
    <n v="10047000000"/>
    <n v="32827105220"/>
    <n v="15121773297.219229"/>
    <s v="01-Hacer un nuevo contrato social con igualdad de oportunidades para la inclusión social, productiva y política"/>
    <s v="18-Cierre de brechas para la inclusión productiva urbano rural"/>
    <s v="No aplica"/>
    <s v="ELM"/>
    <m/>
    <s v="ELM"/>
    <s v="TPGE-C12."/>
    <s v="12. Comunidades Negras, Afrocolombianos y Palenquera (NAP) - Pueblos y Comunidades Indígenas - Pueblo Rrom o Gitano"/>
    <s v="TPGE(ELM).Indirecto-C12.13.Economía propia."/>
  </r>
  <r>
    <x v="1"/>
    <x v="3"/>
    <x v="0"/>
    <s v="Secretaría Distrital de Desarrollo Económico"/>
    <x v="3"/>
    <x v="0"/>
    <x v="3"/>
    <x v="0"/>
    <x v="15"/>
    <s v="2020110010362"/>
    <s v="Fortalecer el entorno económico de los emprendimientos de alto impacto y las Mipymes, frente a la emergencia sanitaria en Bogotá"/>
    <m/>
    <m/>
    <m/>
    <m/>
    <s v="PM/0117/0107/35020227842"/>
    <x v="44"/>
    <x v="38"/>
    <n v="38"/>
    <n v="0"/>
    <s v="TPGE-Trazador Presupuestal de Grupos Étnicos"/>
    <x v="1"/>
    <x v="0"/>
    <x v="17"/>
    <s v="No"/>
    <m/>
    <n v="3629512000"/>
    <n v="3361777817"/>
    <n v="1922517053.1382332"/>
    <s v="01-Hacer un nuevo contrato social con igualdad de oportunidades para la inclusión social, productiva y política"/>
    <s v="25-Bogotá región productiva y competitiva"/>
    <s v="No aplica"/>
    <s v="ECM"/>
    <m/>
    <s v="ECM"/>
    <s v="TPGE-C03."/>
    <s v="03. Pueblos y Comunidades Indígenas"/>
    <s v="TPGE(ECM).Indirecto-C03.13.Economía propia."/>
  </r>
  <r>
    <x v="1"/>
    <x v="3"/>
    <x v="0"/>
    <s v="Secretaría Distrital de Desarrollo Económico"/>
    <x v="3"/>
    <x v="0"/>
    <x v="3"/>
    <x v="0"/>
    <x v="18"/>
    <s v="2020110010327"/>
    <s v="Incremento de la sostenibilidad del Sistema de Abastecimiento y Distribución de Alimentos de Bogotá."/>
    <m/>
    <m/>
    <m/>
    <m/>
    <s v="PM/0117/0106/17020307846"/>
    <x v="45"/>
    <x v="39"/>
    <n v="557"/>
    <n v="507"/>
    <s v="TPGE-Trazador Presupuestal de Grupos Étnicos"/>
    <x v="1"/>
    <x v="4"/>
    <x v="19"/>
    <s v="No"/>
    <m/>
    <n v="1000000000"/>
    <n v="1542947122.785955"/>
    <n v="1481301856.9380631"/>
    <s v="01-Hacer un nuevo contrato social con igualdad de oportunidades para la inclusión social, productiva y política"/>
    <s v="25-Bogotá región productiva y competitiva"/>
    <s v="No aplica"/>
    <s v="EFM"/>
    <m/>
    <s v="EFM"/>
    <s v="TPGE-C06."/>
    <s v="06. Comunidades Negras, Afrocolombianos y Palenquera (NAP) - Pueblos y Comunidades Indígenas"/>
    <s v="TPGE(EFM).Indirecto-C06.13.Economía propia."/>
  </r>
  <r>
    <x v="1"/>
    <x v="3"/>
    <x v="0"/>
    <s v="Secretaría Distrital de Desarrollo Económico"/>
    <x v="3"/>
    <x v="0"/>
    <x v="3"/>
    <x v="0"/>
    <x v="18"/>
    <s v="2020110010327"/>
    <s v="Incremento de la sostenibilidad del Sistema de Abastecimiento y Distribución de Alimentos de Bogotá."/>
    <m/>
    <m/>
    <m/>
    <m/>
    <s v="PM/0117/0106/17020377846"/>
    <x v="45"/>
    <x v="2"/>
    <m/>
    <m/>
    <s v="TPGE-Trazador Presupuestal de Grupos Étnicos"/>
    <x v="1"/>
    <x v="4"/>
    <x v="19"/>
    <s v="No"/>
    <m/>
    <n v="1350000000"/>
    <n v="2701556885.0507317"/>
    <n v="1778891989.4171278"/>
    <s v="01-Hacer un nuevo contrato social con igualdad de oportunidades para la inclusión social, productiva y política"/>
    <s v="25-Bogotá región productiva y competitiva"/>
    <s v="No aplica"/>
    <s v="EFM"/>
    <m/>
    <s v="EFM"/>
    <s v="TPGE-C06."/>
    <s v="06. Comunidades Negras, Afrocolombianos y Palenquera (NAP) - Pueblos y Comunidades Indígenas"/>
    <s v="TPGE(EFM).Indirecto-C06.13.Economía propia."/>
  </r>
  <r>
    <x v="1"/>
    <x v="3"/>
    <x v="0"/>
    <s v="Secretaría Distrital de Desarrollo Económico"/>
    <x v="3"/>
    <x v="0"/>
    <x v="3"/>
    <x v="0"/>
    <x v="17"/>
    <s v="2020110010328"/>
    <s v="Desarrollo de alternativas productivas para fortalecer la sostenibilidad ambiental, productiva y comercial de los sistemas productivos de la ruralidad de Bogotá D.C."/>
    <m/>
    <m/>
    <m/>
    <m/>
    <s v="PM/0117/0106/17020387845"/>
    <x v="45"/>
    <x v="40"/>
    <n v="54"/>
    <n v="0"/>
    <s v="TPGE-Trazador Presupuestal de Grupos Étnicos"/>
    <x v="1"/>
    <x v="4"/>
    <x v="19"/>
    <s v="No"/>
    <m/>
    <n v="496615000"/>
    <n v="758368341"/>
    <n v="557538534.88240778"/>
    <s v="01-Hacer un nuevo contrato social con igualdad de oportunidades para la inclusión social, productiva y política"/>
    <s v="25-Bogotá región productiva y competitiva"/>
    <s v="No aplica"/>
    <s v="EFM"/>
    <m/>
    <s v="EFM"/>
    <s v="TPGE-C06."/>
    <s v="06. Comunidades Negras, Afrocolombianos y Palenquera (NAP) - Pueblos y Comunidades Indígenas"/>
    <s v="TPGE(EFM).Indirecto-C06.13.Economía propia."/>
  </r>
  <r>
    <x v="1"/>
    <x v="3"/>
    <x v="0"/>
    <s v="Secretaría Distrital de Desarrollo Económico"/>
    <x v="3"/>
    <x v="0"/>
    <x v="3"/>
    <x v="0"/>
    <x v="16"/>
    <s v="2020110010336"/>
    <s v="Fortalecimiento del comercio exterior, la productividad y el posicionamiento de Bogotá."/>
    <m/>
    <m/>
    <m/>
    <m/>
    <s v="PM/0117/0113/35020047844"/>
    <x v="46"/>
    <x v="41"/>
    <n v="1"/>
    <n v="3"/>
    <s v="TPGE-Trazador Presupuestal de Grupos Étnicos"/>
    <x v="1"/>
    <x v="8"/>
    <x v="18"/>
    <s v="No"/>
    <m/>
    <n v="473180000"/>
    <n v="473774957"/>
    <n v="457631153"/>
    <s v="01-Hacer un nuevo contrato social con igualdad de oportunidades para la inclusión social, productiva y política"/>
    <s v="25-Bogotá región productiva y competitiva"/>
    <s v="No aplica"/>
    <s v="EJM"/>
    <m/>
    <s v="EJM"/>
    <s v="TPGE-C10."/>
    <s v="10. Pueblos y Comunidades Indígenas - Pueblo Rrom o Gitano"/>
    <s v="TPGE(EJM).Indirecto-C10.13.Economía propia."/>
  </r>
  <r>
    <x v="1"/>
    <x v="3"/>
    <x v="0"/>
    <s v="Secretaría Distrital de Desarrollo Económico"/>
    <x v="3"/>
    <x v="0"/>
    <x v="3"/>
    <x v="0"/>
    <x v="19"/>
    <s v="2020110010334"/>
    <s v="Fortalecimiento de la productividad, competitividad e innovación del tejido empresarial de Bogotá"/>
    <m/>
    <m/>
    <m/>
    <m/>
    <s v="PM/0117/0113/39040197848"/>
    <x v="46"/>
    <x v="42"/>
    <n v="1"/>
    <n v="0"/>
    <s v="TPGE-Trazador Presupuestal de Grupos Étnicos"/>
    <x v="1"/>
    <x v="8"/>
    <x v="18"/>
    <s v="No"/>
    <m/>
    <n v="1250000000"/>
    <n v="1250000000"/>
    <n v="1099756493.9878836"/>
    <s v="01-Hacer un nuevo contrato social con igualdad de oportunidades para la inclusión social, productiva y política"/>
    <s v="25-Bogotá región productiva y competitiva"/>
    <s v="No aplica"/>
    <s v="EJM"/>
    <m/>
    <s v="EJM"/>
    <s v="TPGE-C10."/>
    <s v="10. Pueblos y Comunidades Indígenas - Pueblo Rrom o Gitano"/>
    <s v="TPGE(EJM).Indirecto-C10.13.Economía propia."/>
  </r>
  <r>
    <x v="1"/>
    <x v="7"/>
    <x v="0"/>
    <s v="Secretaría Distrital de Integración Social"/>
    <x v="7"/>
    <x v="0"/>
    <x v="7"/>
    <x v="0"/>
    <x v="35"/>
    <s v="2020110010079"/>
    <s v="Compromiso por una alimentación integral en Bogotá"/>
    <m/>
    <m/>
    <m/>
    <m/>
    <s v="PM/0122/0111/41030177745"/>
    <x v="47"/>
    <x v="43"/>
    <n v="100"/>
    <n v="100"/>
    <s v="TPGE-Trazador Presupuestal de Grupos Étnicos"/>
    <x v="1"/>
    <x v="4"/>
    <x v="31"/>
    <s v="No"/>
    <m/>
    <n v="49763173140"/>
    <n v="57515668999"/>
    <n v="32082597948"/>
    <s v="01-Hacer un nuevo contrato social con igualdad de oportunidades para la inclusión social, productiva y política"/>
    <s v="06-Sistema Distrital del Cuidado"/>
    <s v="No aplica"/>
    <s v="EFO"/>
    <m/>
    <s v="EFO"/>
    <s v="TPGE-C06."/>
    <s v="06. Comunidades Negras, Afrocolombianos y Palenquera (NAP) - Pueblos y Comunidades Indígenas"/>
    <s v="TPGE(EFO).Indirecto-C06.15.Calidad de vida."/>
  </r>
  <r>
    <x v="1"/>
    <x v="7"/>
    <x v="0"/>
    <s v="Secretaría Distrital de Integración Social"/>
    <x v="7"/>
    <x v="0"/>
    <x v="7"/>
    <x v="0"/>
    <x v="35"/>
    <s v="2020110010079"/>
    <s v="Compromiso por una alimentación integral en Bogotá"/>
    <m/>
    <m/>
    <m/>
    <m/>
    <s v="PM/0122/0111/41030517745"/>
    <x v="47"/>
    <x v="44"/>
    <n v="15000"/>
    <n v="15000"/>
    <s v="TPGE-Trazador Presupuestal de Grupos Étnicos"/>
    <x v="1"/>
    <x v="3"/>
    <x v="5"/>
    <s v="No"/>
    <m/>
    <n v="13626419077"/>
    <n v="14490867393"/>
    <n v="12849918199.870001"/>
    <s v="01-Hacer un nuevo contrato social con igualdad de oportunidades para la inclusión social, productiva y política"/>
    <s v="06-Sistema Distrital del Cuidado"/>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5"/>
    <s v="2020110010079"/>
    <s v="Compromiso por una alimentación integral en Bogotá"/>
    <m/>
    <m/>
    <m/>
    <m/>
    <s v="PM/0122/0111/41030517745"/>
    <x v="47"/>
    <x v="2"/>
    <m/>
    <m/>
    <s v="TPGE-Trazador Presupuestal de Grupos Étnicos"/>
    <x v="1"/>
    <x v="3"/>
    <x v="5"/>
    <s v="No"/>
    <m/>
    <n v="15600000000"/>
    <n v="2805300000"/>
    <n v="2803380477.6399999"/>
    <s v="01-Hacer un nuevo contrato social con igualdad de oportunidades para la inclusión social, productiva y política"/>
    <s v="06-Sistema Distrital del Cuidado"/>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5"/>
    <s v="2020110010079"/>
    <s v="Compromiso por una alimentación integral en Bogotá"/>
    <m/>
    <m/>
    <m/>
    <m/>
    <s v="PM/0122/0111/41030507745"/>
    <x v="47"/>
    <x v="2"/>
    <m/>
    <m/>
    <s v="TPGE-Trazador Presupuestal de Grupos Étnicos"/>
    <x v="1"/>
    <x v="3"/>
    <x v="5"/>
    <s v="No"/>
    <m/>
    <n v="701260000"/>
    <n v="297804400"/>
    <n v="201599200"/>
    <s v="01-Hacer un nuevo contrato social con igualdad de oportunidades para la inclusión social, productiva y política"/>
    <s v="06-Sistema Distrital del Cuidado"/>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5"/>
    <s v="2020110010079"/>
    <s v="Compromiso por una alimentación integral en Bogotá"/>
    <m/>
    <m/>
    <m/>
    <m/>
    <s v="PM/0122/0111/41030527745"/>
    <x v="47"/>
    <x v="2"/>
    <m/>
    <m/>
    <s v="TPGE-Trazador Presupuestal de Grupos Étnicos"/>
    <x v="1"/>
    <x v="3"/>
    <x v="5"/>
    <s v="No"/>
    <m/>
    <n v="21000000000"/>
    <n v="19622598131"/>
    <n v="19604034814.019997"/>
    <s v="01-Hacer un nuevo contrato social con igualdad de oportunidades para la inclusión social, productiva y política"/>
    <s v="06-Sistema Distrital del Cuidado"/>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2"/>
    <s v="2020110010083"/>
    <s v="Servicio de atención a la población proveniente de flujos migratorios mixtos en Bogotá"/>
    <m/>
    <m/>
    <m/>
    <m/>
    <s v="PM/0122/0146/41030527730"/>
    <x v="48"/>
    <x v="45"/>
    <n v="60"/>
    <n v="60"/>
    <s v="TPGE-Trazador Presupuestal de Grupos Étnicos"/>
    <x v="1"/>
    <x v="3"/>
    <x v="5"/>
    <s v="No"/>
    <m/>
    <n v="9126000"/>
    <n v="41067000"/>
    <n v="28899000"/>
    <s v="01-Hacer un nuevo contrato social con igualdad de oportunidades para la inclusión social, productiva y política"/>
    <s v="04-Prevención de la exclusión por razones étnicas, religiosas, sociales, políticas y de orientación sexual"/>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8"/>
    <s v="2020110010129"/>
    <s v="Compromiso con el envejecimiento activo y una Bogotá cuidadora e incluyente"/>
    <m/>
    <m/>
    <m/>
    <m/>
    <s v="PM/0122/0120/41030067770"/>
    <x v="49"/>
    <x v="46"/>
    <n v="34104"/>
    <n v="34104"/>
    <s v="TPGE-Trazador Presupuestal de Grupos Étnicos"/>
    <x v="1"/>
    <x v="9"/>
    <x v="33"/>
    <s v="No"/>
    <m/>
    <n v="154809748"/>
    <n v="186668217"/>
    <n v="178914917"/>
    <s v="01-Hacer un nuevo contrato social con igualdad de oportunidades para la inclusión social, productiva y política"/>
    <s v="06-Sistema Distrital del Cuidado"/>
    <s v="No aplica"/>
    <s v="ENO"/>
    <m/>
    <s v="ENO"/>
    <s v="TPGE-C14."/>
    <s v="14. Comunidad Raizal - Pueblos y Comunidades Indígenas - Pueblo Rrom o Gitano"/>
    <s v="TPGE(ENO).Indirecto-C14.15.Calidad de vida."/>
  </r>
  <r>
    <x v="1"/>
    <x v="7"/>
    <x v="0"/>
    <s v="Secretaría Distrital de Integración Social"/>
    <x v="7"/>
    <x v="0"/>
    <x v="7"/>
    <x v="0"/>
    <x v="38"/>
    <s v="2020110010129"/>
    <s v="Compromiso con el envejecimiento activo y una Bogotá cuidadora e incluyente"/>
    <m/>
    <m/>
    <m/>
    <m/>
    <s v="PM/0122/0120/41030527770"/>
    <x v="49"/>
    <x v="2"/>
    <m/>
    <m/>
    <s v="TPGE-Trazador Presupuestal de Grupos Étnicos"/>
    <x v="1"/>
    <x v="3"/>
    <x v="5"/>
    <s v="No"/>
    <m/>
    <n v="149424000"/>
    <n v="149424000"/>
    <n v="140042266"/>
    <s v="01-Hacer un nuevo contrato social con igualdad de oportunidades para la inclusión social, productiva y política"/>
    <s v="06-Sistema Distrital del Cuidado"/>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8"/>
    <s v="2020110010129"/>
    <s v="Compromiso con el envejecimiento activo y una Bogotá cuidadora e incluyente"/>
    <m/>
    <m/>
    <m/>
    <m/>
    <s v="PM/0122/0120/41030497770"/>
    <x v="49"/>
    <x v="2"/>
    <m/>
    <m/>
    <s v="TPGE-Trazador Presupuestal de Grupos Étnicos"/>
    <x v="1"/>
    <x v="3"/>
    <x v="5"/>
    <s v="No"/>
    <m/>
    <n v="128458000"/>
    <n v="128458000"/>
    <n v="120088766"/>
    <s v="01-Hacer un nuevo contrato social con igualdad de oportunidades para la inclusión social, productiva y política"/>
    <s v="06-Sistema Distrital del Cuidado"/>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8"/>
    <s v="2020110010129"/>
    <s v="Compromiso con el envejecimiento activo y una Bogotá cuidadora e incluyente"/>
    <m/>
    <m/>
    <m/>
    <m/>
    <s v="PM/0122/0120/37040137770"/>
    <x v="49"/>
    <x v="2"/>
    <m/>
    <m/>
    <s v="TPGE-Trazador Presupuestal de Grupos Étnicos"/>
    <x v="1"/>
    <x v="2"/>
    <x v="34"/>
    <s v="No"/>
    <m/>
    <n v="34852000"/>
    <n v="34852500"/>
    <n v="34852500"/>
    <s v="01-Hacer un nuevo contrato social con igualdad de oportunidades para la inclusión social, productiva y política"/>
    <s v="06-Sistema Distrital del Cuidado"/>
    <s v="No aplica"/>
    <s v="ELO"/>
    <m/>
    <s v="ELO"/>
    <s v="TPGE-C12."/>
    <s v="12. Comunidades Negras, Afrocolombianos y Palenquera (NAP) - Pueblos y Comunidades Indígenas - Pueblo Rrom o Gitano"/>
    <s v="TPGE(ELO).Indirecto-C12.15.Calidad de vida."/>
  </r>
  <r>
    <x v="1"/>
    <x v="7"/>
    <x v="0"/>
    <s v="Secretaría Distrital de Integración Social"/>
    <x v="7"/>
    <x v="0"/>
    <x v="7"/>
    <x v="0"/>
    <x v="36"/>
    <s v="2020110010085"/>
    <s v="Implementación de la estrategia de territorios cuidadores en Bogotá"/>
    <m/>
    <m/>
    <m/>
    <m/>
    <s v="PM/0122/0148/41030497749"/>
    <x v="50"/>
    <x v="47"/>
    <n v="43310"/>
    <n v="43310"/>
    <s v="TPGE-Trazador Presupuestal de Grupos Étnicos"/>
    <x v="1"/>
    <x v="10"/>
    <x v="32"/>
    <s v="No"/>
    <m/>
    <n v="10647000"/>
    <n v="37261080"/>
    <n v="10646080"/>
    <s v="01-Hacer un nuevo contrato social con igualdad de oportunidades para la inclusión social, productiva y política"/>
    <s v="06-Sistema Distrital del Cuidado"/>
    <s v="No aplica"/>
    <s v="EEN"/>
    <m/>
    <s v="EEN"/>
    <s v="TPGE-C05."/>
    <s v="05. Comunidades Negras, Afrocolombianos y Palenquera (NAP) - Comunidad Raizal"/>
    <s v="TPGE(EEN).Indirecto-C05.14.Adecuación institucional y lucha contra el racismo y la discriminación."/>
  </r>
  <r>
    <x v="1"/>
    <x v="7"/>
    <x v="0"/>
    <s v="Secretaría Distrital de Integración Social"/>
    <x v="7"/>
    <x v="0"/>
    <x v="7"/>
    <x v="0"/>
    <x v="36"/>
    <s v="2020110010085"/>
    <s v="Implementación de la estrategia de territorios cuidadores en Bogotá"/>
    <m/>
    <m/>
    <m/>
    <m/>
    <s v="PM/0122/0148/41030527749"/>
    <x v="50"/>
    <x v="2"/>
    <m/>
    <m/>
    <s v="TPGE-Trazador Presupuestal de Grupos Étnicos"/>
    <x v="1"/>
    <x v="3"/>
    <x v="5"/>
    <s v="No"/>
    <m/>
    <n v="45630500"/>
    <n v="143734500"/>
    <n v="95366700"/>
    <s v="01-Hacer un nuevo contrato social con igualdad de oportunidades para la inclusión social, productiva y política"/>
    <s v="06-Sistema Distrital del Cuidado"/>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42"/>
    <s v="2020110010070"/>
    <s v="Mejoramiento de la capacidad de respuesta institucional de las Comisarías de Familia en Bogotá"/>
    <m/>
    <m/>
    <m/>
    <m/>
    <s v="PM/0122/0126/41020407564"/>
    <x v="51"/>
    <x v="48"/>
    <n v="28"/>
    <n v="28"/>
    <s v="TPGE-Trazador Presupuestal de Grupos Étnicos"/>
    <x v="1"/>
    <x v="3"/>
    <x v="5"/>
    <s v="No"/>
    <m/>
    <n v="15987246000"/>
    <n v="16222388579"/>
    <n v="13275637166"/>
    <s v="03-Inspirar confianza y legitimidad para vivir sin miedo y ser epicentro de cultura ciudadana, paz y reconciliación"/>
    <s v="48-Plataforma institucional para la seguridad y justicia"/>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7"/>
    <s v="2020110010069"/>
    <s v="Contribución a la protección de los derechos de las familias especialmente de sus integrantes afectados por la violencia intrafamiliar en la ciudad de Bogotá"/>
    <m/>
    <m/>
    <m/>
    <m/>
    <s v="PM/0122/0144/41020357752"/>
    <x v="52"/>
    <x v="49"/>
    <n v="100"/>
    <n v="100"/>
    <s v="TPGE-Trazador Presupuestal de Grupos Étnicos"/>
    <x v="1"/>
    <x v="3"/>
    <x v="9"/>
    <s v="No"/>
    <m/>
    <n v="58553000"/>
    <n v="58553000"/>
    <n v="53052567"/>
    <s v="01-Hacer un nuevo contrato social con igualdad de oportunidades para la inclusión social, productiva y política"/>
    <s v="06-Sistema Distrital del Cuidado"/>
    <s v="No aplica"/>
    <s v="EON"/>
    <m/>
    <s v="EON"/>
    <s v="TPGE-C15."/>
    <s v="15. Comunidades Negras, Afrocolombianos y Palenquera (NAP) - Comunidad Raizal - Pueblos y Comunidades Indígenas - Pueblo Rrom o Gitano"/>
    <s v="TPGE(EON).Indirecto-C15.14.Adecuación institucional y lucha contra el racismo y la discriminación."/>
  </r>
  <r>
    <x v="1"/>
    <x v="7"/>
    <x v="0"/>
    <s v="Secretaría Distrital de Integración Social"/>
    <x v="7"/>
    <x v="0"/>
    <x v="7"/>
    <x v="0"/>
    <x v="37"/>
    <s v="2020110010069"/>
    <s v="Contribución a la protección de los derechos de las familias especialmente de sus integrantes afectados por la violencia intrafamiliar en la ciudad de Bogotá"/>
    <m/>
    <m/>
    <m/>
    <m/>
    <s v="PM/0122/0144/41020357752"/>
    <x v="52"/>
    <x v="2"/>
    <m/>
    <m/>
    <s v="TPGE-Trazador Presupuestal de Grupos Étnicos"/>
    <x v="1"/>
    <x v="3"/>
    <x v="22"/>
    <s v="No"/>
    <m/>
    <n v="79332000"/>
    <n v="79332000"/>
    <n v="72120000"/>
    <s v="01-Hacer un nuevo contrato social con igualdad de oportunidades para la inclusión social, productiva y política"/>
    <s v="06-Sistema Distrital del Cuidado"/>
    <s v="No aplica"/>
    <s v="EOP"/>
    <m/>
    <s v="EOP"/>
    <s v="TPGE-C15."/>
    <s v="15. Comunidades Negras, Afrocolombianos y Palenquera (NAP) - Comunidad Raizal - Pueblos y Comunidades Indígenas - Pueblo Rrom o Gitano"/>
    <s v="TPGE(EOP).Indirecto-C15.16.Mujeres."/>
  </r>
  <r>
    <x v="1"/>
    <x v="7"/>
    <x v="0"/>
    <s v="Secretaría Distrital de Integración Social"/>
    <x v="7"/>
    <x v="0"/>
    <x v="7"/>
    <x v="0"/>
    <x v="31"/>
    <s v="2020110010113"/>
    <s v="Implementación de una estrategia de acompañamiento a hogares con mayor pobreza evidente y oculta de Bogotá"/>
    <m/>
    <m/>
    <m/>
    <m/>
    <s v="PM/0122/0145/41030507768"/>
    <x v="53"/>
    <x v="50"/>
    <n v="7644"/>
    <n v="7644"/>
    <s v="TPGE-Trazador Presupuestal de Grupos Étnicos"/>
    <x v="1"/>
    <x v="3"/>
    <x v="5"/>
    <s v="No"/>
    <m/>
    <n v="29610000"/>
    <n v="42770000"/>
    <n v="39480000"/>
    <s v="01-Hacer un nuevo contrato social con igualdad de oportunidades para la inclusión social, productiva y política"/>
    <s v="03-Movilidad social integral"/>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1"/>
    <s v="2020110010113"/>
    <s v="Implementación de una estrategia de acompañamiento a hogares con mayor pobreza evidente y oculta de Bogotá"/>
    <m/>
    <m/>
    <m/>
    <m/>
    <s v="PM/0122/0145/41030067768"/>
    <x v="53"/>
    <x v="2"/>
    <m/>
    <m/>
    <s v="TPGE-Trazador Presupuestal de Grupos Étnicos"/>
    <x v="1"/>
    <x v="3"/>
    <x v="5"/>
    <s v="No"/>
    <m/>
    <n v="29509500"/>
    <n v="29509500"/>
    <n v="29509500"/>
    <s v="01-Hacer un nuevo contrato social con igualdad de oportunidades para la inclusión social, productiva y política"/>
    <s v="03-Movilidad social integral"/>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43"/>
    <s v="2020110010077"/>
    <s v="Fortalecimiento de los procesos territoriales y la construcción de respuestas integradoras e innovadoras en los territorios de Bogotá - Región"/>
    <m/>
    <m/>
    <m/>
    <m/>
    <s v="PM/0122/0129/41030057735"/>
    <x v="54"/>
    <x v="51"/>
    <n v="30"/>
    <n v="30"/>
    <s v="TPGE-Trazador Presupuestal de Grupos Étnicos"/>
    <x v="1"/>
    <x v="3"/>
    <x v="15"/>
    <s v="No"/>
    <m/>
    <n v="32590000"/>
    <n v="32590000"/>
    <n v="32590000"/>
    <s v="05-Construir Bogotá Región con gobierno abierto, transparente y ciudadanía consciente"/>
    <s v="57-Gestión Pública Local"/>
    <s v="No aplica"/>
    <s v="EOM"/>
    <m/>
    <s v="EOM"/>
    <s v="TPGE-C15."/>
    <s v="15. Comunidades Negras, Afrocolombianos y Palenquera (NAP) - Comunidad Raizal - Pueblos y Comunidades Indígenas - Pueblo Rrom o Gitano"/>
    <s v="TPGE(EOM).Indirecto-C15.13.Economía propia."/>
  </r>
  <r>
    <x v="1"/>
    <x v="7"/>
    <x v="0"/>
    <s v="Secretaría Distrital de Integración Social"/>
    <x v="7"/>
    <x v="0"/>
    <x v="7"/>
    <x v="0"/>
    <x v="43"/>
    <s v="2020110010077"/>
    <s v="Fortalecimiento de los procesos territoriales y la construcción de respuestas integradoras e innovadoras en los territorios de Bogotá - Región"/>
    <m/>
    <m/>
    <m/>
    <m/>
    <s v="PM/0122/0131/41030097735"/>
    <x v="55"/>
    <x v="52"/>
    <n v="68976"/>
    <n v="68976"/>
    <s v="TPGE-Trazador Presupuestal de Grupos Étnicos"/>
    <x v="1"/>
    <x v="3"/>
    <x v="5"/>
    <s v="No"/>
    <m/>
    <n v="29509500"/>
    <n v="61959500"/>
    <n v="53109500"/>
    <s v="05-Construir Bogotá Región con gobierno abierto, transparente y ciudadanía consciente"/>
    <s v="57-Gestión Pública Local"/>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3"/>
    <s v="2020110010115"/>
    <s v="Compromiso social por la diversidad en Bogotá"/>
    <m/>
    <m/>
    <m/>
    <m/>
    <s v="PM/0122/0147/41030527756"/>
    <x v="56"/>
    <x v="53"/>
    <n v="30"/>
    <n v="30"/>
    <s v="TPGE-Trazador Presupuestal de Grupos Étnicos"/>
    <x v="1"/>
    <x v="6"/>
    <x v="29"/>
    <s v="No"/>
    <m/>
    <n v="33615791"/>
    <n v="1279197295"/>
    <n v="1154231549"/>
    <s v="01-Hacer un nuevo contrato social con igualdad de oportunidades para la inclusión social, productiva y política"/>
    <s v="04-Prevención de la exclusión por razones étnicas, religiosas, sociales, políticas y de orientación sexual"/>
    <s v="No aplica"/>
    <s v="EAM"/>
    <m/>
    <s v="EAM"/>
    <s v="TPGE-C01."/>
    <s v="01. Comunidades Negras, Afrocolombianos y Palenquera (NAP)"/>
    <s v="TPGE(EAM).Indirecto-C01.13.Economía propia."/>
  </r>
  <r>
    <x v="1"/>
    <x v="7"/>
    <x v="0"/>
    <s v="Secretaría Distrital de Integración Social"/>
    <x v="7"/>
    <x v="0"/>
    <x v="7"/>
    <x v="0"/>
    <x v="41"/>
    <s v="2020110010089"/>
    <s v="Generación JÓVENES CON DERECHOS en Bogotá"/>
    <m/>
    <m/>
    <m/>
    <m/>
    <s v="PM/0122/0117/41030547740"/>
    <x v="57"/>
    <x v="54"/>
    <n v="25"/>
    <n v="25"/>
    <s v="TPGE-Trazador Presupuestal de Grupos Étnicos"/>
    <x v="1"/>
    <x v="3"/>
    <x v="9"/>
    <s v="No"/>
    <m/>
    <n v="519962000"/>
    <n v="582935999.85000002"/>
    <n v="502462816.31437695"/>
    <s v="01-Hacer un nuevo contrato social con igualdad de oportunidades para la inclusión social, productiva y política"/>
    <s v="17-Jóvenes con capacidades: Proyecto de vida para la ciudadanía, la innovación y el trabajo del siglo XXI"/>
    <s v="No aplica"/>
    <s v="EON"/>
    <m/>
    <s v="EON"/>
    <s v="TPGE-C15."/>
    <s v="15. Comunidades Negras, Afrocolombianos y Palenquera (NAP) - Comunidad Raizal - Pueblos y Comunidades Indígenas - Pueblo Rrom o Gitano"/>
    <s v="TPGE(EON).Indirecto-C15.14.Adecuación institucional y lucha contra el racismo y la discriminación."/>
  </r>
  <r>
    <x v="1"/>
    <x v="7"/>
    <x v="0"/>
    <s v="Secretaría Distrital de Integración Social"/>
    <x v="7"/>
    <x v="0"/>
    <x v="7"/>
    <x v="0"/>
    <x v="41"/>
    <s v="2020110010089"/>
    <s v="Generación JÓVENES CON DERECHOS en Bogotá"/>
    <m/>
    <m/>
    <m/>
    <m/>
    <s v="PM/0122/0119/41030067740"/>
    <x v="58"/>
    <x v="55"/>
    <m/>
    <m/>
    <s v="TPGE-Trazador Presupuestal de Grupos Étnicos"/>
    <x v="1"/>
    <x v="11"/>
    <x v="35"/>
    <s v="No"/>
    <m/>
    <n v="7345476000"/>
    <n v="8636431839"/>
    <n v="7985410475"/>
    <s v="01-Hacer un nuevo contrato social con igualdad de oportunidades para la inclusión social, productiva y política"/>
    <s v="17-Jóvenes con capacidades: Proyecto de vida para la ciudadanía, la innovación y el trabajo del siglo XXI"/>
    <s v="No aplica"/>
    <s v="EMO"/>
    <m/>
    <s v="EMO"/>
    <s v="TPGE-C13."/>
    <s v="13. Comunidades Negras, Afrocolombianos y Palenquera (NAP) - Comunidad Raizal - Pueblo Rrom o Gitano"/>
    <s v="TPGE(EMO).Indirecto-C13.15.Calidad de vida."/>
  </r>
  <r>
    <x v="1"/>
    <x v="7"/>
    <x v="0"/>
    <s v="Secretaría Distrital de Integración Social"/>
    <x v="7"/>
    <x v="0"/>
    <x v="7"/>
    <x v="0"/>
    <x v="41"/>
    <s v="2020110010089"/>
    <s v="Generación JÓVENES CON DERECHOS en Bogotá"/>
    <m/>
    <m/>
    <m/>
    <m/>
    <s v="PM/0122/0119/41030527740"/>
    <x v="58"/>
    <x v="2"/>
    <m/>
    <m/>
    <s v="TPGE-Trazador Presupuestal de Grupos Étnicos"/>
    <x v="1"/>
    <x v="3"/>
    <x v="5"/>
    <s v="No"/>
    <m/>
    <n v="2794713000"/>
    <n v="3259307150.2600002"/>
    <n v="2703397027.9669523"/>
    <s v="01-Hacer un nuevo contrato social con igualdad de oportunidades para la inclusión social, productiva y política"/>
    <s v="17-Jóvenes con capacidades: Proyecto de vida para la ciudadanía, la innovación y el trabajo del siglo XXI"/>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41"/>
    <s v="2020110010089"/>
    <s v="Generación JÓVENES CON DERECHOS en Bogotá"/>
    <m/>
    <m/>
    <m/>
    <m/>
    <s v="PM/0122/0119/41030527740"/>
    <x v="58"/>
    <x v="2"/>
    <m/>
    <m/>
    <s v="TPGE-Trazador Presupuestal de Grupos Étnicos"/>
    <x v="1"/>
    <x v="3"/>
    <x v="5"/>
    <s v="No"/>
    <m/>
    <n v="2348425000"/>
    <n v="2407735340"/>
    <n v="2072835670"/>
    <s v="01-Hacer un nuevo contrato social con igualdad de oportunidades para la inclusión social, productiva y política"/>
    <s v="17-Jóvenes con capacidades: Proyecto de vida para la ciudadanía, la innovación y el trabajo del siglo XXI"/>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40"/>
    <s v="2020110010081"/>
    <s v="Prevención de la maternidad y paternidad temprana en Bogotá"/>
    <m/>
    <m/>
    <m/>
    <m/>
    <s v="PM/0122/0127/41020457753"/>
    <x v="59"/>
    <x v="56"/>
    <n v="19255"/>
    <n v="19255"/>
    <s v="TPGE-Trazador Presupuestal de Grupos Étnicos"/>
    <x v="1"/>
    <x v="3"/>
    <x v="5"/>
    <s v="No"/>
    <m/>
    <n v="39300000"/>
    <n v="89493000"/>
    <n v="85842600"/>
    <s v="01-Hacer un nuevo contrato social con igualdad de oportunidades para la inclusión social, productiva y política"/>
    <s v="08-Prevención y atención de maternidad temprana"/>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40"/>
    <s v="2020110010081"/>
    <s v="Prevención de la maternidad y paternidad temprana en Bogotá"/>
    <m/>
    <m/>
    <m/>
    <m/>
    <s v="PM/0122/0127/41020037753"/>
    <x v="59"/>
    <x v="57"/>
    <n v="2441"/>
    <n v="2441"/>
    <s v="TPGE-Trazador Presupuestal de Grupos Étnicos"/>
    <x v="1"/>
    <x v="3"/>
    <x v="9"/>
    <s v="No"/>
    <m/>
    <n v="11816000"/>
    <n v="27536000"/>
    <n v="27536000"/>
    <s v="01-Hacer un nuevo contrato social con igualdad de oportunidades para la inclusión social, productiva y política"/>
    <s v="08-Prevención y atención de maternidad temprana"/>
    <s v="No aplica"/>
    <s v="EON"/>
    <m/>
    <s v="EON"/>
    <s v="TPGE-C15."/>
    <s v="15. Comunidades Negras, Afrocolombianos y Palenquera (NAP) - Comunidad Raizal - Pueblos y Comunidades Indígenas - Pueblo Rrom o Gitano"/>
    <s v="TPGE(EON).Indirecto-C15.14.Adecuación institucional y lucha contra el racismo y la discriminación."/>
  </r>
  <r>
    <x v="1"/>
    <x v="7"/>
    <x v="0"/>
    <s v="Secretaría Distrital de Integración Social"/>
    <x v="7"/>
    <x v="0"/>
    <x v="7"/>
    <x v="0"/>
    <x v="30"/>
    <s v="2020110010099"/>
    <s v="Implementación de estrategias y servicios integrales para el abordaje del fenómeno de habitabilidad en calle en Bogotá"/>
    <m/>
    <m/>
    <m/>
    <m/>
    <s v="PM/0122/0123/41030527757"/>
    <x v="60"/>
    <x v="58"/>
    <n v="9795"/>
    <n v="9795"/>
    <s v="TPGE-Trazador Presupuestal de Grupos Étnicos"/>
    <x v="1"/>
    <x v="1"/>
    <x v="28"/>
    <s v="No"/>
    <m/>
    <n v="34494310125"/>
    <n v="64530000"/>
    <n v="60228000"/>
    <s v="01-Hacer un nuevo contrato social con igualdad de oportunidades para la inclusión social, productiva y política"/>
    <s v="03-Movilidad social integral"/>
    <s v="No aplica"/>
    <s v="EKN"/>
    <m/>
    <s v="EKN"/>
    <s v="TPGE-C11."/>
    <s v="11. Comunidades Negras, Afrocolombianos y Palenquera (NAP) - Comunidad Raizal - Pueblos y Comunidades Indígenas"/>
    <s v="TPGE(EKN).Indirecto-C11.14.Adecuación institucional y lucha contra el racismo y la discriminación."/>
  </r>
  <r>
    <x v="1"/>
    <x v="7"/>
    <x v="0"/>
    <s v="Secretaría Distrital de Integración Social"/>
    <x v="7"/>
    <x v="0"/>
    <x v="7"/>
    <x v="0"/>
    <x v="34"/>
    <s v="2020110010075"/>
    <s v="Generación de Oportunidades para el Desarrollo Integral de la Niñez y la Adolescencia de Bogotá"/>
    <m/>
    <m/>
    <m/>
    <m/>
    <s v="PM/0122/0113/41020017744"/>
    <x v="61"/>
    <x v="59"/>
    <n v="4500"/>
    <n v="4500"/>
    <s v="TPGE-Trazador Presupuestal de Grupos Étnicos"/>
    <x v="1"/>
    <x v="10"/>
    <x v="30"/>
    <s v="No"/>
    <m/>
    <n v="3161550600"/>
    <n v="3160206417"/>
    <n v="2703292833"/>
    <s v="01-Hacer un nuevo contrato social con igualdad de oportunidades para la inclusión social, productiva y política"/>
    <s v="06-Sistema Distrital del Cuidado"/>
    <s v="No aplica"/>
    <s v="EEI"/>
    <m/>
    <s v="EEI"/>
    <s v="TPGE-C05."/>
    <s v="05. Comunidades Negras, Afrocolombianos y Palenquera (NAP) - Comunidad Raizal"/>
    <s v="TPGE(EEI).Indirecto-C05.09.Prácticas culturales con enfoque étnico diferencial."/>
  </r>
  <r>
    <x v="1"/>
    <x v="7"/>
    <x v="0"/>
    <s v="Secretaría Distrital de Integración Social"/>
    <x v="7"/>
    <x v="0"/>
    <x v="7"/>
    <x v="0"/>
    <x v="39"/>
    <s v="2020110010121"/>
    <s v="Fortalecimiento de las oportunidades de inclusión de las personas con discapacidad, familias y sus cuidadores-as en Bogotá"/>
    <m/>
    <m/>
    <m/>
    <m/>
    <s v="PM/0122/0121/41030497771"/>
    <x v="62"/>
    <x v="60"/>
    <n v="3953"/>
    <n v="3953"/>
    <s v="TPGE-Trazador Presupuestal de Grupos Étnicos"/>
    <x v="1"/>
    <x v="3"/>
    <x v="5"/>
    <s v="No"/>
    <m/>
    <n v="1011552600"/>
    <n v="595418819"/>
    <n v="159044213"/>
    <s v="01-Hacer un nuevo contrato social con igualdad de oportunidades para la inclusión social, productiva y política"/>
    <s v="06-Sistema Distrital del Cuidado"/>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9"/>
    <s v="2020110010121"/>
    <s v="Fortalecimiento de las oportunidades de inclusión de las personas con discapacidad, familias y sus cuidadores-as en Bogotá"/>
    <m/>
    <m/>
    <m/>
    <m/>
    <s v="PM/0122/0121/41030527771"/>
    <x v="62"/>
    <x v="2"/>
    <m/>
    <m/>
    <s v="TPGE-Trazador Presupuestal de Grupos Étnicos"/>
    <x v="1"/>
    <x v="3"/>
    <x v="5"/>
    <s v="No"/>
    <m/>
    <n v="57887372028"/>
    <n v="63645645024"/>
    <n v="49940667683"/>
    <s v="01-Hacer un nuevo contrato social con igualdad de oportunidades para la inclusión social, productiva y política"/>
    <s v="06-Sistema Distrital del Cuidado"/>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9"/>
    <s v="2020110010121"/>
    <s v="Fortalecimiento de las oportunidades de inclusión de las personas con discapacidad, familias y sus cuidadores-as en Bogotá"/>
    <m/>
    <m/>
    <m/>
    <m/>
    <s v="PM/0122/0121/41030547771"/>
    <x v="62"/>
    <x v="2"/>
    <m/>
    <m/>
    <s v="TPGE-Trazador Presupuestal de Grupos Étnicos"/>
    <x v="1"/>
    <x v="3"/>
    <x v="5"/>
    <s v="No"/>
    <m/>
    <n v="46768000"/>
    <n v="54487200"/>
    <n v="45406000"/>
    <s v="01-Hacer un nuevo contrato social con igualdad de oportunidades para la inclusión social, productiva y política"/>
    <s v="06-Sistema Distrital del Cuidado"/>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9"/>
    <s v="2020110010121"/>
    <s v="Fortalecimiento de las oportunidades de inclusión de las personas con discapacidad, familias y sus cuidadores-as en Bogotá"/>
    <m/>
    <m/>
    <m/>
    <m/>
    <s v="PM/0122/0121/41030547771"/>
    <x v="62"/>
    <x v="2"/>
    <m/>
    <m/>
    <s v="TPGE-Trazador Presupuestal de Grupos Étnicos"/>
    <x v="1"/>
    <x v="3"/>
    <x v="5"/>
    <s v="No"/>
    <m/>
    <n v="231811000"/>
    <n v="265637200"/>
    <n v="225023800"/>
    <s v="01-Hacer un nuevo contrato social con igualdad de oportunidades para la inclusión social, productiva y política"/>
    <s v="06-Sistema Distrital del Cuidado"/>
    <s v="No aplica"/>
    <s v="EOO"/>
    <m/>
    <s v="EOO"/>
    <s v="TPGE-C15."/>
    <s v="15. Comunidades Negras, Afrocolombianos y Palenquera (NAP) - Comunidad Raizal - Pueblos y Comunidades Indígenas - Pueblo Rrom o Gitano"/>
    <s v="TPGE(EOO).Indirecto-C15.15.Calidad de vida."/>
  </r>
  <r>
    <x v="1"/>
    <x v="7"/>
    <x v="0"/>
    <s v="Secretaría Distrital de Integración Social"/>
    <x v="7"/>
    <x v="0"/>
    <x v="7"/>
    <x v="0"/>
    <x v="39"/>
    <s v="2020110010121"/>
    <s v="Fortalecimiento de las oportunidades de inclusión de las personas con discapacidad, familias y sus cuidadores-as en Bogotá"/>
    <m/>
    <m/>
    <m/>
    <m/>
    <s v="PM/0122/0121/41030547771"/>
    <x v="62"/>
    <x v="2"/>
    <m/>
    <m/>
    <s v="TPGE-Trazador Presupuestal de Grupos Étnicos"/>
    <x v="1"/>
    <x v="3"/>
    <x v="5"/>
    <s v="No"/>
    <m/>
    <n v="111049884"/>
    <n v="116961467"/>
    <n v="96449816"/>
    <s v="01-Hacer un nuevo contrato social con igualdad de oportunidades para la inclusión social, productiva y política"/>
    <s v="06-Sistema Distrital del Cuidado"/>
    <s v="No aplica"/>
    <s v="EOO"/>
    <m/>
    <s v="EOO"/>
    <s v="TPGE-C15."/>
    <s v="15. Comunidades Negras, Afrocolombianos y Palenquera (NAP) - Comunidad Raizal - Pueblos y Comunidades Indígenas - Pueblo Rrom o Gitano"/>
    <s v="TPGE(EOO).Indirecto-C15.15.Calidad de vida."/>
  </r>
  <r>
    <x v="1"/>
    <x v="4"/>
    <x v="0"/>
    <s v="Unidad Administrativa Especial de Servicios Públicos"/>
    <x v="23"/>
    <x v="0"/>
    <x v="23"/>
    <x v="0"/>
    <x v="76"/>
    <s v="2020110010195"/>
    <s v="Mejoramiento Subvenciones y ayudas para dar acceso a los servicios funerarios del distrito destinadas a la población en condición de vulnerabilidad Bogotá"/>
    <m/>
    <m/>
    <m/>
    <m/>
    <s v="PM/0228/0108/19010077660"/>
    <x v="63"/>
    <x v="61"/>
    <n v="3244"/>
    <n v="5052"/>
    <s v="TPGE-Trazador Presupuestal de Grupos Étnicos"/>
    <x v="1"/>
    <x v="3"/>
    <x v="5"/>
    <s v="No"/>
    <m/>
    <n v="100000000"/>
    <n v="900000000"/>
    <n v="900000000"/>
    <s v="01-Hacer un nuevo contrato social con igualdad de oportunidades para la inclusión social, productiva y política"/>
    <s v="01-Subsidios y transferencias para la equidad"/>
    <s v="No aplica"/>
    <s v="EOO"/>
    <m/>
    <s v="EOO"/>
    <s v="TPGE-C15."/>
    <s v="15. Comunidades Negras, Afrocolombianos y Palenquera (NAP) - Comunidad Raizal - Pueblos y Comunidades Indígenas - Pueblo Rrom o Gitano"/>
    <s v="TPGE(EOO).Indirecto-C15.15.Calidad de vida."/>
  </r>
  <r>
    <x v="1"/>
    <x v="4"/>
    <x v="0"/>
    <s v="Secretaría Distrital del Hábitat"/>
    <x v="4"/>
    <x v="0"/>
    <x v="4"/>
    <x v="0"/>
    <x v="20"/>
    <s v="2020110010292"/>
    <s v="Mejoramiento de vivienda - modalidad de habitabilidad mediante asignación e implementación de subsidio en Bogotá"/>
    <m/>
    <m/>
    <m/>
    <m/>
    <s v="PM/0118/0113/40010327715"/>
    <x v="64"/>
    <x v="2"/>
    <m/>
    <m/>
    <s v="TPGE-Trazador Presupuestal de Grupos Étnicos"/>
    <x v="1"/>
    <x v="6"/>
    <x v="20"/>
    <s v="No"/>
    <m/>
    <n v="1981280000"/>
    <n v="2410966002"/>
    <n v="2266917336"/>
    <s v="01-Hacer un nuevo contrato social con igualdad de oportunidades para la inclusión social, productiva y política"/>
    <s v="01-Subsidios y transferencias para la equidad"/>
    <s v="No aplica"/>
    <s v="EAO"/>
    <m/>
    <s v="EAO"/>
    <s v="TPGE-C01."/>
    <s v="01. Comunidades Negras, Afrocolombianos y Palenquera (NAP)"/>
    <s v="TPGE(EAO).Indirecto-C01.15.Calidad de vida."/>
  </r>
  <r>
    <x v="1"/>
    <x v="4"/>
    <x v="0"/>
    <s v="Secretaría Distrital del Hábitat"/>
    <x v="4"/>
    <x v="0"/>
    <x v="4"/>
    <x v="0"/>
    <x v="21"/>
    <s v="2020110010298"/>
    <s v="Generación de mecanismos para facilitar el acceso a una solución de vivienda a hogares vulnerables en Bogotá."/>
    <m/>
    <m/>
    <m/>
    <m/>
    <s v="PM/0118/0113/40010317823"/>
    <x v="64"/>
    <x v="62"/>
    <n v="5386"/>
    <n v="3599"/>
    <s v="TPGE-Trazador Presupuestal de Grupos Étnicos"/>
    <x v="1"/>
    <x v="6"/>
    <x v="20"/>
    <s v="No"/>
    <m/>
    <n v="29980427000"/>
    <n v="53215564733"/>
    <n v="43139578094"/>
    <s v="01-Hacer un nuevo contrato social con igualdad de oportunidades para la inclusión social, productiva y política"/>
    <s v="01-Subsidios y transferencias para la equidad"/>
    <s v="No aplica"/>
    <s v="EAO"/>
    <m/>
    <s v="EAO"/>
    <s v="TPGE-C01."/>
    <s v="01. Comunidades Negras, Afrocolombianos y Palenquera (NAP)"/>
    <s v="TPGE(EAO).Indirecto-C01.15.Calidad de vida."/>
  </r>
  <r>
    <x v="1"/>
    <x v="4"/>
    <x v="0"/>
    <s v="Secretaría Distrital del Hábitat"/>
    <x v="4"/>
    <x v="0"/>
    <x v="4"/>
    <x v="0"/>
    <x v="22"/>
    <s v="2020110010288"/>
    <s v="Desarrollo de estrategias de innovación social y comunicación para el fortalecimiento de la participación en temas Hábitat en Bogotá"/>
    <m/>
    <m/>
    <m/>
    <m/>
    <s v="PM/0118/0116/40990557590"/>
    <x v="65"/>
    <x v="63"/>
    <n v="4.6500000000000004"/>
    <n v="4.6500000000000004"/>
    <s v="TPGE-Trazador Presupuestal de Grupos Étnicos"/>
    <x v="1"/>
    <x v="4"/>
    <x v="21"/>
    <s v="No"/>
    <m/>
    <n v="9126494000"/>
    <n v="9526290431"/>
    <n v="6902889826"/>
    <s v="01-Hacer un nuevo contrato social con igualdad de oportunidades para la inclusión social, productiva y política"/>
    <s v="21-Creación y vida cotidiana: Apropiación ciudadana del arte, la cultura y el patrimonio, para la democracia cultural"/>
    <s v="No aplica"/>
    <s v="EFN"/>
    <m/>
    <s v="EFN"/>
    <s v="TPGE-C06."/>
    <s v="06. Comunidades Negras, Afrocolombianos y Palenquera (NAP) - Pueblos y Comunidades Indígenas"/>
    <s v="TPGE(EFN).Indirecto-C06.14.Adecuación institucional y lucha contra el racismo y la discriminación."/>
  </r>
  <r>
    <x v="1"/>
    <x v="2"/>
    <x v="1"/>
    <s v="Empresa de Transporte del Tercer Milenio - Transmilenio S.A."/>
    <x v="26"/>
    <x v="0"/>
    <x v="26"/>
    <x v="0"/>
    <x v="79"/>
    <s v="2020110010272"/>
    <s v="Desarrollo y Gestión de la Cultura Ciudadana en el Sistema Integrado de Transporte Público de Bogotá"/>
    <m/>
    <m/>
    <m/>
    <m/>
    <s v="PO/0262/0001/4000007513E"/>
    <x v="66"/>
    <x v="64"/>
    <n v="0.65"/>
    <n v="0.65"/>
    <s v="TPGE-Trazador Presupuestal de Grupos Étnicos"/>
    <x v="1"/>
    <x v="0"/>
    <x v="41"/>
    <s v="No"/>
    <m/>
    <n v="4050000"/>
    <n v="0"/>
    <n v="0"/>
    <s v="04-Hacer de Bogotá Región un modelo de movilidad multimodal, incluyente y sostenible"/>
    <s v="49-Movilidad segura, sostenible y accesible"/>
    <s v="No aplica"/>
    <s v="ECI"/>
    <m/>
    <s v="ECI"/>
    <s v="TPGE-C03."/>
    <s v="03. Pueblos y Comunidades Indígenas"/>
    <s v="TPGE(ECI).Indirecto-C03.09.Prácticas culturales con enfoque étnico diferencial."/>
  </r>
  <r>
    <x v="1"/>
    <x v="0"/>
    <x v="0"/>
    <s v="Secretaría Distrital de Gobierno"/>
    <x v="0"/>
    <x v="0"/>
    <x v="0"/>
    <x v="0"/>
    <x v="0"/>
    <s v="2020110010036"/>
    <s v="Fortalecimiento de la capacidad institucional y de los actores sociales para la garantía, promoción y protección de los derechos humanos en Bogotá"/>
    <m/>
    <m/>
    <m/>
    <m/>
    <s v="PM/0110/0123/45020247787"/>
    <x v="67"/>
    <x v="65"/>
    <n v="4.5999999999999996"/>
    <n v="4.5999999999999996"/>
    <s v="TPGE-Trazador Presupuestal de Grupos Étnicos"/>
    <x v="0"/>
    <x v="0"/>
    <x v="0"/>
    <s v="Si"/>
    <m/>
    <n v="1212173000"/>
    <n v="1036736504"/>
    <n v="980590925"/>
    <s v="01-Hacer un nuevo contrato social con igualdad de oportunidades para la inclusión social, productiva y política"/>
    <s v="04-Prevención de la exclusión por razones étnicas, religiosas, sociales, políticas y de orientación sexual"/>
    <s v="No aplica"/>
    <s v="ECB"/>
    <m/>
    <s v="ECB"/>
    <s v="TPGE-C03."/>
    <s v="03. Pueblos y Comunidades Indígenas"/>
    <s v="TPGE(ECB).Directo-C03.02.Autonomía étnica y gobierno propio."/>
  </r>
  <r>
    <x v="1"/>
    <x v="0"/>
    <x v="0"/>
    <s v="Secretaría Distrital de Gobierno"/>
    <x v="0"/>
    <x v="0"/>
    <x v="0"/>
    <x v="0"/>
    <x v="0"/>
    <s v="2020110010036"/>
    <s v="Fortalecimiento de la capacidad institucional y de los actores sociales para la garantía, promoción y protección de los derechos humanos en Bogotá"/>
    <m/>
    <m/>
    <m/>
    <m/>
    <s v="PM/0110/0123/45020247787"/>
    <x v="67"/>
    <x v="2"/>
    <m/>
    <m/>
    <s v="TPGE-Trazador Presupuestal de Grupos Étnicos"/>
    <x v="1"/>
    <x v="1"/>
    <x v="1"/>
    <s v="No"/>
    <m/>
    <n v="1749398000"/>
    <n v="1491376592"/>
    <n v="1242482761"/>
    <s v="01-Hacer un nuevo contrato social con igualdad de oportunidades para la inclusión social, productiva y política"/>
    <s v="04-Prevención de la exclusión por razones étnicas, religiosas, sociales, políticas y de orientación sexual"/>
    <s v="No aplica"/>
    <s v="EKJ"/>
    <m/>
    <s v="EKJ"/>
    <s v="TPGE-C11."/>
    <s v="11. Comunidades Negras, Afrocolombianos y Palenquera (NAP) - Comunidad Raizal - Pueblos y Comunidades Indígenas"/>
    <s v="TPGE(EKJ).Indirecto-C11.10.Autonomía étnica y gobierno propio."/>
  </r>
  <r>
    <x v="1"/>
    <x v="0"/>
    <x v="0"/>
    <s v="Secretaría Distrital de Gobierno"/>
    <x v="0"/>
    <x v="0"/>
    <x v="0"/>
    <x v="0"/>
    <x v="0"/>
    <s v="2020110010036"/>
    <s v="Fortalecimiento de la capacidad institucional y de los actores sociales para la garantía, promoción y protección de los derechos humanos en Bogotá"/>
    <m/>
    <m/>
    <m/>
    <m/>
    <s v="PM/0110/0123/45020247787"/>
    <x v="67"/>
    <x v="2"/>
    <m/>
    <m/>
    <s v="TPGE-Trazador Presupuestal de Grupos Étnicos"/>
    <x v="0"/>
    <x v="1"/>
    <x v="2"/>
    <s v="Si"/>
    <m/>
    <n v="992455000"/>
    <n v="859951357"/>
    <n v="850810252"/>
    <s v="01-Hacer un nuevo contrato social con igualdad de oportunidades para la inclusión social, productiva y política"/>
    <s v="04-Prevención de la exclusión por razones étnicas, religiosas, sociales, políticas y de orientación sexual"/>
    <s v="No aplica"/>
    <s v="EKB"/>
    <m/>
    <s v="EKB"/>
    <s v="TPGE-C11."/>
    <s v="11. Comunidades Negras, Afrocolombianos y Palenquera (NAP) - Comunidad Raizal - Pueblos y Comunidades Indígenas"/>
    <s v="TPGE(EKB).Directo-C11.02.Autonomía étnica y gobierno propio."/>
  </r>
  <r>
    <x v="1"/>
    <x v="0"/>
    <x v="0"/>
    <s v="Secretaría Distrital de Gobierno"/>
    <x v="0"/>
    <x v="0"/>
    <x v="0"/>
    <x v="0"/>
    <x v="0"/>
    <s v="2020110010036"/>
    <s v="Fortalecimiento de la capacidad institucional y de los actores sociales para la garantía, promoción y protección de los derechos humanos en Bogotá"/>
    <m/>
    <m/>
    <m/>
    <m/>
    <s v="PM/0110/0123/45020357787"/>
    <x v="67"/>
    <x v="2"/>
    <m/>
    <m/>
    <s v="TPGE-Trazador Presupuestal de Grupos Étnicos"/>
    <x v="0"/>
    <x v="1"/>
    <x v="3"/>
    <s v="Si"/>
    <m/>
    <n v="2088282000"/>
    <n v="2866137066"/>
    <n v="2704632211"/>
    <s v="01-Hacer un nuevo contrato social con igualdad de oportunidades para la inclusión social, productiva y política"/>
    <s v="04-Prevención de la exclusión por razones étnicas, religiosas, sociales, políticas y de orientación sexual"/>
    <s v="No aplica"/>
    <s v="EKF"/>
    <m/>
    <s v="EKF"/>
    <s v="TPGE-C11."/>
    <s v="11. Comunidades Negras, Afrocolombianos y Palenquera (NAP) - Comunidad Raizal - Pueblos y Comunidades Indígenas"/>
    <s v="TPGE(EKF).Directo-C11.06.Adecuación institucional y lucha contra el racismo y la discriminación."/>
  </r>
  <r>
    <x v="1"/>
    <x v="9"/>
    <x v="0"/>
    <s v="Secretaría Distrital de Ambiente"/>
    <x v="9"/>
    <x v="0"/>
    <x v="9"/>
    <x v="0"/>
    <x v="45"/>
    <s v="2020110010073"/>
    <s v="Transformación cultural ambiental a partir de estrategias de educación, participación y comunicación en Bogotá"/>
    <m/>
    <m/>
    <m/>
    <m/>
    <s v="PM/0126/0106/32080067657"/>
    <x v="68"/>
    <x v="2"/>
    <m/>
    <m/>
    <s v="TPGE-Trazador Presupuestal de Grupos Étnicos"/>
    <x v="1"/>
    <x v="3"/>
    <x v="6"/>
    <s v="No"/>
    <m/>
    <n v="258976000"/>
    <n v="337994000"/>
    <n v="332649800"/>
    <s v="01-Hacer un nuevo contrato social con igualdad de oportunidades para la inclusión social, productiva y política"/>
    <s v="22-Transformación cultural para la conciencia ambiental y el cuidado de la fauna doméstica"/>
    <s v="No aplica"/>
    <s v="EOK"/>
    <m/>
    <s v="EOK"/>
    <s v="TPGE-C15."/>
    <s v="15. Comunidades Negras, Afrocolombianos y Palenquera (NAP) - Comunidad Raizal - Pueblos y Comunidades Indígenas - Pueblo Rrom o Gitano"/>
    <s v="TPGE(EOK).Indirecto-C15.11.Educación diferencial."/>
  </r>
  <r>
    <x v="1"/>
    <x v="9"/>
    <x v="0"/>
    <s v="Secretaría Distrital de Ambiente"/>
    <x v="9"/>
    <x v="0"/>
    <x v="9"/>
    <x v="0"/>
    <x v="45"/>
    <s v="2020110010073"/>
    <s v="Transformación cultural ambiental a partir de estrategias de educación, participación y comunicación en Bogotá"/>
    <m/>
    <m/>
    <m/>
    <m/>
    <s v="PM/0126/0106/32080067657"/>
    <x v="68"/>
    <x v="2"/>
    <m/>
    <m/>
    <s v="TPGE-Trazador Presupuestal de Grupos Étnicos"/>
    <x v="1"/>
    <x v="10"/>
    <x v="36"/>
    <s v="No"/>
    <m/>
    <n v="258976000"/>
    <n v="337994000"/>
    <n v="332649800"/>
    <s v="01-Hacer un nuevo contrato social con igualdad de oportunidades para la inclusión social, productiva y política"/>
    <s v="22-Transformación cultural para la conciencia ambiental y el cuidado de la fauna doméstica"/>
    <s v="No aplica"/>
    <s v="EEK"/>
    <m/>
    <s v="EEK"/>
    <s v="TPGE-C05."/>
    <s v="05. Comunidades Negras, Afrocolombianos y Palenquera (NAP) - Comunidad Raizal"/>
    <s v="TPGE(EEK).Indirecto-C05.11.Educación diferencial."/>
  </r>
  <r>
    <x v="1"/>
    <x v="9"/>
    <x v="0"/>
    <s v="Secretaría Distrital de Ambiente"/>
    <x v="9"/>
    <x v="0"/>
    <x v="9"/>
    <x v="0"/>
    <x v="46"/>
    <s v="2020110010237"/>
    <s v="Fortalecimiento de la planeación ambiental para la sostenibilidad ambiental distrital y regional Bogotá"/>
    <m/>
    <m/>
    <m/>
    <m/>
    <s v="PM/0126/0103/3010017805_x000a_"/>
    <x v="69"/>
    <x v="2"/>
    <m/>
    <m/>
    <s v="TPGE-Trazador Presupuestal de Grupos Étnicos"/>
    <x v="1"/>
    <x v="0"/>
    <x v="37"/>
    <s v="No"/>
    <m/>
    <n v="46896000"/>
    <n v="46896000"/>
    <n v="31060900"/>
    <s v="05-Construir Bogotá Región con gobierno abierto, transparente y ciudadanía consciente"/>
    <s v="52-Integración regional, distrital y local"/>
    <s v="No aplica"/>
    <s v="ECJ"/>
    <m/>
    <s v="ECJ"/>
    <s v="TPGE-C03."/>
    <s v="03. Pueblos y Comunidades Indígenas"/>
    <s v="TPGE(ECJ).Indirecto-C03.10.Autonomía étnica y gobierno propio."/>
  </r>
  <r>
    <x v="1"/>
    <x v="1"/>
    <x v="0"/>
    <s v="Universidad Distrital Francisco José de Caldas"/>
    <x v="25"/>
    <x v="0"/>
    <x v="25"/>
    <x v="0"/>
    <x v="78"/>
    <s v="2020110010369"/>
    <s v="Fortalecimiento a la Promoción para la Excelencia Académica."/>
    <m/>
    <m/>
    <m/>
    <m/>
    <s v="PM/0230/0101/22020517866"/>
    <x v="70"/>
    <x v="66"/>
    <n v="27174"/>
    <n v="55770"/>
    <s v="TPGE-Trazador Presupuestal de Grupos Étnicos"/>
    <x v="1"/>
    <x v="3"/>
    <x v="6"/>
    <s v="No"/>
    <m/>
    <n v="57000000"/>
    <n v="34459761"/>
    <n v="34459761"/>
    <s v="01-Hacer un nuevo contrato social con igualdad de oportunidades para la inclusión social, productiva y política"/>
    <s v="17-Jóvenes con capacidades: Proyecto de vida para la ciudadanía, la innovación y el trabajo del siglo XXI"/>
    <s v="No aplica"/>
    <s v="EOK"/>
    <m/>
    <s v="EOK"/>
    <s v="TPGE-C15."/>
    <s v="15. Comunidades Negras, Afrocolombianos y Palenquera (NAP) - Comunidad Raizal - Pueblos y Comunidades Indígenas - Pueblo Rrom o Gitano"/>
    <s v="TPGE(EOK).Indirecto-C15.11.Educación diferencial."/>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r>
    <x v="2"/>
    <x v="12"/>
    <x v="2"/>
    <e v="#N/A"/>
    <x v="27"/>
    <x v="1"/>
    <x v="27"/>
    <x v="1"/>
    <x v="80"/>
    <e v="#N/A"/>
    <e v="#N/A"/>
    <m/>
    <m/>
    <m/>
    <m/>
    <m/>
    <x v="71"/>
    <x v="2"/>
    <m/>
    <m/>
    <m/>
    <x v="2"/>
    <x v="14"/>
    <x v="49"/>
    <m/>
    <m/>
    <m/>
    <m/>
    <m/>
    <e v="#N/A"/>
    <e v="#N/A"/>
    <s v="N/A"/>
    <e v="#VALUE!"/>
    <m/>
    <e v="#VALUE!"/>
    <e v="#VALUE!"/>
    <e v="#VALUE!"/>
    <e v="#VALUE!"/>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EFE0685-558A-4865-AE85-4841E92BD0CD}"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A87" firstHeaderRow="1" firstDataRow="1" firstDataCol="1"/>
  <pivotFields count="32">
    <pivotField axis="axisRow" showAll="0">
      <items count="3">
        <item x="1"/>
        <item x="0"/>
        <item t="default"/>
      </items>
    </pivotField>
    <pivotField showAll="0"/>
    <pivotField axis="axisRow" showAll="0">
      <items count="3">
        <item x="0"/>
        <item x="1"/>
        <item t="default"/>
      </items>
    </pivotField>
    <pivotField showAll="0"/>
    <pivotField axis="axisRow" showAll="0">
      <items count="28">
        <item x="8"/>
        <item x="17"/>
        <item x="22"/>
        <item x="13"/>
        <item x="16"/>
        <item x="20"/>
        <item x="15"/>
        <item x="24"/>
        <item x="14"/>
        <item x="21"/>
        <item x="11"/>
        <item x="19"/>
        <item x="18"/>
        <item x="9"/>
        <item x="5"/>
        <item x="3"/>
        <item x="0"/>
        <item x="4"/>
        <item x="7"/>
        <item x="2"/>
        <item x="6"/>
        <item x="12"/>
        <item x="10"/>
        <item x="1"/>
        <item x="26"/>
        <item x="23"/>
        <item x="2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showAll="0"/>
    <pivotField showAll="0"/>
    <pivotField showAll="0"/>
    <pivotField showAll="0"/>
    <pivotField showAll="0"/>
  </pivotFields>
  <rowFields count="3">
    <field x="2"/>
    <field x="4"/>
    <field x="0"/>
  </rowFields>
  <rowItems count="84">
    <i>
      <x/>
    </i>
    <i r="1">
      <x/>
    </i>
    <i r="2">
      <x/>
    </i>
    <i r="2">
      <x v="1"/>
    </i>
    <i r="1">
      <x v="1"/>
    </i>
    <i r="2">
      <x/>
    </i>
    <i r="2">
      <x v="1"/>
    </i>
    <i r="1">
      <x v="2"/>
    </i>
    <i r="2">
      <x/>
    </i>
    <i r="2">
      <x v="1"/>
    </i>
    <i r="1">
      <x v="3"/>
    </i>
    <i r="2">
      <x/>
    </i>
    <i r="2">
      <x v="1"/>
    </i>
    <i r="1">
      <x v="4"/>
    </i>
    <i r="2">
      <x/>
    </i>
    <i r="2">
      <x v="1"/>
    </i>
    <i r="1">
      <x v="5"/>
    </i>
    <i r="2">
      <x/>
    </i>
    <i r="2">
      <x v="1"/>
    </i>
    <i r="1">
      <x v="6"/>
    </i>
    <i r="2">
      <x/>
    </i>
    <i r="2">
      <x v="1"/>
    </i>
    <i r="1">
      <x v="7"/>
    </i>
    <i r="2">
      <x/>
    </i>
    <i r="2">
      <x v="1"/>
    </i>
    <i r="1">
      <x v="8"/>
    </i>
    <i r="2">
      <x/>
    </i>
    <i r="2">
      <x v="1"/>
    </i>
    <i r="1">
      <x v="9"/>
    </i>
    <i r="2">
      <x/>
    </i>
    <i r="2">
      <x v="1"/>
    </i>
    <i r="1">
      <x v="10"/>
    </i>
    <i r="2">
      <x/>
    </i>
    <i r="2">
      <x v="1"/>
    </i>
    <i r="1">
      <x v="11"/>
    </i>
    <i r="2">
      <x/>
    </i>
    <i r="2">
      <x v="1"/>
    </i>
    <i r="1">
      <x v="12"/>
    </i>
    <i r="2">
      <x/>
    </i>
    <i r="2">
      <x v="1"/>
    </i>
    <i r="1">
      <x v="13"/>
    </i>
    <i r="2">
      <x/>
    </i>
    <i r="2">
      <x v="1"/>
    </i>
    <i r="1">
      <x v="14"/>
    </i>
    <i r="2">
      <x/>
    </i>
    <i r="2">
      <x v="1"/>
    </i>
    <i r="1">
      <x v="15"/>
    </i>
    <i r="2">
      <x/>
    </i>
    <i r="2">
      <x v="1"/>
    </i>
    <i r="1">
      <x v="16"/>
    </i>
    <i r="2">
      <x/>
    </i>
    <i r="2">
      <x v="1"/>
    </i>
    <i r="1">
      <x v="17"/>
    </i>
    <i r="2">
      <x/>
    </i>
    <i r="2">
      <x v="1"/>
    </i>
    <i r="1">
      <x v="18"/>
    </i>
    <i r="2">
      <x/>
    </i>
    <i r="2">
      <x v="1"/>
    </i>
    <i r="1">
      <x v="19"/>
    </i>
    <i r="2">
      <x/>
    </i>
    <i r="2">
      <x v="1"/>
    </i>
    <i r="1">
      <x v="20"/>
    </i>
    <i r="2">
      <x/>
    </i>
    <i r="2">
      <x v="1"/>
    </i>
    <i r="1">
      <x v="21"/>
    </i>
    <i r="2">
      <x/>
    </i>
    <i r="2">
      <x v="1"/>
    </i>
    <i r="1">
      <x v="22"/>
    </i>
    <i r="2">
      <x/>
    </i>
    <i r="2">
      <x v="1"/>
    </i>
    <i r="1">
      <x v="23"/>
    </i>
    <i r="2">
      <x/>
    </i>
    <i r="2">
      <x v="1"/>
    </i>
    <i r="1">
      <x v="25"/>
    </i>
    <i r="2">
      <x/>
    </i>
    <i r="2">
      <x v="1"/>
    </i>
    <i r="1">
      <x v="26"/>
    </i>
    <i r="2">
      <x/>
    </i>
    <i r="2">
      <x v="1"/>
    </i>
    <i>
      <x v="1"/>
    </i>
    <i r="1">
      <x v="24"/>
    </i>
    <i r="2">
      <x/>
    </i>
    <i r="2">
      <x v="1"/>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9B4E5CD-3AD8-4211-B9EC-6A2ED7D08919}" name="TablaDinámica6" cacheId="1" dataPosition="0" applyNumberFormats="0" applyBorderFormats="0" applyFontFormats="0" applyPatternFormats="0" applyAlignmentFormats="0" applyWidthHeightFormats="1" dataCaption="Valores" updatedVersion="8" minRefreshableVersion="3" rowGrandTotals="0" colGrandTotals="0" itemPrintTitles="1" createdVersion="6" indent="0" compact="0" compactData="0" multipleFieldFilters="0">
  <location ref="A5:L114" firstHeaderRow="1" firstDataRow="3" firstDataCol="6" rowPageCount="2" colPageCount="1"/>
  <pivotFields count="38">
    <pivotField axis="axisCol" compact="0" outline="0" showAll="0">
      <items count="4">
        <item x="0"/>
        <item x="2"/>
        <item x="1"/>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Page" compact="0" outline="0" multipleItemSelectionAllowed="1" showAll="0">
      <items count="4">
        <item x="0"/>
        <item x="1"/>
        <item h="1" x="2"/>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28">
        <item x="8"/>
        <item x="17"/>
        <item x="22"/>
        <item x="16"/>
        <item x="20"/>
        <item x="15"/>
        <item x="24"/>
        <item x="14"/>
        <item x="21"/>
        <item x="11"/>
        <item x="18"/>
        <item x="9"/>
        <item x="5"/>
        <item x="3"/>
        <item x="0"/>
        <item x="4"/>
        <item x="7"/>
        <item x="2"/>
        <item x="6"/>
        <item x="12"/>
        <item x="10"/>
        <item x="1"/>
        <item x="26"/>
        <item x="23"/>
        <item x="25"/>
        <item x="27"/>
        <item x="19"/>
        <item x="13"/>
      </items>
      <extLst>
        <ext xmlns:x14="http://schemas.microsoft.com/office/spreadsheetml/2009/9/main" uri="{2946ED86-A175-432a-8AC1-64E0C546D7DE}">
          <x14:pivotField fillDownLabels="1"/>
        </ext>
      </extLst>
    </pivotField>
    <pivotField axis="axisPage" compact="0" outline="0" multipleItemSelectionAllowed="1" showAll="0">
      <items count="3">
        <item x="0"/>
        <item x="1"/>
        <item t="default"/>
      </items>
      <extLst>
        <ext xmlns:x14="http://schemas.microsoft.com/office/spreadsheetml/2009/9/main" uri="{2946ED86-A175-432a-8AC1-64E0C546D7DE}">
          <x14:pivotField fillDownLabels="1"/>
        </ext>
      </extLst>
    </pivotField>
    <pivotField axis="axisRow" compact="0" outline="0" showAll="0" defaultSubtotal="0">
      <items count="28">
        <item x="0"/>
        <item x="1"/>
        <item x="2"/>
        <item x="3"/>
        <item x="4"/>
        <item x="5"/>
        <item x="6"/>
        <item x="7"/>
        <item x="8"/>
        <item x="9"/>
        <item x="10"/>
        <item x="11"/>
        <item x="12"/>
        <item x="14"/>
        <item x="15"/>
        <item x="16"/>
        <item x="17"/>
        <item x="18"/>
        <item x="20"/>
        <item x="21"/>
        <item x="22"/>
        <item x="23"/>
        <item x="24"/>
        <item x="25"/>
        <item x="26"/>
        <item x="27"/>
        <item x="19"/>
        <item x="13"/>
      </items>
      <extLst>
        <ext xmlns:x14="http://schemas.microsoft.com/office/spreadsheetml/2009/9/main" uri="{2946ED86-A175-432a-8AC1-64E0C546D7DE}">
          <x14:pivotField fillDownLabels="1"/>
        </ext>
      </extLst>
    </pivotField>
    <pivotField axis="axisRow" compact="0" outline="0" showAll="0">
      <items count="3">
        <item x="0"/>
        <item x="1"/>
        <item t="default"/>
      </items>
      <extLst>
        <ext xmlns:x14="http://schemas.microsoft.com/office/spreadsheetml/2009/9/main" uri="{2946ED86-A175-432a-8AC1-64E0C546D7DE}">
          <x14:pivotField fillDownLabels="1"/>
        </ext>
      </extLst>
    </pivotField>
    <pivotField axis="axisRow" compact="0" outline="0" showAll="0" defaultSubtotal="0">
      <items count="81">
        <item x="80"/>
        <item x="0"/>
        <item x="1"/>
        <item x="3"/>
        <item x="4"/>
        <item x="5"/>
        <item x="6"/>
        <item x="7"/>
        <item x="8"/>
        <item x="10"/>
        <item x="11"/>
        <item x="12"/>
        <item x="14"/>
        <item x="15"/>
        <item x="17"/>
        <item x="18"/>
        <item x="20"/>
        <item x="21"/>
        <item x="23"/>
        <item x="25"/>
        <item x="26"/>
        <item x="27"/>
        <item x="28"/>
        <item x="29"/>
        <item x="30"/>
        <item x="31"/>
        <item x="32"/>
        <item x="33"/>
        <item x="34"/>
        <item x="35"/>
        <item x="36"/>
        <item x="37"/>
        <item x="38"/>
        <item x="39"/>
        <item x="40"/>
        <item x="41"/>
        <item x="42"/>
        <item x="43"/>
        <item x="44"/>
        <item x="45"/>
        <item x="47"/>
        <item x="48"/>
        <item x="49"/>
        <item x="50"/>
        <item x="51"/>
        <item x="52"/>
        <item x="53"/>
        <item x="57"/>
        <item x="58"/>
        <item x="59"/>
        <item x="60"/>
        <item x="61"/>
        <item x="63"/>
        <item x="64"/>
        <item x="65"/>
        <item x="67"/>
        <item x="68"/>
        <item x="69"/>
        <item x="71"/>
        <item x="72"/>
        <item x="73"/>
        <item x="76"/>
        <item x="77"/>
        <item x="78"/>
        <item x="79"/>
        <item x="13"/>
        <item x="2"/>
        <item x="9"/>
        <item x="16"/>
        <item x="19"/>
        <item x="22"/>
        <item x="24"/>
        <item x="46"/>
        <item x="54"/>
        <item x="55"/>
        <item x="56"/>
        <item x="62"/>
        <item x="66"/>
        <item x="70"/>
        <item x="74"/>
        <item x="75"/>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defaultSubtotal="0">
      <items count="72">
        <item x="0"/>
        <item x="71"/>
        <item x="9"/>
        <item x="1"/>
        <item x="2"/>
        <item x="3"/>
        <item x="4"/>
        <item x="5"/>
        <item x="6"/>
        <item x="7"/>
        <item x="8"/>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3">
        <item x="0"/>
        <item x="1"/>
        <item x="2"/>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50">
        <item x="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numFmtId="164"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s>
  <rowFields count="6">
    <field x="6"/>
    <field x="4"/>
    <field x="8"/>
    <field x="21"/>
    <field x="23"/>
    <field x="7"/>
  </rowFields>
  <rowItems count="107">
    <i>
      <x/>
      <x v="14"/>
      <x v="1"/>
      <x/>
      <x v="1"/>
      <x/>
    </i>
    <i r="4">
      <x v="3"/>
      <x/>
    </i>
    <i r="4">
      <x v="4"/>
      <x/>
    </i>
    <i r="3">
      <x v="1"/>
      <x v="2"/>
      <x/>
    </i>
    <i>
      <x v="1"/>
      <x v="21"/>
      <x v="2"/>
      <x v="1"/>
      <x v="5"/>
      <x/>
    </i>
    <i r="2">
      <x v="3"/>
      <x/>
      <x v="8"/>
      <x/>
    </i>
    <i r="2">
      <x v="4"/>
      <x v="1"/>
      <x v="9"/>
      <x/>
    </i>
    <i r="4">
      <x v="10"/>
      <x/>
    </i>
    <i r="4">
      <x v="11"/>
      <x/>
    </i>
    <i r="2">
      <x v="5"/>
      <x v="1"/>
      <x v="12"/>
      <x/>
    </i>
    <i r="2">
      <x v="6"/>
      <x v="1"/>
      <x v="13"/>
      <x/>
    </i>
    <i r="2">
      <x v="7"/>
      <x v="1"/>
      <x v="14"/>
      <x/>
    </i>
    <i r="2">
      <x v="66"/>
      <x v="1"/>
      <x v="6"/>
      <x/>
    </i>
    <i r="4">
      <x v="7"/>
      <x/>
    </i>
    <i>
      <x v="2"/>
      <x v="17"/>
      <x v="8"/>
      <x v="1"/>
      <x v="6"/>
      <x/>
    </i>
    <i r="2">
      <x v="9"/>
      <x v="1"/>
      <x v="10"/>
      <x/>
    </i>
    <i r="2">
      <x v="10"/>
      <x v="1"/>
      <x v="15"/>
      <x/>
    </i>
    <i r="2">
      <x v="11"/>
      <x v="1"/>
      <x v="15"/>
      <x/>
    </i>
    <i r="2">
      <x v="67"/>
      <x v="1"/>
      <x v="6"/>
      <x/>
    </i>
    <i>
      <x v="3"/>
      <x v="13"/>
      <x v="12"/>
      <x v="1"/>
      <x v="16"/>
      <x/>
    </i>
    <i r="4">
      <x v="17"/>
      <x/>
    </i>
    <i r="2">
      <x v="13"/>
      <x v="1"/>
      <x v="18"/>
      <x/>
    </i>
    <i r="2">
      <x v="14"/>
      <x v="1"/>
      <x v="20"/>
      <x/>
    </i>
    <i r="2">
      <x v="15"/>
      <x v="1"/>
      <x v="20"/>
      <x/>
    </i>
    <i r="2">
      <x v="65"/>
      <x v="1"/>
      <x v="16"/>
      <x/>
    </i>
    <i r="2">
      <x v="68"/>
      <x v="1"/>
      <x v="19"/>
      <x/>
    </i>
    <i r="2">
      <x v="69"/>
      <x v="1"/>
      <x v="19"/>
      <x/>
    </i>
    <i>
      <x v="4"/>
      <x v="15"/>
      <x v="16"/>
      <x v="1"/>
      <x v="21"/>
      <x/>
    </i>
    <i r="2">
      <x v="17"/>
      <x v="1"/>
      <x v="21"/>
      <x/>
    </i>
    <i r="2">
      <x v="70"/>
      <x v="1"/>
      <x v="22"/>
      <x/>
    </i>
    <i>
      <x v="5"/>
      <x v="12"/>
      <x v="18"/>
      <x v="1"/>
      <x v="9"/>
      <x/>
    </i>
    <i r="2">
      <x v="71"/>
      <x v="1"/>
      <x v="9"/>
      <x/>
    </i>
    <i>
      <x v="6"/>
      <x v="18"/>
      <x v="19"/>
      <x v="1"/>
      <x v="23"/>
      <x/>
    </i>
    <i r="4">
      <x v="24"/>
      <x/>
    </i>
    <i r="2">
      <x v="20"/>
      <x v="1"/>
      <x v="25"/>
      <x/>
    </i>
    <i r="2">
      <x v="21"/>
      <x v="1"/>
      <x v="23"/>
      <x/>
    </i>
    <i r="2">
      <x v="22"/>
      <x v="1"/>
      <x v="23"/>
      <x/>
    </i>
    <i r="4">
      <x v="26"/>
      <x/>
    </i>
    <i r="4">
      <x v="27"/>
      <x/>
    </i>
    <i r="2">
      <x v="23"/>
      <x v="1"/>
      <x v="26"/>
      <x/>
    </i>
    <i r="4">
      <x v="27"/>
      <x/>
    </i>
    <i r="4">
      <x v="28"/>
      <x/>
    </i>
    <i>
      <x v="7"/>
      <x v="16"/>
      <x v="24"/>
      <x v="1"/>
      <x v="29"/>
      <x/>
    </i>
    <i r="2">
      <x v="25"/>
      <x v="1"/>
      <x v="6"/>
      <x/>
    </i>
    <i r="2">
      <x v="26"/>
      <x v="1"/>
      <x v="6"/>
      <x/>
    </i>
    <i r="2">
      <x v="27"/>
      <x v="1"/>
      <x v="30"/>
      <x/>
    </i>
    <i r="2">
      <x v="28"/>
      <x v="1"/>
      <x v="31"/>
      <x/>
    </i>
    <i r="2">
      <x v="29"/>
      <x v="1"/>
      <x v="6"/>
      <x/>
    </i>
    <i r="4">
      <x v="32"/>
      <x/>
    </i>
    <i r="2">
      <x v="30"/>
      <x v="1"/>
      <x v="6"/>
      <x/>
    </i>
    <i r="4">
      <x v="33"/>
      <x/>
    </i>
    <i r="2">
      <x v="31"/>
      <x v="1"/>
      <x v="10"/>
      <x/>
    </i>
    <i r="4">
      <x v="23"/>
      <x/>
    </i>
    <i r="2">
      <x v="32"/>
      <x v="1"/>
      <x v="6"/>
      <x/>
    </i>
    <i r="4">
      <x v="34"/>
      <x/>
    </i>
    <i r="4">
      <x v="35"/>
      <x/>
    </i>
    <i r="2">
      <x v="33"/>
      <x v="1"/>
      <x v="6"/>
      <x/>
    </i>
    <i r="2">
      <x v="34"/>
      <x v="1"/>
      <x v="6"/>
      <x/>
    </i>
    <i r="4">
      <x v="10"/>
      <x/>
    </i>
    <i r="2">
      <x v="35"/>
      <x v="1"/>
      <x v="6"/>
      <x/>
    </i>
    <i r="4">
      <x v="10"/>
      <x/>
    </i>
    <i r="4">
      <x v="36"/>
      <x/>
    </i>
    <i r="2">
      <x v="36"/>
      <x v="1"/>
      <x v="6"/>
      <x/>
    </i>
    <i r="2">
      <x v="37"/>
      <x v="1"/>
      <x v="6"/>
      <x/>
    </i>
    <i r="4">
      <x v="16"/>
      <x/>
    </i>
    <i>
      <x v="8"/>
      <x/>
      <x v="38"/>
      <x v="1"/>
      <x v="6"/>
      <x/>
    </i>
    <i>
      <x v="9"/>
      <x v="11"/>
      <x v="39"/>
      <x v="1"/>
      <x v="7"/>
      <x/>
    </i>
    <i r="4">
      <x v="37"/>
      <x/>
    </i>
    <i r="2">
      <x v="72"/>
      <x v="1"/>
      <x v="38"/>
      <x/>
    </i>
    <i>
      <x v="10"/>
      <x v="20"/>
      <x v="40"/>
      <x v="1"/>
      <x v="39"/>
      <x/>
    </i>
    <i>
      <x v="11"/>
      <x v="9"/>
      <x v="41"/>
      <x v="1"/>
      <x v="17"/>
      <x/>
    </i>
    <i r="2">
      <x v="42"/>
      <x v="1"/>
      <x v="20"/>
      <x/>
    </i>
    <i r="2">
      <x v="43"/>
      <x v="1"/>
      <x v="30"/>
      <x/>
    </i>
    <i>
      <x v="12"/>
      <x v="19"/>
      <x v="44"/>
      <x v="1"/>
      <x v="10"/>
      <x/>
    </i>
    <i r="2">
      <x v="45"/>
      <x v="1"/>
      <x v="40"/>
      <x/>
    </i>
    <i r="2">
      <x v="46"/>
      <x v="1"/>
      <x v="40"/>
      <x/>
    </i>
    <i r="2">
      <x v="73"/>
      <x v="1"/>
      <x v="15"/>
      <x/>
    </i>
    <i>
      <x v="13"/>
      <x v="7"/>
      <x v="75"/>
      <x v="1"/>
      <x v="42"/>
      <x/>
    </i>
    <i r="4">
      <x v="43"/>
      <x/>
    </i>
    <i r="4">
      <x v="44"/>
      <x/>
    </i>
    <i r="4">
      <x v="45"/>
      <x/>
    </i>
    <i>
      <x v="14"/>
      <x v="5"/>
      <x v="47"/>
      <x v="1"/>
      <x v="7"/>
      <x/>
    </i>
    <i r="2">
      <x v="48"/>
      <x v="1"/>
      <x v="9"/>
      <x/>
    </i>
    <i r="4">
      <x v="42"/>
      <x/>
    </i>
    <i>
      <x v="15"/>
      <x v="3"/>
      <x v="49"/>
      <x v="1"/>
      <x v="22"/>
      <x/>
    </i>
    <i>
      <x v="16"/>
      <x v="1"/>
      <x v="50"/>
      <x v="1"/>
      <x v="46"/>
      <x/>
    </i>
    <i r="4">
      <x v="47"/>
      <x/>
    </i>
    <i r="2">
      <x v="51"/>
      <x v="1"/>
      <x v="17"/>
      <x/>
    </i>
    <i>
      <x v="17"/>
      <x v="10"/>
      <x v="76"/>
      <x v="1"/>
      <x v="47"/>
      <x/>
    </i>
    <i>
      <x v="18"/>
      <x v="4"/>
      <x v="55"/>
      <x v="1"/>
      <x v="15"/>
      <x/>
    </i>
    <i r="2">
      <x v="77"/>
      <x/>
      <x v="49"/>
      <x/>
    </i>
    <i>
      <x v="19"/>
      <x v="8"/>
      <x v="56"/>
      <x v="1"/>
      <x v="20"/>
      <x/>
    </i>
    <i r="2">
      <x v="57"/>
      <x v="1"/>
      <x v="16"/>
      <x/>
    </i>
    <i r="2">
      <x v="78"/>
      <x v="1"/>
      <x v="18"/>
      <x/>
    </i>
    <i>
      <x v="20"/>
      <x v="2"/>
      <x v="58"/>
      <x v="1"/>
      <x v="9"/>
      <x/>
    </i>
    <i r="2">
      <x v="59"/>
      <x v="1"/>
      <x v="9"/>
      <x/>
    </i>
    <i r="2">
      <x v="60"/>
      <x v="1"/>
      <x v="9"/>
      <x/>
    </i>
    <i r="2">
      <x v="79"/>
      <x v="1"/>
      <x v="9"/>
      <x/>
    </i>
    <i r="2">
      <x v="80"/>
      <x v="1"/>
      <x v="9"/>
      <x/>
    </i>
    <i>
      <x v="21"/>
      <x v="23"/>
      <x v="61"/>
      <x v="1"/>
      <x v="6"/>
      <x/>
    </i>
    <i>
      <x v="22"/>
      <x v="6"/>
      <x v="62"/>
      <x v="1"/>
      <x v="13"/>
      <x/>
    </i>
    <i>
      <x v="23"/>
      <x v="24"/>
      <x v="63"/>
      <x v="1"/>
      <x v="7"/>
      <x/>
    </i>
    <i>
      <x v="24"/>
      <x v="22"/>
      <x v="64"/>
      <x v="1"/>
      <x v="42"/>
      <x/>
    </i>
    <i>
      <x v="26"/>
      <x v="26"/>
      <x v="52"/>
      <x v="1"/>
      <x v="48"/>
      <x/>
    </i>
    <i r="2">
      <x v="53"/>
      <x v="1"/>
      <x v="10"/>
      <x/>
    </i>
    <i r="2">
      <x v="54"/>
      <x v="1"/>
      <x v="42"/>
      <x/>
    </i>
    <i>
      <x v="27"/>
      <x v="27"/>
      <x v="74"/>
      <x v="1"/>
      <x v="41"/>
      <x/>
    </i>
  </rowItems>
  <colFields count="2">
    <field x="-2"/>
    <field x="0"/>
  </colFields>
  <colItems count="6">
    <i>
      <x/>
      <x/>
    </i>
    <i r="1">
      <x v="2"/>
    </i>
    <i i="1">
      <x v="1"/>
      <x/>
    </i>
    <i r="1" i="1">
      <x v="2"/>
    </i>
    <i i="2">
      <x v="2"/>
      <x/>
    </i>
    <i r="1" i="2">
      <x v="2"/>
    </i>
  </colItems>
  <pageFields count="2">
    <pageField fld="5" hier="-1"/>
    <pageField fld="2" hier="-1"/>
  </pageFields>
  <dataFields count="3">
    <dataField name="  Apropiación_x000a_vigente" fld="26" baseField="0" baseItem="0"/>
    <dataField name="  Compromisos " fld="27" baseField="17" baseItem="114"/>
    <dataField name="   Pago _x000a_(Giros)" fld="28" baseField="0" baseItem="0" numFmtId="6"/>
  </dataFields>
  <formats count="126">
    <format dxfId="125">
      <pivotArea type="all" dataOnly="0" outline="0" fieldPosition="0"/>
    </format>
    <format dxfId="124">
      <pivotArea outline="0" collapsedLevelsAreSubtotals="1" fieldPosition="0"/>
    </format>
    <format dxfId="123">
      <pivotArea type="origin" dataOnly="0" labelOnly="1" outline="0" fieldPosition="0"/>
    </format>
    <format dxfId="122">
      <pivotArea field="0" type="button" dataOnly="0" labelOnly="1" outline="0" axis="axisCol" fieldPosition="1"/>
    </format>
    <format dxfId="121">
      <pivotArea type="topRight" dataOnly="0" labelOnly="1" outline="0" fieldPosition="0"/>
    </format>
    <format dxfId="120">
      <pivotArea field="4" type="button" dataOnly="0" labelOnly="1" outline="0" axis="axisRow" fieldPosition="1"/>
    </format>
    <format dxfId="119">
      <pivotArea field="8" type="button" dataOnly="0" labelOnly="1" outline="0" axis="axisRow" fieldPosition="2"/>
    </format>
    <format dxfId="118">
      <pivotArea field="16" type="button" dataOnly="0" labelOnly="1" outline="0"/>
    </format>
    <format dxfId="117">
      <pivotArea dataOnly="0" labelOnly="1" outline="0" fieldPosition="0">
        <references count="1">
          <reference field="4" count="21">
            <x v="0"/>
            <x v="1"/>
            <x v="2"/>
            <x v="3"/>
            <x v="4"/>
            <x v="5"/>
            <x v="6"/>
            <x v="7"/>
            <x v="8"/>
            <x v="9"/>
            <x v="10"/>
            <x v="11"/>
            <x v="12"/>
            <x v="13"/>
            <x v="14"/>
            <x v="15"/>
            <x v="16"/>
            <x v="17"/>
            <x v="18"/>
            <x v="19"/>
            <x v="20"/>
          </reference>
        </references>
      </pivotArea>
    </format>
    <format dxfId="116">
      <pivotArea dataOnly="0" labelOnly="1" outline="0" fieldPosition="0">
        <references count="1">
          <reference field="4" count="21" defaultSubtotal="1">
            <x v="0"/>
            <x v="1"/>
            <x v="2"/>
            <x v="3"/>
            <x v="4"/>
            <x v="5"/>
            <x v="6"/>
            <x v="7"/>
            <x v="8"/>
            <x v="9"/>
            <x v="10"/>
            <x v="11"/>
            <x v="12"/>
            <x v="13"/>
            <x v="14"/>
            <x v="15"/>
            <x v="16"/>
            <x v="17"/>
            <x v="18"/>
            <x v="19"/>
            <x v="20"/>
          </reference>
        </references>
      </pivotArea>
    </format>
    <format dxfId="115">
      <pivotArea dataOnly="0" labelOnly="1" outline="0" fieldPosition="0">
        <references count="1">
          <reference field="4" count="3">
            <x v="21"/>
            <x v="23"/>
            <x v="24"/>
          </reference>
        </references>
      </pivotArea>
    </format>
    <format dxfId="114">
      <pivotArea dataOnly="0" labelOnly="1" outline="0" fieldPosition="0">
        <references count="1">
          <reference field="4" count="3" defaultSubtotal="1">
            <x v="21"/>
            <x v="23"/>
            <x v="24"/>
          </reference>
        </references>
      </pivotArea>
    </format>
    <format dxfId="113">
      <pivotArea dataOnly="0" labelOnly="1" grandRow="1" outline="0" fieldPosition="0"/>
    </format>
    <format dxfId="112">
      <pivotArea dataOnly="0" labelOnly="1" outline="0" fieldPosition="0">
        <references count="1">
          <reference field="0" count="0"/>
        </references>
      </pivotArea>
    </format>
    <format dxfId="111">
      <pivotArea dataOnly="0" labelOnly="1" grandCol="1" outline="0" fieldPosition="0"/>
    </format>
    <format dxfId="110">
      <pivotArea type="all" dataOnly="0" outline="0" fieldPosition="0"/>
    </format>
    <format dxfId="109">
      <pivotArea outline="0" collapsedLevelsAreSubtotals="1" fieldPosition="0"/>
    </format>
    <format dxfId="108">
      <pivotArea type="origin" dataOnly="0" labelOnly="1" outline="0" fieldPosition="0"/>
    </format>
    <format dxfId="107">
      <pivotArea field="0" type="button" dataOnly="0" labelOnly="1" outline="0" axis="axisCol" fieldPosition="1"/>
    </format>
    <format dxfId="106">
      <pivotArea type="topRight" dataOnly="0" labelOnly="1" outline="0" fieldPosition="0"/>
    </format>
    <format dxfId="105">
      <pivotArea field="4" type="button" dataOnly="0" labelOnly="1" outline="0" axis="axisRow" fieldPosition="1"/>
    </format>
    <format dxfId="104">
      <pivotArea field="8" type="button" dataOnly="0" labelOnly="1" outline="0" axis="axisRow" fieldPosition="2"/>
    </format>
    <format dxfId="103">
      <pivotArea field="16" type="button" dataOnly="0" labelOnly="1" outline="0"/>
    </format>
    <format dxfId="102">
      <pivotArea dataOnly="0" labelOnly="1" outline="0" fieldPosition="0">
        <references count="1">
          <reference field="4" count="21">
            <x v="0"/>
            <x v="1"/>
            <x v="2"/>
            <x v="3"/>
            <x v="4"/>
            <x v="5"/>
            <x v="6"/>
            <x v="7"/>
            <x v="8"/>
            <x v="9"/>
            <x v="10"/>
            <x v="11"/>
            <x v="12"/>
            <x v="13"/>
            <x v="14"/>
            <x v="15"/>
            <x v="16"/>
            <x v="17"/>
            <x v="18"/>
            <x v="19"/>
            <x v="20"/>
          </reference>
        </references>
      </pivotArea>
    </format>
    <format dxfId="101">
      <pivotArea dataOnly="0" labelOnly="1" outline="0" fieldPosition="0">
        <references count="1">
          <reference field="4" count="21" defaultSubtotal="1">
            <x v="0"/>
            <x v="1"/>
            <x v="2"/>
            <x v="3"/>
            <x v="4"/>
            <x v="5"/>
            <x v="6"/>
            <x v="7"/>
            <x v="8"/>
            <x v="9"/>
            <x v="10"/>
            <x v="11"/>
            <x v="12"/>
            <x v="13"/>
            <x v="14"/>
            <x v="15"/>
            <x v="16"/>
            <x v="17"/>
            <x v="18"/>
            <x v="19"/>
            <x v="20"/>
          </reference>
        </references>
      </pivotArea>
    </format>
    <format dxfId="100">
      <pivotArea dataOnly="0" labelOnly="1" outline="0" fieldPosition="0">
        <references count="1">
          <reference field="4" count="3">
            <x v="21"/>
            <x v="23"/>
            <x v="24"/>
          </reference>
        </references>
      </pivotArea>
    </format>
    <format dxfId="99">
      <pivotArea dataOnly="0" labelOnly="1" outline="0" fieldPosition="0">
        <references count="1">
          <reference field="4" count="3" defaultSubtotal="1">
            <x v="21"/>
            <x v="23"/>
            <x v="24"/>
          </reference>
        </references>
      </pivotArea>
    </format>
    <format dxfId="98">
      <pivotArea dataOnly="0" labelOnly="1" grandRow="1" outline="0" fieldPosition="0"/>
    </format>
    <format dxfId="97">
      <pivotArea dataOnly="0" labelOnly="1" outline="0" fieldPosition="0">
        <references count="1">
          <reference field="0" count="0"/>
        </references>
      </pivotArea>
    </format>
    <format dxfId="96">
      <pivotArea dataOnly="0" labelOnly="1" grandCol="1" outline="0" fieldPosition="0"/>
    </format>
    <format dxfId="95">
      <pivotArea outline="0" fieldPosition="0">
        <references count="1">
          <reference field="4" count="9" selected="0" defaultSubtotal="1">
            <x v="0"/>
            <x v="1"/>
            <x v="2"/>
            <x v="3"/>
            <x v="4"/>
            <x v="5"/>
            <x v="6"/>
            <x v="7"/>
            <x v="8"/>
          </reference>
        </references>
      </pivotArea>
    </format>
    <format dxfId="94">
      <pivotArea outline="0" collapsedLevelsAreSubtotals="1" fieldPosition="0"/>
    </format>
    <format dxfId="93">
      <pivotArea dataOnly="0" labelOnly="1" outline="0" fieldPosition="0">
        <references count="1">
          <reference field="4294967294" count="1">
            <x v="2"/>
          </reference>
        </references>
      </pivotArea>
    </format>
    <format dxfId="92">
      <pivotArea dataOnly="0" labelOnly="1" outline="0" fieldPosition="0">
        <references count="1">
          <reference field="4294967294" count="1">
            <x v="2"/>
          </reference>
        </references>
      </pivotArea>
    </format>
    <format dxfId="91">
      <pivotArea dataOnly="0" labelOnly="1" outline="0" fieldPosition="0">
        <references count="1">
          <reference field="4294967294" count="1">
            <x v="0"/>
          </reference>
        </references>
      </pivotArea>
    </format>
    <format dxfId="90">
      <pivotArea outline="0" collapsedLevelsAreSubtotals="1" fieldPosition="0"/>
    </format>
    <format dxfId="89">
      <pivotArea field="6" type="button" dataOnly="0" labelOnly="1" outline="0" axis="axisRow" fieldPosition="0"/>
    </format>
    <format dxfId="88">
      <pivotArea field="4" type="button" dataOnly="0" labelOnly="1" outline="0" axis="axisRow" fieldPosition="1"/>
    </format>
    <format dxfId="87">
      <pivotArea field="8" type="button" dataOnly="0" labelOnly="1" outline="0" axis="axisRow" fieldPosition="2"/>
    </format>
    <format dxfId="86">
      <pivotArea field="21" type="button" dataOnly="0" labelOnly="1" outline="0" axis="axisRow" fieldPosition="3"/>
    </format>
    <format dxfId="85">
      <pivotArea dataOnly="0" labelOnly="1" outline="0" fieldPosition="0">
        <references count="1">
          <reference field="6" count="0"/>
        </references>
      </pivotArea>
    </format>
    <format dxfId="84">
      <pivotArea dataOnly="0" labelOnly="1" outline="0" fieldPosition="0">
        <references count="2">
          <reference field="4294967294" count="1" selected="0">
            <x v="0"/>
          </reference>
          <reference field="0" count="0"/>
        </references>
      </pivotArea>
    </format>
    <format dxfId="83">
      <pivotArea dataOnly="0" labelOnly="1" outline="0" fieldPosition="0">
        <references count="2">
          <reference field="4294967294" count="1" selected="0">
            <x v="1"/>
          </reference>
          <reference field="0" count="0"/>
        </references>
      </pivotArea>
    </format>
    <format dxfId="82">
      <pivotArea dataOnly="0" labelOnly="1" outline="0" fieldPosition="0">
        <references count="2">
          <reference field="4294967294" count="1" selected="0">
            <x v="2"/>
          </reference>
          <reference field="0" count="0"/>
        </references>
      </pivotArea>
    </format>
    <format dxfId="81">
      <pivotArea outline="0" fieldPosition="0">
        <references count="2">
          <reference field="4294967294" count="2" selected="0">
            <x v="0"/>
            <x v="1"/>
          </reference>
          <reference field="0" count="0" selected="0"/>
        </references>
      </pivotArea>
    </format>
    <format dxfId="80">
      <pivotArea dataOnly="0" labelOnly="1" outline="0" fieldPosition="0">
        <references count="2">
          <reference field="4294967294" count="1" selected="0">
            <x v="0"/>
          </reference>
          <reference field="0" count="0"/>
        </references>
      </pivotArea>
    </format>
    <format dxfId="79">
      <pivotArea dataOnly="0" labelOnly="1" outline="0" fieldPosition="0">
        <references count="2">
          <reference field="4294967294" count="1" selected="0">
            <x v="1"/>
          </reference>
          <reference field="0" count="0"/>
        </references>
      </pivotArea>
    </format>
    <format dxfId="78">
      <pivotArea dataOnly="0" labelOnly="1" outline="0" fieldPosition="0">
        <references count="1">
          <reference field="4294967294" count="2">
            <x v="0"/>
            <x v="1"/>
          </reference>
        </references>
      </pivotArea>
    </format>
    <format dxfId="77">
      <pivotArea dataOnly="0" labelOnly="1" outline="0" fieldPosition="0">
        <references count="2">
          <reference field="4294967294" count="1" selected="0">
            <x v="0"/>
          </reference>
          <reference field="0" count="1">
            <x v="2"/>
          </reference>
        </references>
      </pivotArea>
    </format>
    <format dxfId="76">
      <pivotArea outline="0" fieldPosition="0">
        <references count="2">
          <reference field="4294967294" count="1" selected="0">
            <x v="0"/>
          </reference>
          <reference field="0" count="1" selected="0">
            <x v="2"/>
          </reference>
        </references>
      </pivotArea>
    </format>
    <format dxfId="75">
      <pivotArea outline="0" fieldPosition="0">
        <references count="2">
          <reference field="4294967294" count="1" selected="0">
            <x v="2"/>
          </reference>
          <reference field="0" count="1" selected="0">
            <x v="2"/>
          </reference>
        </references>
      </pivotArea>
    </format>
    <format dxfId="74">
      <pivotArea outline="0" collapsedLevelsAreSubtotals="1" fieldPosition="0"/>
    </format>
    <format dxfId="73">
      <pivotArea field="6" type="button" dataOnly="0" labelOnly="1" outline="0" axis="axisRow" fieldPosition="0"/>
    </format>
    <format dxfId="72">
      <pivotArea field="4" type="button" dataOnly="0" labelOnly="1" outline="0" axis="axisRow" fieldPosition="1"/>
    </format>
    <format dxfId="71">
      <pivotArea field="8" type="button" dataOnly="0" labelOnly="1" outline="0" axis="axisRow" fieldPosition="2"/>
    </format>
    <format dxfId="70">
      <pivotArea field="21" type="button" dataOnly="0" labelOnly="1" outline="0" axis="axisRow" fieldPosition="3"/>
    </format>
    <format dxfId="69">
      <pivotArea field="23" type="button" dataOnly="0" labelOnly="1" outline="0" axis="axisRow" fieldPosition="4"/>
    </format>
    <format dxfId="68">
      <pivotArea field="7" type="button" dataOnly="0" labelOnly="1" outline="0" axis="axisRow" fieldPosition="5"/>
    </format>
    <format dxfId="67">
      <pivotArea dataOnly="0" labelOnly="1" outline="0" fieldPosition="0">
        <references count="1">
          <reference field="6" count="26">
            <x v="0"/>
            <x v="1"/>
            <x v="2"/>
            <x v="3"/>
            <x v="4"/>
            <x v="5"/>
            <x v="6"/>
            <x v="7"/>
            <x v="8"/>
            <x v="9"/>
            <x v="10"/>
            <x v="11"/>
            <x v="12"/>
            <x v="13"/>
            <x v="14"/>
            <x v="15"/>
            <x v="16"/>
            <x v="17"/>
            <x v="18"/>
            <x v="19"/>
            <x v="20"/>
            <x v="21"/>
            <x v="22"/>
            <x v="23"/>
            <x v="24"/>
            <x v="26"/>
          </reference>
        </references>
      </pivotArea>
    </format>
    <format dxfId="66">
      <pivotArea dataOnly="0" labelOnly="1" outline="0" fieldPosition="0">
        <references count="2">
          <reference field="4" count="1">
            <x v="14"/>
          </reference>
          <reference field="6" count="1" selected="0">
            <x v="0"/>
          </reference>
        </references>
      </pivotArea>
    </format>
    <format dxfId="65">
      <pivotArea dataOnly="0" labelOnly="1" outline="0" fieldPosition="0">
        <references count="2">
          <reference field="4" count="1">
            <x v="21"/>
          </reference>
          <reference field="6" count="1" selected="0">
            <x v="1"/>
          </reference>
        </references>
      </pivotArea>
    </format>
    <format dxfId="64">
      <pivotArea dataOnly="0" labelOnly="1" outline="0" fieldPosition="0">
        <references count="2">
          <reference field="4" count="1">
            <x v="17"/>
          </reference>
          <reference field="6" count="1" selected="0">
            <x v="2"/>
          </reference>
        </references>
      </pivotArea>
    </format>
    <format dxfId="63">
      <pivotArea dataOnly="0" labelOnly="1" outline="0" fieldPosition="0">
        <references count="2">
          <reference field="4" count="1">
            <x v="13"/>
          </reference>
          <reference field="6" count="1" selected="0">
            <x v="3"/>
          </reference>
        </references>
      </pivotArea>
    </format>
    <format dxfId="62">
      <pivotArea dataOnly="0" labelOnly="1" outline="0" fieldPosition="0">
        <references count="2">
          <reference field="4" count="1">
            <x v="15"/>
          </reference>
          <reference field="6" count="1" selected="0">
            <x v="4"/>
          </reference>
        </references>
      </pivotArea>
    </format>
    <format dxfId="61">
      <pivotArea dataOnly="0" labelOnly="1" outline="0" fieldPosition="0">
        <references count="2">
          <reference field="4" count="1">
            <x v="12"/>
          </reference>
          <reference field="6" count="1" selected="0">
            <x v="5"/>
          </reference>
        </references>
      </pivotArea>
    </format>
    <format dxfId="60">
      <pivotArea dataOnly="0" labelOnly="1" outline="0" fieldPosition="0">
        <references count="2">
          <reference field="4" count="1">
            <x v="18"/>
          </reference>
          <reference field="6" count="1" selected="0">
            <x v="6"/>
          </reference>
        </references>
      </pivotArea>
    </format>
    <format dxfId="59">
      <pivotArea dataOnly="0" labelOnly="1" outline="0" fieldPosition="0">
        <references count="2">
          <reference field="4" count="1">
            <x v="16"/>
          </reference>
          <reference field="6" count="1" selected="0">
            <x v="7"/>
          </reference>
        </references>
      </pivotArea>
    </format>
    <format dxfId="58">
      <pivotArea dataOnly="0" labelOnly="1" outline="0" fieldPosition="0">
        <references count="2">
          <reference field="4" count="1">
            <x v="0"/>
          </reference>
          <reference field="6" count="1" selected="0">
            <x v="8"/>
          </reference>
        </references>
      </pivotArea>
    </format>
    <format dxfId="57">
      <pivotArea dataOnly="0" labelOnly="1" outline="0" fieldPosition="0">
        <references count="2">
          <reference field="4" count="1">
            <x v="11"/>
          </reference>
          <reference field="6" count="1" selected="0">
            <x v="9"/>
          </reference>
        </references>
      </pivotArea>
    </format>
    <format dxfId="56">
      <pivotArea dataOnly="0" labelOnly="1" outline="0" fieldPosition="0">
        <references count="2">
          <reference field="4" count="1">
            <x v="20"/>
          </reference>
          <reference field="6" count="1" selected="0">
            <x v="10"/>
          </reference>
        </references>
      </pivotArea>
    </format>
    <format dxfId="55">
      <pivotArea dataOnly="0" labelOnly="1" outline="0" fieldPosition="0">
        <references count="2">
          <reference field="4" count="1">
            <x v="9"/>
          </reference>
          <reference field="6" count="1" selected="0">
            <x v="11"/>
          </reference>
        </references>
      </pivotArea>
    </format>
    <format dxfId="54">
      <pivotArea dataOnly="0" labelOnly="1" outline="0" fieldPosition="0">
        <references count="2">
          <reference field="4" count="1">
            <x v="19"/>
          </reference>
          <reference field="6" count="1" selected="0">
            <x v="12"/>
          </reference>
        </references>
      </pivotArea>
    </format>
    <format dxfId="53">
      <pivotArea dataOnly="0" labelOnly="1" outline="0" fieldPosition="0">
        <references count="2">
          <reference field="4" count="1">
            <x v="7"/>
          </reference>
          <reference field="6" count="1" selected="0">
            <x v="13"/>
          </reference>
        </references>
      </pivotArea>
    </format>
    <format dxfId="52">
      <pivotArea dataOnly="0" labelOnly="1" outline="0" fieldPosition="0">
        <references count="2">
          <reference field="4" count="1">
            <x v="5"/>
          </reference>
          <reference field="6" count="1" selected="0">
            <x v="14"/>
          </reference>
        </references>
      </pivotArea>
    </format>
    <format dxfId="51">
      <pivotArea dataOnly="0" labelOnly="1" outline="0" fieldPosition="0">
        <references count="2">
          <reference field="4" count="1">
            <x v="3"/>
          </reference>
          <reference field="6" count="1" selected="0">
            <x v="15"/>
          </reference>
        </references>
      </pivotArea>
    </format>
    <format dxfId="50">
      <pivotArea dataOnly="0" labelOnly="1" outline="0" fieldPosition="0">
        <references count="2">
          <reference field="4" count="1">
            <x v="1"/>
          </reference>
          <reference field="6" count="1" selected="0">
            <x v="16"/>
          </reference>
        </references>
      </pivotArea>
    </format>
    <format dxfId="49">
      <pivotArea dataOnly="0" labelOnly="1" outline="0" fieldPosition="0">
        <references count="2">
          <reference field="4" count="1">
            <x v="10"/>
          </reference>
          <reference field="6" count="1" selected="0">
            <x v="17"/>
          </reference>
        </references>
      </pivotArea>
    </format>
    <format dxfId="48">
      <pivotArea dataOnly="0" labelOnly="1" outline="0" fieldPosition="0">
        <references count="2">
          <reference field="4" count="1">
            <x v="4"/>
          </reference>
          <reference field="6" count="1" selected="0">
            <x v="18"/>
          </reference>
        </references>
      </pivotArea>
    </format>
    <format dxfId="47">
      <pivotArea dataOnly="0" labelOnly="1" outline="0" fieldPosition="0">
        <references count="2">
          <reference field="4" count="1">
            <x v="8"/>
          </reference>
          <reference field="6" count="1" selected="0">
            <x v="19"/>
          </reference>
        </references>
      </pivotArea>
    </format>
    <format dxfId="46">
      <pivotArea dataOnly="0" labelOnly="1" outline="0" fieldPosition="0">
        <references count="2">
          <reference field="4" count="1">
            <x v="2"/>
          </reference>
          <reference field="6" count="1" selected="0">
            <x v="20"/>
          </reference>
        </references>
      </pivotArea>
    </format>
    <format dxfId="45">
      <pivotArea dataOnly="0" labelOnly="1" outline="0" fieldPosition="0">
        <references count="2">
          <reference field="4" count="1">
            <x v="23"/>
          </reference>
          <reference field="6" count="1" selected="0">
            <x v="21"/>
          </reference>
        </references>
      </pivotArea>
    </format>
    <format dxfId="44">
      <pivotArea dataOnly="0" labelOnly="1" outline="0" fieldPosition="0">
        <references count="2">
          <reference field="4" count="1">
            <x v="6"/>
          </reference>
          <reference field="6" count="1" selected="0">
            <x v="22"/>
          </reference>
        </references>
      </pivotArea>
    </format>
    <format dxfId="43">
      <pivotArea dataOnly="0" labelOnly="1" outline="0" fieldPosition="0">
        <references count="2">
          <reference field="4" count="1">
            <x v="24"/>
          </reference>
          <reference field="6" count="1" selected="0">
            <x v="23"/>
          </reference>
        </references>
      </pivotArea>
    </format>
    <format dxfId="42">
      <pivotArea dataOnly="0" labelOnly="1" outline="0" fieldPosition="0">
        <references count="2">
          <reference field="4" count="1">
            <x v="22"/>
          </reference>
          <reference field="6" count="1" selected="0">
            <x v="24"/>
          </reference>
        </references>
      </pivotArea>
    </format>
    <format dxfId="41">
      <pivotArea dataOnly="0" labelOnly="1" outline="0" fieldPosition="0">
        <references count="2">
          <reference field="4" count="1">
            <x v="26"/>
          </reference>
          <reference field="6" count="1" selected="0">
            <x v="26"/>
          </reference>
        </references>
      </pivotArea>
    </format>
    <format dxfId="40">
      <pivotArea dataOnly="0" labelOnly="1" outline="0" fieldPosition="0">
        <references count="3">
          <reference field="4" count="1" selected="0">
            <x v="14"/>
          </reference>
          <reference field="6" count="1" selected="0">
            <x v="0"/>
          </reference>
          <reference field="8" count="1">
            <x v="1"/>
          </reference>
        </references>
      </pivotArea>
    </format>
    <format dxfId="39">
      <pivotArea dataOnly="0" labelOnly="1" outline="0" fieldPosition="0">
        <references count="3">
          <reference field="4" count="1" selected="0">
            <x v="21"/>
          </reference>
          <reference field="6" count="1" selected="0">
            <x v="1"/>
          </reference>
          <reference field="8" count="6">
            <x v="2"/>
            <x v="3"/>
            <x v="4"/>
            <x v="5"/>
            <x v="6"/>
            <x v="7"/>
          </reference>
        </references>
      </pivotArea>
    </format>
    <format dxfId="38">
      <pivotArea dataOnly="0" labelOnly="1" outline="0" fieldPosition="0">
        <references count="3">
          <reference field="4" count="1" selected="0">
            <x v="17"/>
          </reference>
          <reference field="6" count="1" selected="0">
            <x v="2"/>
          </reference>
          <reference field="8" count="4">
            <x v="8"/>
            <x v="9"/>
            <x v="10"/>
            <x v="11"/>
          </reference>
        </references>
      </pivotArea>
    </format>
    <format dxfId="37">
      <pivotArea dataOnly="0" labelOnly="1" outline="0" fieldPosition="0">
        <references count="3">
          <reference field="4" count="1" selected="0">
            <x v="13"/>
          </reference>
          <reference field="6" count="1" selected="0">
            <x v="3"/>
          </reference>
          <reference field="8" count="5">
            <x v="12"/>
            <x v="13"/>
            <x v="14"/>
            <x v="15"/>
            <x v="65"/>
          </reference>
        </references>
      </pivotArea>
    </format>
    <format dxfId="36">
      <pivotArea dataOnly="0" labelOnly="1" outline="0" fieldPosition="0">
        <references count="3">
          <reference field="4" count="1" selected="0">
            <x v="15"/>
          </reference>
          <reference field="6" count="1" selected="0">
            <x v="4"/>
          </reference>
          <reference field="8" count="2">
            <x v="16"/>
            <x v="17"/>
          </reference>
        </references>
      </pivotArea>
    </format>
    <format dxfId="35">
      <pivotArea dataOnly="0" labelOnly="1" outline="0" fieldPosition="0">
        <references count="3">
          <reference field="4" count="1" selected="0">
            <x v="12"/>
          </reference>
          <reference field="6" count="1" selected="0">
            <x v="5"/>
          </reference>
          <reference field="8" count="1">
            <x v="18"/>
          </reference>
        </references>
      </pivotArea>
    </format>
    <format dxfId="34">
      <pivotArea dataOnly="0" labelOnly="1" outline="0" fieldPosition="0">
        <references count="3">
          <reference field="4" count="1" selected="0">
            <x v="18"/>
          </reference>
          <reference field="6" count="1" selected="0">
            <x v="6"/>
          </reference>
          <reference field="8" count="5">
            <x v="19"/>
            <x v="20"/>
            <x v="21"/>
            <x v="22"/>
            <x v="23"/>
          </reference>
        </references>
      </pivotArea>
    </format>
    <format dxfId="33">
      <pivotArea dataOnly="0" labelOnly="1" outline="0" fieldPosition="0">
        <references count="3">
          <reference field="4" count="1" selected="0">
            <x v="16"/>
          </reference>
          <reference field="6" count="1" selected="0">
            <x v="7"/>
          </reference>
          <reference field="8" count="14">
            <x v="24"/>
            <x v="25"/>
            <x v="26"/>
            <x v="27"/>
            <x v="28"/>
            <x v="29"/>
            <x v="30"/>
            <x v="31"/>
            <x v="32"/>
            <x v="33"/>
            <x v="34"/>
            <x v="35"/>
            <x v="36"/>
            <x v="37"/>
          </reference>
        </references>
      </pivotArea>
    </format>
    <format dxfId="32">
      <pivotArea dataOnly="0" labelOnly="1" outline="0" fieldPosition="0">
        <references count="3">
          <reference field="4" count="1" selected="0">
            <x v="0"/>
          </reference>
          <reference field="6" count="1" selected="0">
            <x v="8"/>
          </reference>
          <reference field="8" count="1">
            <x v="38"/>
          </reference>
        </references>
      </pivotArea>
    </format>
    <format dxfId="31">
      <pivotArea dataOnly="0" labelOnly="1" outline="0" fieldPosition="0">
        <references count="3">
          <reference field="4" count="1" selected="0">
            <x v="11"/>
          </reference>
          <reference field="6" count="1" selected="0">
            <x v="9"/>
          </reference>
          <reference field="8" count="1">
            <x v="39"/>
          </reference>
        </references>
      </pivotArea>
    </format>
    <format dxfId="30">
      <pivotArea dataOnly="0" labelOnly="1" outline="0" fieldPosition="0">
        <references count="3">
          <reference field="4" count="1" selected="0">
            <x v="20"/>
          </reference>
          <reference field="6" count="1" selected="0">
            <x v="10"/>
          </reference>
          <reference field="8" count="1">
            <x v="40"/>
          </reference>
        </references>
      </pivotArea>
    </format>
    <format dxfId="29">
      <pivotArea dataOnly="0" labelOnly="1" outline="0" fieldPosition="0">
        <references count="3">
          <reference field="4" count="1" selected="0">
            <x v="9"/>
          </reference>
          <reference field="6" count="1" selected="0">
            <x v="11"/>
          </reference>
          <reference field="8" count="3">
            <x v="41"/>
            <x v="42"/>
            <x v="43"/>
          </reference>
        </references>
      </pivotArea>
    </format>
    <format dxfId="28">
      <pivotArea dataOnly="0" labelOnly="1" outline="0" fieldPosition="0">
        <references count="3">
          <reference field="4" count="1" selected="0">
            <x v="19"/>
          </reference>
          <reference field="6" count="1" selected="0">
            <x v="12"/>
          </reference>
          <reference field="8" count="3">
            <x v="44"/>
            <x v="45"/>
            <x v="46"/>
          </reference>
        </references>
      </pivotArea>
    </format>
    <format dxfId="27">
      <pivotArea dataOnly="0" labelOnly="1" outline="0" fieldPosition="0">
        <references count="3">
          <reference field="4" count="1" selected="0">
            <x v="5"/>
          </reference>
          <reference field="6" count="1" selected="0">
            <x v="14"/>
          </reference>
          <reference field="8" count="2">
            <x v="47"/>
            <x v="48"/>
          </reference>
        </references>
      </pivotArea>
    </format>
    <format dxfId="26">
      <pivotArea dataOnly="0" labelOnly="1" outline="0" fieldPosition="0">
        <references count="3">
          <reference field="4" count="1" selected="0">
            <x v="3"/>
          </reference>
          <reference field="6" count="1" selected="0">
            <x v="15"/>
          </reference>
          <reference field="8" count="1">
            <x v="49"/>
          </reference>
        </references>
      </pivotArea>
    </format>
    <format dxfId="25">
      <pivotArea dataOnly="0" labelOnly="1" outline="0" fieldPosition="0">
        <references count="3">
          <reference field="4" count="1" selected="0">
            <x v="1"/>
          </reference>
          <reference field="6" count="1" selected="0">
            <x v="16"/>
          </reference>
          <reference field="8" count="2">
            <x v="50"/>
            <x v="51"/>
          </reference>
        </references>
      </pivotArea>
    </format>
    <format dxfId="24">
      <pivotArea dataOnly="0" labelOnly="1" outline="0" fieldPosition="0">
        <references count="3">
          <reference field="4" count="1" selected="0">
            <x v="10"/>
          </reference>
          <reference field="6" count="1" selected="0">
            <x v="17"/>
          </reference>
          <reference field="8" count="1">
            <x v="53"/>
          </reference>
        </references>
      </pivotArea>
    </format>
    <format dxfId="23">
      <pivotArea dataOnly="0" labelOnly="1" outline="0" fieldPosition="0">
        <references count="3">
          <reference field="4" count="1" selected="0">
            <x v="4"/>
          </reference>
          <reference field="6" count="1" selected="0">
            <x v="18"/>
          </reference>
          <reference field="8" count="1">
            <x v="55"/>
          </reference>
        </references>
      </pivotArea>
    </format>
    <format dxfId="22">
      <pivotArea dataOnly="0" labelOnly="1" outline="0" fieldPosition="0">
        <references count="3">
          <reference field="4" count="1" selected="0">
            <x v="8"/>
          </reference>
          <reference field="6" count="1" selected="0">
            <x v="19"/>
          </reference>
          <reference field="8" count="2">
            <x v="56"/>
            <x v="57"/>
          </reference>
        </references>
      </pivotArea>
    </format>
    <format dxfId="21">
      <pivotArea dataOnly="0" labelOnly="1" outline="0" fieldPosition="0">
        <references count="3">
          <reference field="4" count="1" selected="0">
            <x v="2"/>
          </reference>
          <reference field="6" count="1" selected="0">
            <x v="20"/>
          </reference>
          <reference field="8" count="3">
            <x v="58"/>
            <x v="59"/>
            <x v="60"/>
          </reference>
        </references>
      </pivotArea>
    </format>
    <format dxfId="20">
      <pivotArea dataOnly="0" labelOnly="1" outline="0" fieldPosition="0">
        <references count="3">
          <reference field="4" count="1" selected="0">
            <x v="23"/>
          </reference>
          <reference field="6" count="1" selected="0">
            <x v="21"/>
          </reference>
          <reference field="8" count="1">
            <x v="61"/>
          </reference>
        </references>
      </pivotArea>
    </format>
    <format dxfId="19">
      <pivotArea dataOnly="0" labelOnly="1" outline="0" fieldPosition="0">
        <references count="3">
          <reference field="4" count="1" selected="0">
            <x v="6"/>
          </reference>
          <reference field="6" count="1" selected="0">
            <x v="22"/>
          </reference>
          <reference field="8" count="1">
            <x v="62"/>
          </reference>
        </references>
      </pivotArea>
    </format>
    <format dxfId="18">
      <pivotArea dataOnly="0" labelOnly="1" outline="0" fieldPosition="0">
        <references count="3">
          <reference field="4" count="1" selected="0">
            <x v="24"/>
          </reference>
          <reference field="6" count="1" selected="0">
            <x v="23"/>
          </reference>
          <reference field="8" count="1">
            <x v="63"/>
          </reference>
        </references>
      </pivotArea>
    </format>
    <format dxfId="17">
      <pivotArea dataOnly="0" labelOnly="1" outline="0" fieldPosition="0">
        <references count="3">
          <reference field="4" count="1" selected="0">
            <x v="22"/>
          </reference>
          <reference field="6" count="1" selected="0">
            <x v="24"/>
          </reference>
          <reference field="8" count="1">
            <x v="64"/>
          </reference>
        </references>
      </pivotArea>
    </format>
    <format dxfId="16">
      <pivotArea dataOnly="0" labelOnly="1" outline="0" fieldPosition="0">
        <references count="3">
          <reference field="4" count="1" selected="0">
            <x v="26"/>
          </reference>
          <reference field="6" count="1" selected="0">
            <x v="26"/>
          </reference>
          <reference field="8" count="3">
            <x v="52"/>
            <x v="53"/>
            <x v="54"/>
          </reference>
        </references>
      </pivotArea>
    </format>
    <format dxfId="15">
      <pivotArea dataOnly="0" labelOnly="1" outline="0" fieldPosition="0">
        <references count="4">
          <reference field="4" count="1" selected="0">
            <x v="21"/>
          </reference>
          <reference field="6" count="1" selected="0">
            <x v="1"/>
          </reference>
          <reference field="8" count="1" selected="0">
            <x v="2"/>
          </reference>
          <reference field="21" count="1">
            <x v="1"/>
          </reference>
        </references>
      </pivotArea>
    </format>
    <format dxfId="14">
      <pivotArea dataOnly="0" labelOnly="1" outline="0" fieldPosition="0">
        <references count="4">
          <reference field="4" count="1" selected="0">
            <x v="21"/>
          </reference>
          <reference field="6" count="1" selected="0">
            <x v="1"/>
          </reference>
          <reference field="8" count="1" selected="0">
            <x v="3"/>
          </reference>
          <reference field="21" count="1">
            <x v="0"/>
          </reference>
        </references>
      </pivotArea>
    </format>
    <format dxfId="13">
      <pivotArea dataOnly="0" labelOnly="1" outline="0" fieldPosition="0">
        <references count="4">
          <reference field="4" count="1" selected="0">
            <x v="21"/>
          </reference>
          <reference field="6" count="1" selected="0">
            <x v="1"/>
          </reference>
          <reference field="8" count="1" selected="0">
            <x v="4"/>
          </reference>
          <reference field="21" count="1">
            <x v="1"/>
          </reference>
        </references>
      </pivotArea>
    </format>
    <format dxfId="12">
      <pivotArea dataOnly="0" labelOnly="1" outline="0" fieldPosition="0">
        <references count="4">
          <reference field="4" count="1" selected="0">
            <x v="13"/>
          </reference>
          <reference field="6" count="1" selected="0">
            <x v="3"/>
          </reference>
          <reference field="8" count="1" selected="0">
            <x v="65"/>
          </reference>
          <reference field="21" count="2">
            <x v="0"/>
            <x v="1"/>
          </reference>
        </references>
      </pivotArea>
    </format>
    <format dxfId="11">
      <pivotArea dataOnly="0" labelOnly="1" outline="0" fieldPosition="0">
        <references count="4">
          <reference field="4" count="1" selected="0">
            <x v="18"/>
          </reference>
          <reference field="6" count="1" selected="0">
            <x v="6"/>
          </reference>
          <reference field="8" count="1" selected="0">
            <x v="19"/>
          </reference>
          <reference field="21" count="1">
            <x v="0"/>
          </reference>
        </references>
      </pivotArea>
    </format>
    <format dxfId="10">
      <pivotArea dataOnly="0" labelOnly="1" outline="0" fieldPosition="0">
        <references count="4">
          <reference field="4" count="1" selected="0">
            <x v="16"/>
          </reference>
          <reference field="6" count="1" selected="0">
            <x v="7"/>
          </reference>
          <reference field="8" count="1" selected="0">
            <x v="24"/>
          </reference>
          <reference field="21" count="1">
            <x v="1"/>
          </reference>
        </references>
      </pivotArea>
    </format>
    <format dxfId="9">
      <pivotArea dataOnly="0" labelOnly="1" outline="0" fieldPosition="0">
        <references count="4">
          <reference field="4" count="1" selected="0">
            <x v="16"/>
          </reference>
          <reference field="6" count="1" selected="0">
            <x v="7"/>
          </reference>
          <reference field="8" count="1" selected="0">
            <x v="29"/>
          </reference>
          <reference field="21" count="2">
            <x v="0"/>
            <x v="1"/>
          </reference>
        </references>
      </pivotArea>
    </format>
    <format dxfId="8">
      <pivotArea dataOnly="0" labelOnly="1" outline="0" fieldPosition="0">
        <references count="4">
          <reference field="4" count="1" selected="0">
            <x v="20"/>
          </reference>
          <reference field="6" count="1" selected="0">
            <x v="10"/>
          </reference>
          <reference field="8" count="1" selected="0">
            <x v="40"/>
          </reference>
          <reference field="21" count="2">
            <x v="0"/>
            <x v="1"/>
          </reference>
        </references>
      </pivotArea>
    </format>
    <format dxfId="7">
      <pivotArea dataOnly="0" labelOnly="1" outline="0" fieldPosition="0">
        <references count="4">
          <reference field="4" count="1" selected="0">
            <x v="19"/>
          </reference>
          <reference field="6" count="1" selected="0">
            <x v="12"/>
          </reference>
          <reference field="8" count="1" selected="0">
            <x v="46"/>
          </reference>
          <reference field="21" count="2">
            <x v="0"/>
            <x v="1"/>
          </reference>
        </references>
      </pivotArea>
    </format>
    <format dxfId="6">
      <pivotArea dataOnly="0" labelOnly="1" outline="0" fieldPosition="0">
        <references count="4">
          <reference field="4" count="1" selected="0">
            <x v="22"/>
          </reference>
          <reference field="6" count="1" selected="0">
            <x v="24"/>
          </reference>
          <reference field="8" count="1" selected="0">
            <x v="64"/>
          </reference>
          <reference field="21" count="1">
            <x v="1"/>
          </reference>
        </references>
      </pivotArea>
    </format>
    <format dxfId="5">
      <pivotArea dataOnly="0" labelOnly="1" outline="0" fieldPosition="0">
        <references count="2">
          <reference field="4294967294" count="1" selected="0">
            <x v="0"/>
          </reference>
          <reference field="0" count="2">
            <x v="0"/>
            <x v="2"/>
          </reference>
        </references>
      </pivotArea>
    </format>
    <format dxfId="4">
      <pivotArea dataOnly="0" labelOnly="1" outline="0" fieldPosition="0">
        <references count="2">
          <reference field="4294967294" count="1" selected="0">
            <x v="1"/>
          </reference>
          <reference field="0" count="2">
            <x v="0"/>
            <x v="2"/>
          </reference>
        </references>
      </pivotArea>
    </format>
    <format dxfId="3">
      <pivotArea dataOnly="0" labelOnly="1" outline="0" fieldPosition="0">
        <references count="2">
          <reference field="4294967294" count="1" selected="0">
            <x v="2"/>
          </reference>
          <reference field="0" count="2">
            <x v="0"/>
            <x v="2"/>
          </reference>
        </references>
      </pivotArea>
    </format>
    <format dxfId="2">
      <pivotArea outline="0" fieldPosition="0">
        <references count="2">
          <reference field="4294967294" count="1" selected="0">
            <x v="1"/>
          </reference>
          <reference field="0" count="1" selected="0">
            <x v="2"/>
          </reference>
        </references>
      </pivotArea>
    </format>
    <format dxfId="1">
      <pivotArea dataOnly="0" labelOnly="1" outline="0" fieldPosition="0">
        <references count="2">
          <reference field="4294967294" count="1" selected="0">
            <x v="1"/>
          </reference>
          <reference field="0" count="1">
            <x v="2"/>
          </reference>
        </references>
      </pivotArea>
    </format>
    <format dxfId="0">
      <pivotArea dataOnly="0" labelOnly="1" outline="0" fieldPosition="0">
        <references count="2">
          <reference field="4294967294" count="1" selected="0">
            <x v="2"/>
          </reference>
          <reference field="0" count="1">
            <x v="2"/>
          </reference>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istema_de_información1" xr10:uid="{F6361DCB-8124-4679-B3FC-9024FBDC575B}" sourceName="Sistema de información">
  <data>
    <tabular pivotCacheId="1576738181">
      <items count="3">
        <i x="2" s="1"/>
        <i x="1"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ipo1" xr10:uid="{A40D9A48-E9E3-45C0-B4B7-48529095F22E}" sourceName="Tipo">
  <data>
    <tabular pivotCacheId="1576738181">
      <items count="3">
        <i x="0" s="1"/>
        <i x="1"/>
        <i x="2"/>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igla_Entidad_o_Alcaldía_Local1" xr10:uid="{B8FE607A-8FD3-40DF-A728-F33FA9223EEF}" sourceName="Sigla Entidad o Alcaldía Local">
  <data>
    <tabular pivotCacheId="1576738181">
      <items count="28">
        <i x="8" s="1"/>
        <i x="17" s="1"/>
        <i x="22" s="1"/>
        <i x="13" s="1"/>
        <i x="16" s="1"/>
        <i x="20" s="1"/>
        <i x="15" s="1"/>
        <i x="24" s="1"/>
        <i x="14" s="1"/>
        <i x="21" s="1"/>
        <i x="11" s="1"/>
        <i x="19" s="1"/>
        <i x="18" s="1"/>
        <i x="9" s="1"/>
        <i x="5" s="1"/>
        <i x="3" s="1"/>
        <i x="0" s="1"/>
        <i x="4" s="1"/>
        <i x="7" s="1"/>
        <i x="2" s="1"/>
        <i x="6" s="1"/>
        <i x="12" s="1"/>
        <i x="10" s="1"/>
        <i x="1" s="1"/>
        <i x="26" s="1"/>
        <i x="23" s="1"/>
        <i x="25" s="1"/>
        <i x="27" s="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de_entidad1" xr10:uid="{4288510F-821C-4871-9D00-9F13345CC761}" sourceName="Código de entidad">
  <data>
    <tabular pivotCacheId="1576738181">
      <items count="28">
        <i x="0" s="1"/>
        <i x="1" s="1"/>
        <i x="2" s="1"/>
        <i x="3" s="1"/>
        <i x="4" s="1"/>
        <i x="5" s="1"/>
        <i x="6" s="1"/>
        <i x="7" s="1"/>
        <i x="8" s="1"/>
        <i x="9" s="1"/>
        <i x="10" s="1"/>
        <i x="11" s="1"/>
        <i x="12" s="1"/>
        <i x="13" s="1"/>
        <i x="14" s="1"/>
        <i x="15" s="1"/>
        <i x="16" s="1"/>
        <i x="17" s="1"/>
        <i x="18" s="1"/>
        <i x="19" s="1"/>
        <i x="20" s="1"/>
        <i x="21" s="1"/>
        <i x="22" s="1"/>
        <i x="23" s="1"/>
        <i x="24" s="1"/>
        <i x="25" s="1"/>
        <i x="26" s="1"/>
        <i x="27" s="1"/>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ubro1" xr10:uid="{C6BCF5D7-EDF1-417A-8873-AA60090B49B1}" sourceName="Rubro">
  <data>
    <tabular pivotCacheId="1576738181">
      <items count="81">
        <i x="8" s="1"/>
        <i x="76" s="1"/>
        <i x="20" s="1"/>
        <i x="21" s="1"/>
        <i x="25" s="1"/>
        <i x="26" s="1"/>
        <i x="30" s="1"/>
        <i x="31" s="1"/>
        <i x="66" s="1"/>
        <i x="32" s="1"/>
        <i x="33" s="1"/>
        <i x="0" s="1"/>
        <i x="27" s="1"/>
        <i x="28" s="1"/>
        <i x="34" s="1"/>
        <i x="35" s="1"/>
        <i x="36" s="1"/>
        <i x="37" s="1"/>
        <i x="38" s="1"/>
        <i x="39" s="1"/>
        <i x="51" s="1"/>
        <i x="52" s="1"/>
        <i x="40" s="1"/>
        <i x="53" s="1"/>
        <i x="71" s="1"/>
        <i x="1" s="1"/>
        <i x="2" s="1"/>
        <i x="57" s="1"/>
        <i x="72" s="1"/>
        <i x="3" s="1"/>
        <i x="4" s="1"/>
        <i x="5" s="1"/>
        <i x="59" s="1"/>
        <i x="41" s="1"/>
        <i x="78" s="1"/>
        <i x="48" s="1"/>
        <i x="49" s="1"/>
        <i x="13" s="1"/>
        <i x="14" s="1"/>
        <i x="56" s="1"/>
        <i x="73" s="1"/>
        <i x="22" s="1"/>
        <i x="74" s="1"/>
        <i x="58" s="1"/>
        <i x="23" s="1"/>
        <i x="60" s="1"/>
        <i x="62" s="1"/>
        <i x="75" s="1"/>
        <i x="77" s="1"/>
        <i x="45" s="1"/>
        <i x="63" s="1"/>
        <i x="64" s="1"/>
        <i x="61" s="1"/>
        <i x="15" s="1"/>
        <i x="16" s="1"/>
        <i x="17" s="1"/>
        <i x="18" s="1"/>
        <i x="19" s="1"/>
        <i x="68" s="1"/>
        <i x="69" s="1"/>
        <i x="55" s="1"/>
        <i x="6" s="1"/>
        <i x="29" s="1"/>
        <i x="47" s="1"/>
        <i x="50" s="1"/>
        <i x="24" s="1"/>
        <i x="42" s="1"/>
        <i x="79" s="1"/>
        <i x="9" s="1"/>
        <i x="10" s="1"/>
        <i x="11" s="1"/>
        <i x="12" s="1"/>
        <i x="67" s="1"/>
        <i x="7" s="1"/>
        <i x="54" s="1"/>
        <i x="46" s="1"/>
        <i x="70" s="1"/>
        <i x="44" s="1"/>
        <i x="65" s="1"/>
        <i x="43" s="1"/>
        <i x="80" s="1"/>
      </items>
    </tabular>
  </data>
  <extLs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Producto_PMR1" xr10:uid="{B999B353-5476-4563-A4F1-78C05BDE07A2}" sourceName="Producto_x000a_PMR">
  <data>
    <tabular pivotCacheId="1576738181">
      <items count="72">
        <i x="29" s="1"/>
        <i x="27" s="1"/>
        <i x="30" s="1"/>
        <i x="28" s="1"/>
        <i x="70" s="1"/>
        <i x="5" s="1"/>
        <i x="17" s="1"/>
        <i x="16" s="1"/>
        <i x="6" s="1"/>
        <i x="31" s="1"/>
        <i x="1" s="1"/>
        <i x="23" s="1"/>
        <i x="47" s="1"/>
        <i x="2" s="1"/>
        <i x="18" s="1"/>
        <i x="43" s="1"/>
        <i x="46" s="1"/>
        <i x="39" s="1"/>
        <i x="33" s="1"/>
        <i x="10" s="1"/>
        <i x="64" s="1"/>
        <i x="61" s="1"/>
        <i x="37" s="1"/>
        <i x="24" s="1"/>
        <i x="40" s="1"/>
        <i x="38" s="1"/>
        <i x="65" s="1"/>
        <i x="57" s="1"/>
        <i x="41" s="1"/>
        <i x="35" s="1"/>
        <i x="36" s="1"/>
        <i x="32" s="1"/>
        <i x="14" s="1"/>
        <i x="58" s="1"/>
        <i x="34" s="1"/>
        <i x="15" s="1"/>
        <i x="13" s="1"/>
        <i x="4" s="1"/>
        <i x="21" s="1"/>
        <i x="49" s="1"/>
        <i x="9" s="1"/>
        <i x="20" s="1"/>
        <i x="62" s="1"/>
        <i x="60" s="1"/>
        <i x="67" s="1"/>
        <i x="51" s="1"/>
        <i x="59" s="1"/>
        <i x="54" s="1"/>
        <i x="69" s="1"/>
        <i x="7" s="1"/>
        <i x="55" s="1"/>
        <i x="25" s="1"/>
        <i x="12" s="1"/>
        <i x="66" s="1"/>
        <i x="52" s="1"/>
        <i x="53" s="1"/>
        <i x="48" s="1"/>
        <i x="56" s="1"/>
        <i x="50" s="1"/>
        <i x="26" s="1"/>
        <i x="42" s="1"/>
        <i x="8" s="1"/>
        <i x="68" s="1"/>
        <i x="45" s="1"/>
        <i x="19" s="1"/>
        <i x="11" s="1"/>
        <i x="44" s="1"/>
        <i x="22" s="1"/>
        <i x="3" s="1"/>
        <i x="63" s="1"/>
        <i x="0" s="1"/>
        <i x="71" s="1"/>
      </items>
    </tabular>
  </data>
  <extLst>
    <x:ext xmlns:x15="http://schemas.microsoft.com/office/spreadsheetml/2010/11/main" uri="{470722E0-AACD-4C17-9CDC-17EF765DBC7E}">
      <x15:slicerCacheHideItemsWithNoData/>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Indicador_de_producto1" xr10:uid="{5393F9DF-D0C0-40CB-89B9-724E9DD4B81C}" sourceName="Indicador_x000a_de_x000a_producto">
  <data>
    <tabular pivotCacheId="1576738181">
      <items count="67">
        <i x="20" s="1"/>
        <i x="3" s="1"/>
        <i x="1" s="1"/>
        <i x="40" s="1"/>
        <i x="4" s="1"/>
        <i x="39" s="1"/>
        <i x="62" s="1"/>
        <i x="37" s="1"/>
        <i x="63" s="1"/>
        <i x="36" s="1"/>
        <i x="14" s="1"/>
        <i x="38" s="1"/>
        <i x="34" s="1"/>
        <i x="33" s="1"/>
        <i x="35" s="1"/>
        <i x="13" s="1"/>
        <i x="41" s="1"/>
        <i x="42" s="1"/>
        <i x="6" s="1"/>
        <i x="66" s="1"/>
        <i x="26" s="1"/>
        <i x="27" s="1"/>
        <i x="7" s="1"/>
        <i x="25" s="1"/>
        <i x="12" s="1"/>
        <i x="65" s="1"/>
        <i x="9" s="1"/>
        <i x="8" s="1"/>
        <i x="61" s="1"/>
        <i x="10" s="1"/>
        <i x="11" s="1"/>
        <i x="23" s="1"/>
        <i x="43" s="1"/>
        <i x="24" s="1"/>
        <i x="64" s="1"/>
        <i x="19" s="1"/>
        <i x="18" s="1"/>
        <i x="54" s="1"/>
        <i x="55" s="1"/>
        <i x="46" s="1"/>
        <i x="60" s="1"/>
        <i x="58" s="1"/>
        <i x="32" s="1"/>
        <i x="48" s="1"/>
        <i x="57" s="1"/>
        <i x="15" s="1"/>
        <i x="16" s="1"/>
        <i x="52" s="1"/>
        <i x="17" s="1"/>
        <i x="28" s="1"/>
        <i x="29" s="1"/>
        <i x="30" s="1"/>
        <i x="21" s="1"/>
        <i x="31" s="1"/>
        <i x="44" s="1"/>
        <i x="53" s="1"/>
        <i x="22" s="1"/>
        <i x="49" s="1"/>
        <i x="51" s="1"/>
        <i x="59" s="1"/>
        <i x="50" s="1"/>
        <i x="56" s="1"/>
        <i x="5" s="1"/>
        <i x="45" s="1"/>
        <i x="47" s="1"/>
        <i x="0" s="1"/>
        <i x="2" s="1"/>
      </items>
    </tabular>
  </data>
  <extLst>
    <x:ext xmlns:x15="http://schemas.microsoft.com/office/spreadsheetml/2010/11/main" uri="{470722E0-AACD-4C17-9CDC-17EF765DBC7E}">
      <x15:slicerCacheHideItemsWithNoData/>
    </x: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ubcategoría1" xr10:uid="{2A891BBC-9986-4751-8AA7-FF86D32943E7}" sourceName="Subcategoría">
  <data>
    <tabular pivotCacheId="1576738181">
      <items count="50">
        <i x="42" s="1"/>
        <i x="29" s="1"/>
        <i x="12" s="1"/>
        <i x="20" s="1"/>
        <i x="25" s="1"/>
        <i x="43" s="1"/>
        <i x="0" s="1"/>
        <i x="41" s="1"/>
        <i x="37" s="1"/>
        <i x="17" s="1"/>
        <i x="26" s="1"/>
        <i x="44" s="1"/>
        <i x="13" s="1"/>
        <i x="30" s="1"/>
        <i x="36" s="1"/>
        <i x="32" s="1"/>
        <i x="10" s="1"/>
        <i x="19" s="1"/>
        <i x="21" s="1"/>
        <i x="31" s="1"/>
        <i x="27" s="1"/>
        <i x="40" s="1"/>
        <i x="11" s="1"/>
        <i x="18" s="1"/>
        <i x="38" s="1"/>
        <i x="24" s="1"/>
        <i x="2" s="1"/>
        <i x="3" s="1"/>
        <i x="46" s="1"/>
        <i x="1" s="1"/>
        <i x="28" s="1"/>
        <i x="4" s="1"/>
        <i x="16" s="1"/>
        <i x="47" s="1"/>
        <i x="34" s="1"/>
        <i x="45" s="1"/>
        <i x="35" s="1"/>
        <i x="33" s="1"/>
        <i x="23" s="1"/>
        <i x="7" s="1"/>
        <i x="48" s="1"/>
        <i x="8" s="1"/>
        <i x="14" s="1"/>
        <i x="6" s="1"/>
        <i x="39" s="1"/>
        <i x="15" s="1"/>
        <i x="9" s="1"/>
        <i x="5" s="1"/>
        <i x="22" s="1"/>
        <i x="49" s="1"/>
      </items>
    </tabular>
  </data>
  <extLst>
    <x:ext xmlns:x15="http://schemas.microsoft.com/office/spreadsheetml/2010/11/main" uri="{470722E0-AACD-4C17-9CDC-17EF765DBC7E}">
      <x15:slicerCacheHideItemsWithNoData/>
    </x: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ipo__Inversión_o_funcionamiento1" xr10:uid="{93F1B6EC-0038-4D6A-A310-858ADCD00B25}" sourceName="Tipo_x000a_(Inversión o funcionamiento)">
  <data>
    <tabular pivotCacheId="1576738181">
      <items count="2">
        <i x="0" s="1"/>
        <i x="1" s="1"/>
      </items>
    </tabular>
  </data>
  <extLst>
    <x:ext xmlns:x15="http://schemas.microsoft.com/office/spreadsheetml/2010/11/main" uri="{470722E0-AACD-4C17-9CDC-17EF765DBC7E}">
      <x15:slicerCacheHideItemsWithNoData/>
    </x:ext>
  </extLst>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ategoría1" xr10:uid="{B1B3EDCB-A797-4B8B-9684-01E9710EB859}" sourceName="Categoría">
  <data>
    <tabular pivotCacheId="1576738181">
      <items count="15">
        <i x="6" s="1"/>
        <i x="13" s="1"/>
        <i x="0" s="1"/>
        <i x="7" s="1"/>
        <i x="10" s="1"/>
        <i x="4" s="1"/>
        <i x="12" s="1"/>
        <i x="5" s="1"/>
        <i x="8" s="1"/>
        <i x="1" s="1"/>
        <i x="2" s="1"/>
        <i x="11" s="1"/>
        <i x="9" s="1"/>
        <i x="3" s="1"/>
        <i x="14" s="1"/>
      </items>
    </tabular>
  </data>
  <extLst>
    <x:ext xmlns:x15="http://schemas.microsoft.com/office/spreadsheetml/2010/11/main" uri="{470722E0-AACD-4C17-9CDC-17EF765DBC7E}">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ector_administrativo1" xr10:uid="{27455400-FE0E-4AF3-9306-7511493C567A}" sourceName="Sector administrativo">
  <data>
    <tabular pivotCacheId="1576738181">
      <items count="13">
        <i x="8" s="1"/>
        <i x="0" s="1"/>
        <i x="3" s="1"/>
        <i x="1" s="1"/>
        <i x="11" s="1"/>
        <i x="7" s="1"/>
        <i x="5" s="1"/>
        <i x="9" s="1"/>
        <i x="2" s="1"/>
        <i x="4" s="1"/>
        <i x="6" s="1"/>
        <i x="10" s="1"/>
        <i x="12" s="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istema de información 1" xr10:uid="{5C8A8C55-7B43-414B-BF0C-70D04BFB35FC}" cache="SegmentaciónDeDatos_Sistema_de_información1" caption="Sistema de información" startItem="2" style="SlicerStyleDark2" rowHeight="241300"/>
  <slicer name="Tipo 1" xr10:uid="{6669F1BE-40D9-4442-823D-0FA626E4B98B}" cache="SegmentaciónDeDatos_Tipo1" caption="Tipo" startItem="2" style="SlicerStyleDark5" rowHeight="241300"/>
  <slicer name="Sigla Entidad o Alcaldía Local 1" xr10:uid="{51F69569-D919-46E9-9224-E73562290515}" cache="SegmentaciónDeDatos_Sigla_Entidad_o_Alcaldía_Local1" caption="Sigla Entidad o Alcaldía Local" style="SlicerStyleDark6" rowHeight="241300"/>
  <slicer name="Código de entidad 1" xr10:uid="{090A70D4-8D51-4E83-9B23-E8B2A044A9D6}" cache="SegmentaciónDeDatos_Código_de_entidad1" caption="Código de entidad" startItem="27" style="SlicerStyleDark6" rowHeight="241300"/>
  <slicer name="Rubro 1" xr10:uid="{998183B1-1206-4F7B-BE93-A037482E82A0}" cache="SegmentaciónDeDatos_Rubro1" caption="Rubro" rowHeight="241300"/>
  <slicer name="Producto_x000a_PMR 1" xr10:uid="{40AD5B92-EF4D-403A-8707-F7BACCE0C120}" cache="SegmentaciónDeDatos_Producto_PMR1" caption="Producto_x000a_PMR" style="SlicerStyleDark6" rowHeight="241300"/>
  <slicer name="Indicador_x000a_de_x000a_producto 1" xr10:uid="{B9328E78-A932-4518-9CCE-FE52A0A9FED0}" cache="SegmentaciónDeDatos_Indicador_de_producto1" caption="Indicador_x000a_de_x000a_producto" style="SlicerStyleDark6" rowHeight="241300"/>
  <slicer name="Subcategoría 2" xr10:uid="{41DD6F83-AA70-42AC-842C-565C66289F26}" cache="SegmentaciónDeDatos_Subcategoría1" caption="Subcategoría" style="SlicerStyleDark5" rowHeight="241300"/>
  <slicer name="Tipo_x000a_(Inversión o funcionamiento) 1" xr10:uid="{2763306C-33DB-4451-A200-BBE01A6C5383}" cache="SegmentaciónDeDatos_Tipo__Inversión_o_funcionamiento1" caption="Tipo_x000a_(Inversión o funcionamiento)" rowHeight="241300"/>
  <slicer name="Categoría 1" xr10:uid="{0B202081-E5B2-434B-98DD-4F1C63A5D472}" cache="SegmentaciónDeDatos_Categoría1" caption="Categoría" startItem="5" style="SlicerStyleDark5" rowHeight="241300"/>
  <slicer name="Sector administrativo 1" xr10:uid="{896B8E89-2AED-42A5-9396-71F160A3BC4E}" cache="SegmentaciónDeDatos_Sector_administrativo1" caption="Sector administrativo" style="SlicerStyleDark5"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210" dT="2023-02-03T13:58:11.09" personId="{74065975-36E5-4C0C-B083-09F44B26BDC6}" id="{3861E768-7086-45B1-B6B0-B7FA3C2CC694}">
    <text xml:space="preserve">Se  toma  información con corte a sept
</text>
  </threadedComment>
  <threadedComment ref="T211" dT="2023-02-03T13:59:03.13" personId="{74065975-36E5-4C0C-B083-09F44B26BDC6}" id="{31EB032B-726F-4D4F-AFD2-2BE160C674CA}">
    <text xml:space="preserve">Se  toma  información con corte a sept
</text>
  </threadedComment>
  <threadedComment ref="T212" dT="2023-02-03T13:59:27.09" personId="{74065975-36E5-4C0C-B083-09F44B26BDC6}" id="{2E88D004-CA38-4A5E-9C1F-264BF709DF50}">
    <text xml:space="preserve">Se  toma  información con corte a sept
</text>
  </threadedComment>
</ThreadedComment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2.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E29D7-93BC-475A-A532-5FBB3B6CA541}">
  <dimension ref="A3:D87"/>
  <sheetViews>
    <sheetView workbookViewId="0">
      <selection activeCell="D12" sqref="D12"/>
    </sheetView>
  </sheetViews>
  <sheetFormatPr baseColWidth="10" defaultRowHeight="15" x14ac:dyDescent="0.25"/>
  <cols>
    <col min="1" max="1" width="35.140625" bestFit="1" customWidth="1"/>
    <col min="2" max="2" width="31.85546875" bestFit="1" customWidth="1"/>
  </cols>
  <sheetData>
    <row r="3" spans="1:4" x14ac:dyDescent="0.25">
      <c r="A3" s="36" t="s">
        <v>1560</v>
      </c>
    </row>
    <row r="4" spans="1:4" x14ac:dyDescent="0.25">
      <c r="A4" s="37" t="s">
        <v>1300</v>
      </c>
    </row>
    <row r="5" spans="1:4" x14ac:dyDescent="0.25">
      <c r="A5" s="38" t="s">
        <v>63</v>
      </c>
    </row>
    <row r="6" spans="1:4" x14ac:dyDescent="0.25">
      <c r="A6" s="39" t="s">
        <v>12</v>
      </c>
      <c r="C6">
        <v>26</v>
      </c>
      <c r="D6" t="s">
        <v>1300</v>
      </c>
    </row>
    <row r="7" spans="1:4" x14ac:dyDescent="0.25">
      <c r="A7" s="39" t="s">
        <v>1561</v>
      </c>
      <c r="C7">
        <v>1</v>
      </c>
      <c r="D7" t="s">
        <v>1541</v>
      </c>
    </row>
    <row r="8" spans="1:4" x14ac:dyDescent="0.25">
      <c r="A8" s="38" t="s">
        <v>109</v>
      </c>
      <c r="C8" s="44"/>
      <c r="D8" t="s">
        <v>1563</v>
      </c>
    </row>
    <row r="9" spans="1:4" x14ac:dyDescent="0.25">
      <c r="A9" s="39" t="s">
        <v>12</v>
      </c>
      <c r="C9">
        <f>SUM(C6:C8)</f>
        <v>27</v>
      </c>
    </row>
    <row r="10" spans="1:4" x14ac:dyDescent="0.25">
      <c r="A10" s="39" t="s">
        <v>1561</v>
      </c>
    </row>
    <row r="11" spans="1:4" x14ac:dyDescent="0.25">
      <c r="A11" s="38" t="s">
        <v>130</v>
      </c>
      <c r="C11">
        <v>82</v>
      </c>
      <c r="D11" t="s">
        <v>1575</v>
      </c>
    </row>
    <row r="12" spans="1:4" x14ac:dyDescent="0.25">
      <c r="A12" s="39" t="s">
        <v>12</v>
      </c>
    </row>
    <row r="13" spans="1:4" x14ac:dyDescent="0.25">
      <c r="A13" s="39" t="s">
        <v>1561</v>
      </c>
    </row>
    <row r="14" spans="1:4" x14ac:dyDescent="0.25">
      <c r="A14" s="38" t="s">
        <v>88</v>
      </c>
    </row>
    <row r="15" spans="1:4" x14ac:dyDescent="0.25">
      <c r="A15" s="39" t="s">
        <v>12</v>
      </c>
    </row>
    <row r="16" spans="1:4" x14ac:dyDescent="0.25">
      <c r="A16" s="39" t="s">
        <v>1561</v>
      </c>
    </row>
    <row r="17" spans="1:1" x14ac:dyDescent="0.25">
      <c r="A17" s="38" t="s">
        <v>106</v>
      </c>
    </row>
    <row r="18" spans="1:1" x14ac:dyDescent="0.25">
      <c r="A18" s="39" t="s">
        <v>12</v>
      </c>
    </row>
    <row r="19" spans="1:1" x14ac:dyDescent="0.25">
      <c r="A19" s="39" t="s">
        <v>1561</v>
      </c>
    </row>
    <row r="20" spans="1:1" x14ac:dyDescent="0.25">
      <c r="A20" s="38" t="s">
        <v>124</v>
      </c>
    </row>
    <row r="21" spans="1:1" x14ac:dyDescent="0.25">
      <c r="A21" s="39" t="s">
        <v>12</v>
      </c>
    </row>
    <row r="22" spans="1:1" x14ac:dyDescent="0.25">
      <c r="A22" s="39" t="s">
        <v>1561</v>
      </c>
    </row>
    <row r="23" spans="1:1" x14ac:dyDescent="0.25">
      <c r="A23" s="38" t="s">
        <v>103</v>
      </c>
    </row>
    <row r="24" spans="1:1" x14ac:dyDescent="0.25">
      <c r="A24" s="39" t="s">
        <v>12</v>
      </c>
    </row>
    <row r="25" spans="1:1" x14ac:dyDescent="0.25">
      <c r="A25" s="39" t="s">
        <v>1561</v>
      </c>
    </row>
    <row r="26" spans="1:1" x14ac:dyDescent="0.25">
      <c r="A26" s="38" t="s">
        <v>142</v>
      </c>
    </row>
    <row r="27" spans="1:1" x14ac:dyDescent="0.25">
      <c r="A27" s="39" t="s">
        <v>12</v>
      </c>
    </row>
    <row r="28" spans="1:1" x14ac:dyDescent="0.25">
      <c r="A28" s="39" t="s">
        <v>1561</v>
      </c>
    </row>
    <row r="29" spans="1:1" x14ac:dyDescent="0.25">
      <c r="A29" s="38" t="s">
        <v>100</v>
      </c>
    </row>
    <row r="30" spans="1:1" x14ac:dyDescent="0.25">
      <c r="A30" s="39" t="s">
        <v>12</v>
      </c>
    </row>
    <row r="31" spans="1:1" x14ac:dyDescent="0.25">
      <c r="A31" s="39" t="s">
        <v>1561</v>
      </c>
    </row>
    <row r="32" spans="1:1" x14ac:dyDescent="0.25">
      <c r="A32" s="38" t="s">
        <v>127</v>
      </c>
    </row>
    <row r="33" spans="1:1" x14ac:dyDescent="0.25">
      <c r="A33" s="39" t="s">
        <v>12</v>
      </c>
    </row>
    <row r="34" spans="1:1" x14ac:dyDescent="0.25">
      <c r="A34" s="39" t="s">
        <v>1561</v>
      </c>
    </row>
    <row r="35" spans="1:1" x14ac:dyDescent="0.25">
      <c r="A35" s="38" t="s">
        <v>81</v>
      </c>
    </row>
    <row r="36" spans="1:1" x14ac:dyDescent="0.25">
      <c r="A36" s="39" t="s">
        <v>12</v>
      </c>
    </row>
    <row r="37" spans="1:1" x14ac:dyDescent="0.25">
      <c r="A37" s="39" t="s">
        <v>1561</v>
      </c>
    </row>
    <row r="38" spans="1:1" x14ac:dyDescent="0.25">
      <c r="A38" s="38" t="s">
        <v>118</v>
      </c>
    </row>
    <row r="39" spans="1:1" x14ac:dyDescent="0.25">
      <c r="A39" s="39" t="s">
        <v>12</v>
      </c>
    </row>
    <row r="40" spans="1:1" x14ac:dyDescent="0.25">
      <c r="A40" s="39" t="s">
        <v>1561</v>
      </c>
    </row>
    <row r="41" spans="1:1" x14ac:dyDescent="0.25">
      <c r="A41" s="38" t="s">
        <v>112</v>
      </c>
    </row>
    <row r="42" spans="1:1" x14ac:dyDescent="0.25">
      <c r="A42" s="39" t="s">
        <v>12</v>
      </c>
    </row>
    <row r="43" spans="1:1" x14ac:dyDescent="0.25">
      <c r="A43" s="39" t="s">
        <v>1561</v>
      </c>
    </row>
    <row r="44" spans="1:1" x14ac:dyDescent="0.25">
      <c r="A44" s="38" t="s">
        <v>66</v>
      </c>
    </row>
    <row r="45" spans="1:1" x14ac:dyDescent="0.25">
      <c r="A45" s="39" t="s">
        <v>12</v>
      </c>
    </row>
    <row r="46" spans="1:1" x14ac:dyDescent="0.25">
      <c r="A46" s="39" t="s">
        <v>1561</v>
      </c>
    </row>
    <row r="47" spans="1:1" x14ac:dyDescent="0.25">
      <c r="A47" s="38" t="s">
        <v>51</v>
      </c>
    </row>
    <row r="48" spans="1:1" x14ac:dyDescent="0.25">
      <c r="A48" s="39" t="s">
        <v>12</v>
      </c>
    </row>
    <row r="49" spans="1:1" x14ac:dyDescent="0.25">
      <c r="A49" s="39" t="s">
        <v>1561</v>
      </c>
    </row>
    <row r="50" spans="1:1" x14ac:dyDescent="0.25">
      <c r="A50" s="38" t="s">
        <v>45</v>
      </c>
    </row>
    <row r="51" spans="1:1" x14ac:dyDescent="0.25">
      <c r="A51" s="39" t="s">
        <v>12</v>
      </c>
    </row>
    <row r="52" spans="1:1" x14ac:dyDescent="0.25">
      <c r="A52" s="39" t="s">
        <v>1561</v>
      </c>
    </row>
    <row r="53" spans="1:1" x14ac:dyDescent="0.25">
      <c r="A53" s="38" t="s">
        <v>35</v>
      </c>
    </row>
    <row r="54" spans="1:1" x14ac:dyDescent="0.25">
      <c r="A54" s="39" t="s">
        <v>12</v>
      </c>
    </row>
    <row r="55" spans="1:1" x14ac:dyDescent="0.25">
      <c r="A55" s="39" t="s">
        <v>1561</v>
      </c>
    </row>
    <row r="56" spans="1:1" x14ac:dyDescent="0.25">
      <c r="A56" s="38" t="s">
        <v>48</v>
      </c>
    </row>
    <row r="57" spans="1:1" x14ac:dyDescent="0.25">
      <c r="A57" s="39" t="s">
        <v>12</v>
      </c>
    </row>
    <row r="58" spans="1:1" x14ac:dyDescent="0.25">
      <c r="A58" s="39" t="s">
        <v>1561</v>
      </c>
    </row>
    <row r="59" spans="1:1" x14ac:dyDescent="0.25">
      <c r="A59" s="38" t="s">
        <v>60</v>
      </c>
    </row>
    <row r="60" spans="1:1" x14ac:dyDescent="0.25">
      <c r="A60" s="39" t="s">
        <v>12</v>
      </c>
    </row>
    <row r="61" spans="1:1" x14ac:dyDescent="0.25">
      <c r="A61" s="39" t="s">
        <v>1561</v>
      </c>
    </row>
    <row r="62" spans="1:1" x14ac:dyDescent="0.25">
      <c r="A62" s="38" t="s">
        <v>42</v>
      </c>
    </row>
    <row r="63" spans="1:1" x14ac:dyDescent="0.25">
      <c r="A63" s="39" t="s">
        <v>12</v>
      </c>
    </row>
    <row r="64" spans="1:1" x14ac:dyDescent="0.25">
      <c r="A64" s="39" t="s">
        <v>1561</v>
      </c>
    </row>
    <row r="65" spans="1:1" x14ac:dyDescent="0.25">
      <c r="A65" s="38" t="s">
        <v>57</v>
      </c>
    </row>
    <row r="66" spans="1:1" x14ac:dyDescent="0.25">
      <c r="A66" s="39" t="s">
        <v>12</v>
      </c>
    </row>
    <row r="67" spans="1:1" x14ac:dyDescent="0.25">
      <c r="A67" s="39" t="s">
        <v>1561</v>
      </c>
    </row>
    <row r="68" spans="1:1" x14ac:dyDescent="0.25">
      <c r="A68" s="38" t="s">
        <v>85</v>
      </c>
    </row>
    <row r="69" spans="1:1" x14ac:dyDescent="0.25">
      <c r="A69" s="39" t="s">
        <v>12</v>
      </c>
    </row>
    <row r="70" spans="1:1" x14ac:dyDescent="0.25">
      <c r="A70" s="39" t="s">
        <v>1561</v>
      </c>
    </row>
    <row r="71" spans="1:1" x14ac:dyDescent="0.25">
      <c r="A71" s="38" t="s">
        <v>78</v>
      </c>
    </row>
    <row r="72" spans="1:1" x14ac:dyDescent="0.25">
      <c r="A72" s="39" t="s">
        <v>12</v>
      </c>
    </row>
    <row r="73" spans="1:1" x14ac:dyDescent="0.25">
      <c r="A73" s="39" t="s">
        <v>1561</v>
      </c>
    </row>
    <row r="74" spans="1:1" x14ac:dyDescent="0.25">
      <c r="A74" s="38" t="s">
        <v>39</v>
      </c>
    </row>
    <row r="75" spans="1:1" x14ac:dyDescent="0.25">
      <c r="A75" s="39" t="s">
        <v>12</v>
      </c>
    </row>
    <row r="76" spans="1:1" x14ac:dyDescent="0.25">
      <c r="A76" s="39" t="s">
        <v>1561</v>
      </c>
    </row>
    <row r="77" spans="1:1" x14ac:dyDescent="0.25">
      <c r="A77" s="38" t="s">
        <v>139</v>
      </c>
    </row>
    <row r="78" spans="1:1" x14ac:dyDescent="0.25">
      <c r="A78" s="39" t="s">
        <v>12</v>
      </c>
    </row>
    <row r="79" spans="1:1" x14ac:dyDescent="0.25">
      <c r="A79" s="39" t="s">
        <v>1561</v>
      </c>
    </row>
    <row r="80" spans="1:1" x14ac:dyDescent="0.25">
      <c r="A80" s="38" t="s">
        <v>145</v>
      </c>
    </row>
    <row r="81" spans="1:1" x14ac:dyDescent="0.25">
      <c r="A81" s="39" t="s">
        <v>12</v>
      </c>
    </row>
    <row r="82" spans="1:1" x14ac:dyDescent="0.25">
      <c r="A82" s="39" t="s">
        <v>1561</v>
      </c>
    </row>
    <row r="83" spans="1:1" x14ac:dyDescent="0.25">
      <c r="A83" s="37" t="s">
        <v>1541</v>
      </c>
    </row>
    <row r="84" spans="1:1" x14ac:dyDescent="0.25">
      <c r="A84" s="38" t="s">
        <v>158</v>
      </c>
    </row>
    <row r="85" spans="1:1" x14ac:dyDescent="0.25">
      <c r="A85" s="39" t="s">
        <v>12</v>
      </c>
    </row>
    <row r="86" spans="1:1" x14ac:dyDescent="0.25">
      <c r="A86" s="39" t="s">
        <v>1561</v>
      </c>
    </row>
    <row r="87" spans="1:1" x14ac:dyDescent="0.25">
      <c r="A87" s="37" t="s">
        <v>1562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filterMode="1">
    <tabColor rgb="FF92D050"/>
  </sheetPr>
  <dimension ref="A1:AM760"/>
  <sheetViews>
    <sheetView tabSelected="1" zoomScale="90" zoomScaleNormal="90" workbookViewId="0">
      <pane xSplit="1" ySplit="2" topLeftCell="B96" activePane="bottomRight" state="frozen"/>
      <selection pane="topRight" activeCell="B1" sqref="B1"/>
      <selection pane="bottomLeft" activeCell="A3" sqref="A3"/>
      <selection pane="bottomRight" activeCell="I262" sqref="I262"/>
    </sheetView>
  </sheetViews>
  <sheetFormatPr baseColWidth="10" defaultColWidth="11.28515625" defaultRowHeight="37.5" customHeight="1" x14ac:dyDescent="0.2"/>
  <cols>
    <col min="1" max="1" width="11.28515625" style="3"/>
    <col min="2" max="2" width="19.85546875" style="1" customWidth="1"/>
    <col min="3" max="3" width="21.7109375" style="1" customWidth="1"/>
    <col min="4" max="4" width="25.5703125" style="1" customWidth="1"/>
    <col min="5" max="5" width="12.140625" style="3" bestFit="1" customWidth="1"/>
    <col min="6" max="6" width="9.140625" style="3" customWidth="1"/>
    <col min="7" max="7" width="8.7109375" style="3" customWidth="1"/>
    <col min="8" max="8" width="15.7109375" style="1" customWidth="1"/>
    <col min="9" max="9" width="22.28515625" style="5" customWidth="1"/>
    <col min="10" max="10" width="14" style="5" customWidth="1"/>
    <col min="11" max="12" width="50.7109375" style="1" customWidth="1"/>
    <col min="13" max="14" width="15.7109375" style="1" customWidth="1"/>
    <col min="15" max="15" width="13.7109375" style="1" customWidth="1"/>
    <col min="16" max="16" width="23.28515625" style="1" customWidth="1"/>
    <col min="17" max="17" width="13" style="1" bestFit="1" customWidth="1"/>
    <col min="18" max="18" width="35.5703125" style="1" customWidth="1"/>
    <col min="19" max="19" width="14.28515625" style="7" customWidth="1"/>
    <col min="20" max="20" width="13.7109375" style="1" customWidth="1"/>
    <col min="21" max="21" width="50.7109375" style="1" customWidth="1"/>
    <col min="22" max="22" width="13.28515625" style="1" bestFit="1" customWidth="1"/>
    <col min="23" max="23" width="50.7109375" style="1" customWidth="1"/>
    <col min="24" max="24" width="35.85546875" style="1" customWidth="1"/>
    <col min="25" max="25" width="9.42578125" style="1" customWidth="1"/>
    <col min="26" max="26" width="16.42578125" style="6" customWidth="1"/>
    <col min="27" max="27" width="17.140625" style="2" bestFit="1" customWidth="1"/>
    <col min="28" max="28" width="19.28515625" style="4" bestFit="1" customWidth="1"/>
    <col min="29" max="29" width="17.28515625" style="2" bestFit="1" customWidth="1"/>
    <col min="30" max="32" width="50.7109375" style="1" customWidth="1"/>
    <col min="33" max="33" width="12.85546875" style="1" customWidth="1"/>
    <col min="34" max="35" width="11.28515625" style="1" customWidth="1"/>
    <col min="36" max="38" width="11.28515625" style="1"/>
    <col min="39" max="39" width="1.42578125" style="1" bestFit="1" customWidth="1"/>
    <col min="40" max="16384" width="11.28515625" style="1"/>
  </cols>
  <sheetData>
    <row r="1" spans="1:39" ht="37.5" customHeight="1" x14ac:dyDescent="0.2">
      <c r="A1" s="18"/>
      <c r="B1" s="10"/>
      <c r="C1" s="10"/>
      <c r="D1" s="10"/>
      <c r="E1" s="18"/>
      <c r="F1" s="18"/>
      <c r="G1" s="18"/>
      <c r="H1" s="10"/>
      <c r="I1" s="10"/>
      <c r="J1" s="10"/>
      <c r="K1" s="10"/>
      <c r="L1" s="66" t="s">
        <v>11</v>
      </c>
      <c r="M1" s="66"/>
      <c r="N1" s="66"/>
      <c r="O1" s="66"/>
      <c r="P1" s="67" t="s">
        <v>12</v>
      </c>
      <c r="Q1" s="67"/>
      <c r="R1" s="67"/>
      <c r="S1" s="67"/>
      <c r="T1" s="67"/>
      <c r="U1" s="68" t="s">
        <v>13</v>
      </c>
      <c r="V1" s="68"/>
      <c r="W1" s="68"/>
      <c r="X1" s="68"/>
      <c r="Y1" s="64" t="s">
        <v>14</v>
      </c>
      <c r="Z1" s="64"/>
      <c r="AA1" s="64"/>
      <c r="AB1" s="64"/>
      <c r="AC1" s="64"/>
      <c r="AD1" s="65" t="s">
        <v>236</v>
      </c>
      <c r="AE1" s="65"/>
      <c r="AF1" s="65"/>
    </row>
    <row r="2" spans="1:39" ht="37.5" customHeight="1" x14ac:dyDescent="0.2">
      <c r="A2" s="11" t="s">
        <v>233</v>
      </c>
      <c r="B2" s="11" t="s">
        <v>21</v>
      </c>
      <c r="C2" s="11" t="s">
        <v>171</v>
      </c>
      <c r="D2" s="11" t="s">
        <v>234</v>
      </c>
      <c r="E2" s="11" t="s">
        <v>235</v>
      </c>
      <c r="F2" s="12" t="s">
        <v>1</v>
      </c>
      <c r="G2" s="12" t="s">
        <v>2</v>
      </c>
      <c r="H2" s="12" t="s">
        <v>237</v>
      </c>
      <c r="I2" s="12" t="s">
        <v>17</v>
      </c>
      <c r="J2" s="12" t="s">
        <v>3</v>
      </c>
      <c r="K2" s="12" t="s">
        <v>16</v>
      </c>
      <c r="L2" s="13" t="s">
        <v>231</v>
      </c>
      <c r="M2" s="13" t="s">
        <v>238</v>
      </c>
      <c r="N2" s="13" t="s">
        <v>239</v>
      </c>
      <c r="O2" s="13" t="s">
        <v>240</v>
      </c>
      <c r="P2" s="14" t="s">
        <v>241</v>
      </c>
      <c r="Q2" s="14" t="s">
        <v>242</v>
      </c>
      <c r="R2" s="14" t="s">
        <v>243</v>
      </c>
      <c r="S2" s="14" t="s">
        <v>232</v>
      </c>
      <c r="T2" s="14" t="s">
        <v>244</v>
      </c>
      <c r="U2" s="15" t="s">
        <v>0</v>
      </c>
      <c r="V2" s="15" t="s">
        <v>245</v>
      </c>
      <c r="W2" s="15" t="s">
        <v>4</v>
      </c>
      <c r="X2" s="15" t="s">
        <v>5</v>
      </c>
      <c r="Y2" s="16" t="s">
        <v>15</v>
      </c>
      <c r="Z2" s="16" t="s">
        <v>246</v>
      </c>
      <c r="AA2" s="16" t="s">
        <v>247</v>
      </c>
      <c r="AB2" s="16" t="s">
        <v>6</v>
      </c>
      <c r="AC2" s="16" t="s">
        <v>10</v>
      </c>
      <c r="AD2" s="12" t="s">
        <v>7</v>
      </c>
      <c r="AE2" s="12" t="s">
        <v>8</v>
      </c>
      <c r="AF2" s="12" t="s">
        <v>9</v>
      </c>
      <c r="AG2" s="26" t="s">
        <v>528</v>
      </c>
      <c r="AH2" s="27" t="s">
        <v>527</v>
      </c>
      <c r="AI2" s="26" t="s">
        <v>525</v>
      </c>
      <c r="AJ2" s="26" t="s">
        <v>525</v>
      </c>
      <c r="AK2" s="26" t="s">
        <v>250</v>
      </c>
      <c r="AL2" s="26" t="s">
        <v>524</v>
      </c>
    </row>
    <row r="3" spans="1:39" ht="37.5" hidden="1" customHeight="1" x14ac:dyDescent="0.2">
      <c r="A3" s="28" t="str">
        <f>IF(LEN(P3)=0,"#N/A",IF(LEN(P3)&gt;3,"PMR","Segplán"))</f>
        <v>Segplán</v>
      </c>
      <c r="B3" s="20" t="str">
        <f>VLOOKUP(G3,entidades!$A$2:$F$70,6,0)</f>
        <v>002 - Sector Gobierno</v>
      </c>
      <c r="C3" s="20" t="str">
        <f>VLOOKUP(G3,entidades!$A$2:$F$70,4,0)</f>
        <v>Administración central</v>
      </c>
      <c r="D3" s="20" t="str">
        <f>VLOOKUP(G3,entidades!$A$2:$F$70,2,0)</f>
        <v>Secretaría Distrital de Gobierno</v>
      </c>
      <c r="E3" s="19" t="str">
        <f>VLOOKUP(G3,entidades!$A$2:$F$70,3,0)</f>
        <v>SDG</v>
      </c>
      <c r="F3" s="19">
        <v>2022</v>
      </c>
      <c r="G3" s="19" t="s">
        <v>33</v>
      </c>
      <c r="H3" s="20" t="s">
        <v>769</v>
      </c>
      <c r="I3" s="19" t="s">
        <v>770</v>
      </c>
      <c r="J3" s="19" t="s">
        <v>771</v>
      </c>
      <c r="K3" s="20" t="s">
        <v>772</v>
      </c>
      <c r="L3" s="20" t="s">
        <v>773</v>
      </c>
      <c r="M3" s="21">
        <v>1</v>
      </c>
      <c r="N3" s="21">
        <v>0.7</v>
      </c>
      <c r="O3" s="21">
        <v>0.68</v>
      </c>
      <c r="P3" s="20" t="s">
        <v>20</v>
      </c>
      <c r="Q3" s="20" t="s">
        <v>20</v>
      </c>
      <c r="R3" s="20" t="s">
        <v>20</v>
      </c>
      <c r="S3" s="17">
        <v>0</v>
      </c>
      <c r="T3" s="20">
        <v>0</v>
      </c>
      <c r="U3" s="20" t="s">
        <v>774</v>
      </c>
      <c r="V3" s="20" t="s">
        <v>775</v>
      </c>
      <c r="W3" s="20" t="str">
        <f>VLOOKUP(AJ3,categorias_tp!$A$2:$B$16,2,0)</f>
        <v>03. Pueblos y Comunidades Indígenas</v>
      </c>
      <c r="X3" s="20" t="str">
        <f>VLOOKUP(AI3,codificacion_sdp_sdh!$A$2:$C$241,2,0)</f>
        <v>TPGE(ECB).Directo-C03.02.Autonomía étnica y gobierno propio.</v>
      </c>
      <c r="Y3" s="20" t="s">
        <v>1164</v>
      </c>
      <c r="Z3" s="22">
        <v>1036736504</v>
      </c>
      <c r="AA3" s="22">
        <v>1036736504</v>
      </c>
      <c r="AB3" s="23">
        <v>1036736504</v>
      </c>
      <c r="AC3" s="22">
        <v>0</v>
      </c>
      <c r="AD3" s="20" t="s">
        <v>1165</v>
      </c>
      <c r="AE3" s="20" t="s">
        <v>1166</v>
      </c>
      <c r="AF3" s="20" t="s">
        <v>1167</v>
      </c>
      <c r="AG3" s="1" t="s">
        <v>562</v>
      </c>
      <c r="AI3" s="25" t="str">
        <f t="shared" ref="AI3:AI66" si="0">IF(A3="Segplán",MID(AG3,FIND("(",AG3,1)+1,3),AG3)</f>
        <v>ECB</v>
      </c>
      <c r="AJ3" s="25" t="str">
        <f>VLOOKUP(AI3,codificacion_sdp_sdh!$A$2:$C$241,3,0)</f>
        <v>TPGE-C03.</v>
      </c>
      <c r="AK3" s="25" t="str">
        <f>VLOOKUP(AJ3,categorias_tp!$A$2:$B$16,2,0)</f>
        <v>03. Pueblos y Comunidades Indígenas</v>
      </c>
      <c r="AL3" s="25" t="str">
        <f>VLOOKUP(AI3,codificacion_sdp_sdh!$A$2:$C$241,2,0)</f>
        <v>TPGE(ECB).Directo-C03.02.Autonomía étnica y gobierno propio.</v>
      </c>
      <c r="AM3" s="1" t="s">
        <v>526</v>
      </c>
    </row>
    <row r="4" spans="1:39" ht="37.5" hidden="1" customHeight="1" x14ac:dyDescent="0.2">
      <c r="A4" s="28" t="str">
        <f t="shared" ref="A4:A67" si="1">IF(LEN(P4)=0,"#N/A",IF(LEN(P4)&gt;3,"PMR","Segplán"))</f>
        <v>Segplán</v>
      </c>
      <c r="B4" s="20" t="str">
        <f>VLOOKUP(G4,entidades!$A$2:$F$70,6,0)</f>
        <v>002 - Sector Gobierno</v>
      </c>
      <c r="C4" s="20" t="str">
        <f>VLOOKUP(G4,entidades!$A$2:$F$70,4,0)</f>
        <v>Administración central</v>
      </c>
      <c r="D4" s="20" t="str">
        <f>VLOOKUP(G4,entidades!$A$2:$F$70,2,0)</f>
        <v>Secretaría Distrital de Gobierno</v>
      </c>
      <c r="E4" s="19" t="str">
        <f>VLOOKUP(G4,entidades!$A$2:$F$70,3,0)</f>
        <v>SDG</v>
      </c>
      <c r="F4" s="19">
        <v>2022</v>
      </c>
      <c r="G4" s="19" t="s">
        <v>33</v>
      </c>
      <c r="H4" s="20" t="s">
        <v>769</v>
      </c>
      <c r="I4" s="19" t="s">
        <v>770</v>
      </c>
      <c r="J4" s="19" t="s">
        <v>771</v>
      </c>
      <c r="K4" s="20" t="s">
        <v>772</v>
      </c>
      <c r="L4" s="20" t="s">
        <v>776</v>
      </c>
      <c r="M4" s="21">
        <v>5</v>
      </c>
      <c r="N4" s="21">
        <v>1</v>
      </c>
      <c r="O4" s="21">
        <v>1</v>
      </c>
      <c r="P4" s="20" t="s">
        <v>20</v>
      </c>
      <c r="Q4" s="20" t="s">
        <v>20</v>
      </c>
      <c r="R4" s="20" t="s">
        <v>20</v>
      </c>
      <c r="S4" s="17">
        <v>0</v>
      </c>
      <c r="T4" s="20">
        <v>0</v>
      </c>
      <c r="U4" s="20" t="s">
        <v>774</v>
      </c>
      <c r="V4" s="20" t="s">
        <v>777</v>
      </c>
      <c r="W4" s="20" t="str">
        <f>VLOOKUP(AJ4,categorias_tp!$A$2:$B$16,2,0)</f>
        <v>11. Comunidades Negras, Afrocolombianos y Palenquera (NAP) - Comunidad Raizal - Pueblos y Comunidades Indígenas</v>
      </c>
      <c r="X4" s="20" t="str">
        <f>VLOOKUP(AI4,codificacion_sdp_sdh!$A$2:$C$241,2,0)</f>
        <v>TPGE(EKJ).Indirecto-C11.10.Autonomía étnica y gobierno propio.</v>
      </c>
      <c r="Y4" s="20" t="s">
        <v>1168</v>
      </c>
      <c r="Z4" s="22">
        <v>1633463100</v>
      </c>
      <c r="AA4" s="22">
        <v>1633463100</v>
      </c>
      <c r="AB4" s="23">
        <v>1621429986</v>
      </c>
      <c r="AC4" s="22">
        <v>0</v>
      </c>
      <c r="AD4" s="20" t="s">
        <v>1165</v>
      </c>
      <c r="AE4" s="20" t="s">
        <v>1166</v>
      </c>
      <c r="AF4" s="20" t="s">
        <v>1169</v>
      </c>
      <c r="AG4" s="1" t="s">
        <v>698</v>
      </c>
      <c r="AI4" s="25" t="str">
        <f t="shared" si="0"/>
        <v>EKJ</v>
      </c>
      <c r="AJ4" s="25" t="str">
        <f>VLOOKUP(AI4,codificacion_sdp_sdh!$A$2:$C$241,3,0)</f>
        <v>TPGE-C11.</v>
      </c>
      <c r="AK4" s="25" t="str">
        <f>VLOOKUP(AJ4,categorias_tp!$A$2:$B$16,2,0)</f>
        <v>11. Comunidades Negras, Afrocolombianos y Palenquera (NAP) - Comunidad Raizal - Pueblos y Comunidades Indígenas</v>
      </c>
      <c r="AL4" s="25" t="str">
        <f>VLOOKUP(AI4,codificacion_sdp_sdh!$A$2:$C$241,2,0)</f>
        <v>TPGE(EKJ).Indirecto-C11.10.Autonomía étnica y gobierno propio.</v>
      </c>
      <c r="AM4" s="1" t="s">
        <v>526</v>
      </c>
    </row>
    <row r="5" spans="1:39" ht="37.5" hidden="1" customHeight="1" x14ac:dyDescent="0.2">
      <c r="A5" s="28" t="str">
        <f t="shared" si="1"/>
        <v>Segplán</v>
      </c>
      <c r="B5" s="20" t="str">
        <f>VLOOKUP(G5,entidades!$A$2:$F$70,6,0)</f>
        <v>002 - Sector Gobierno</v>
      </c>
      <c r="C5" s="20" t="str">
        <f>VLOOKUP(G5,entidades!$A$2:$F$70,4,0)</f>
        <v>Administración central</v>
      </c>
      <c r="D5" s="20" t="str">
        <f>VLOOKUP(G5,entidades!$A$2:$F$70,2,0)</f>
        <v>Secretaría Distrital de Gobierno</v>
      </c>
      <c r="E5" s="19" t="str">
        <f>VLOOKUP(G5,entidades!$A$2:$F$70,3,0)</f>
        <v>SDG</v>
      </c>
      <c r="F5" s="19">
        <v>2022</v>
      </c>
      <c r="G5" s="19" t="s">
        <v>33</v>
      </c>
      <c r="H5" s="20" t="s">
        <v>769</v>
      </c>
      <c r="I5" s="19" t="s">
        <v>770</v>
      </c>
      <c r="J5" s="19" t="s">
        <v>771</v>
      </c>
      <c r="K5" s="20" t="s">
        <v>772</v>
      </c>
      <c r="L5" s="20" t="s">
        <v>778</v>
      </c>
      <c r="M5" s="21">
        <v>4</v>
      </c>
      <c r="N5" s="21">
        <v>3</v>
      </c>
      <c r="O5" s="21">
        <v>2.96</v>
      </c>
      <c r="P5" s="20" t="s">
        <v>20</v>
      </c>
      <c r="Q5" s="20" t="s">
        <v>20</v>
      </c>
      <c r="R5" s="20" t="s">
        <v>20</v>
      </c>
      <c r="S5" s="17">
        <v>0</v>
      </c>
      <c r="T5" s="20">
        <v>0</v>
      </c>
      <c r="U5" s="20" t="s">
        <v>774</v>
      </c>
      <c r="V5" s="20" t="s">
        <v>775</v>
      </c>
      <c r="W5" s="20" t="str">
        <f>VLOOKUP(AJ5,categorias_tp!$A$2:$B$16,2,0)</f>
        <v>11. Comunidades Negras, Afrocolombianos y Palenquera (NAP) - Comunidad Raizal - Pueblos y Comunidades Indígenas</v>
      </c>
      <c r="X5" s="20" t="str">
        <f>VLOOKUP(AI5,codificacion_sdp_sdh!$A$2:$C$241,2,0)</f>
        <v>TPGE(EKB).Directo-C11.02.Autonomía étnica y gobierno propio.</v>
      </c>
      <c r="Y5" s="20" t="s">
        <v>1164</v>
      </c>
      <c r="Z5" s="22">
        <v>868056089</v>
      </c>
      <c r="AA5" s="22">
        <v>868056089</v>
      </c>
      <c r="AB5" s="23">
        <v>859951357</v>
      </c>
      <c r="AC5" s="22">
        <v>0</v>
      </c>
      <c r="AD5" s="20" t="s">
        <v>1165</v>
      </c>
      <c r="AE5" s="20" t="s">
        <v>1166</v>
      </c>
      <c r="AF5" s="20" t="s">
        <v>1170</v>
      </c>
      <c r="AG5" s="1" t="s">
        <v>690</v>
      </c>
      <c r="AI5" s="25" t="str">
        <f t="shared" si="0"/>
        <v>EKB</v>
      </c>
      <c r="AJ5" s="25" t="str">
        <f>VLOOKUP(AI5,codificacion_sdp_sdh!$A$2:$C$241,3,0)</f>
        <v>TPGE-C11.</v>
      </c>
      <c r="AK5" s="25" t="str">
        <f>VLOOKUP(AJ5,categorias_tp!$A$2:$B$16,2,0)</f>
        <v>11. Comunidades Negras, Afrocolombianos y Palenquera (NAP) - Comunidad Raizal - Pueblos y Comunidades Indígenas</v>
      </c>
      <c r="AL5" s="25" t="str">
        <f>VLOOKUP(AI5,codificacion_sdp_sdh!$A$2:$C$241,2,0)</f>
        <v>TPGE(EKB).Directo-C11.02.Autonomía étnica y gobierno propio.</v>
      </c>
      <c r="AM5" s="1" t="s">
        <v>526</v>
      </c>
    </row>
    <row r="6" spans="1:39" ht="37.5" hidden="1" customHeight="1" x14ac:dyDescent="0.2">
      <c r="A6" s="28" t="str">
        <f t="shared" si="1"/>
        <v>Segplán</v>
      </c>
      <c r="B6" s="20" t="str">
        <f>VLOOKUP(G6,entidades!$A$2:$F$70,6,0)</f>
        <v>002 - Sector Gobierno</v>
      </c>
      <c r="C6" s="20" t="str">
        <f>VLOOKUP(G6,entidades!$A$2:$F$70,4,0)</f>
        <v>Administración central</v>
      </c>
      <c r="D6" s="20" t="str">
        <f>VLOOKUP(G6,entidades!$A$2:$F$70,2,0)</f>
        <v>Secretaría Distrital de Gobierno</v>
      </c>
      <c r="E6" s="19" t="str">
        <f>VLOOKUP(G6,entidades!$A$2:$F$70,3,0)</f>
        <v>SDG</v>
      </c>
      <c r="F6" s="19">
        <v>2022</v>
      </c>
      <c r="G6" s="19" t="s">
        <v>33</v>
      </c>
      <c r="H6" s="20" t="s">
        <v>769</v>
      </c>
      <c r="I6" s="19" t="s">
        <v>770</v>
      </c>
      <c r="J6" s="19" t="s">
        <v>771</v>
      </c>
      <c r="K6" s="20" t="s">
        <v>772</v>
      </c>
      <c r="L6" s="20" t="s">
        <v>779</v>
      </c>
      <c r="M6" s="21">
        <v>4</v>
      </c>
      <c r="N6" s="21">
        <v>3.5</v>
      </c>
      <c r="O6" s="21">
        <v>3.5</v>
      </c>
      <c r="P6" s="20" t="s">
        <v>20</v>
      </c>
      <c r="Q6" s="20" t="s">
        <v>20</v>
      </c>
      <c r="R6" s="20" t="s">
        <v>20</v>
      </c>
      <c r="S6" s="17">
        <v>0</v>
      </c>
      <c r="T6" s="20">
        <v>0</v>
      </c>
      <c r="U6" s="20" t="s">
        <v>774</v>
      </c>
      <c r="V6" s="20" t="s">
        <v>775</v>
      </c>
      <c r="W6" s="20" t="str">
        <f>VLOOKUP(AJ6,categorias_tp!$A$2:$B$16,2,0)</f>
        <v>11. Comunidades Negras, Afrocolombianos y Palenquera (NAP) - Comunidad Raizal - Pueblos y Comunidades Indígenas</v>
      </c>
      <c r="X6" s="20" t="str">
        <f>VLOOKUP(AI6,codificacion_sdp_sdh!$A$2:$C$241,2,0)</f>
        <v>TPGE(EKF).Directo-C11.06.Adecuación institucional y lucha contra el racismo y la discriminación.</v>
      </c>
      <c r="Y6" s="20" t="s">
        <v>1164</v>
      </c>
      <c r="Z6" s="22">
        <v>2867318886</v>
      </c>
      <c r="AA6" s="22">
        <v>2867318886</v>
      </c>
      <c r="AB6" s="23">
        <v>2866137066</v>
      </c>
      <c r="AC6" s="22">
        <v>0</v>
      </c>
      <c r="AD6" s="20" t="s">
        <v>1165</v>
      </c>
      <c r="AE6" s="20" t="s">
        <v>1166</v>
      </c>
      <c r="AF6" s="20" t="s">
        <v>1171</v>
      </c>
      <c r="AG6" s="1" t="s">
        <v>694</v>
      </c>
      <c r="AI6" s="25" t="str">
        <f t="shared" si="0"/>
        <v>EKF</v>
      </c>
      <c r="AJ6" s="25" t="str">
        <f>VLOOKUP(AI6,codificacion_sdp_sdh!$A$2:$C$241,3,0)</f>
        <v>TPGE-C11.</v>
      </c>
      <c r="AK6" s="25" t="str">
        <f>VLOOKUP(AJ6,categorias_tp!$A$2:$B$16,2,0)</f>
        <v>11. Comunidades Negras, Afrocolombianos y Palenquera (NAP) - Comunidad Raizal - Pueblos y Comunidades Indígenas</v>
      </c>
      <c r="AL6" s="25" t="str">
        <f>VLOOKUP(AI6,codificacion_sdp_sdh!$A$2:$C$241,2,0)</f>
        <v>TPGE(EKF).Directo-C11.06.Adecuación institucional y lucha contra el racismo y la discriminación.</v>
      </c>
      <c r="AM6" s="1" t="s">
        <v>526</v>
      </c>
    </row>
    <row r="7" spans="1:39" ht="37.5" hidden="1" customHeight="1" x14ac:dyDescent="0.2">
      <c r="A7" s="28" t="str">
        <f t="shared" si="1"/>
        <v>Segplán</v>
      </c>
      <c r="B7" s="20" t="str">
        <f>VLOOKUP(G7,entidades!$A$2:$F$70,6,0)</f>
        <v>006 - Sector Educación</v>
      </c>
      <c r="C7" s="20" t="str">
        <f>VLOOKUP(G7,entidades!$A$2:$F$70,4,0)</f>
        <v>Administración central</v>
      </c>
      <c r="D7" s="20" t="str">
        <f>VLOOKUP(G7,entidades!$A$2:$F$70,2,0)</f>
        <v>Secretaría de Educación del Distrito</v>
      </c>
      <c r="E7" s="19" t="str">
        <f>VLOOKUP(G7,entidades!$A$2:$F$70,3,0)</f>
        <v>SED</v>
      </c>
      <c r="F7" s="19">
        <v>2022</v>
      </c>
      <c r="G7" s="19" t="s">
        <v>18</v>
      </c>
      <c r="H7" s="20" t="s">
        <v>769</v>
      </c>
      <c r="I7" s="19" t="s">
        <v>780</v>
      </c>
      <c r="J7" s="19" t="s">
        <v>781</v>
      </c>
      <c r="K7" s="20" t="s">
        <v>782</v>
      </c>
      <c r="L7" s="20" t="s">
        <v>783</v>
      </c>
      <c r="M7" s="21">
        <v>799374</v>
      </c>
      <c r="N7" s="21">
        <v>797030</v>
      </c>
      <c r="O7" s="21">
        <v>765935</v>
      </c>
      <c r="P7" s="20" t="s">
        <v>20</v>
      </c>
      <c r="Q7" s="20" t="s">
        <v>20</v>
      </c>
      <c r="R7" s="20" t="s">
        <v>20</v>
      </c>
      <c r="S7" s="17">
        <v>0</v>
      </c>
      <c r="T7" s="20">
        <v>0</v>
      </c>
      <c r="U7" s="20" t="s">
        <v>774</v>
      </c>
      <c r="V7" s="20" t="s">
        <v>777</v>
      </c>
      <c r="W7" s="20" t="str">
        <f>VLOOKUP(AJ7,categorias_tp!$A$2:$B$16,2,0)</f>
        <v>12. Comunidades Negras, Afrocolombianos y Palenquera (NAP) - Pueblos y Comunidades Indígenas - Pueblo Rrom o Gitano</v>
      </c>
      <c r="X7" s="20" t="str">
        <f>VLOOKUP(AI7,codificacion_sdp_sdh!$A$2:$C$241,2,0)</f>
        <v>TPGE(ELK).Indirecto-C12.11.Educación diferencial.</v>
      </c>
      <c r="Y7" s="20" t="s">
        <v>1168</v>
      </c>
      <c r="Z7" s="22">
        <v>82766745910</v>
      </c>
      <c r="AA7" s="22">
        <v>82766745910</v>
      </c>
      <c r="AB7" s="23">
        <v>82760868061</v>
      </c>
      <c r="AC7" s="22">
        <v>0</v>
      </c>
      <c r="AD7" s="20" t="s">
        <v>1165</v>
      </c>
      <c r="AE7" s="20" t="s">
        <v>1172</v>
      </c>
      <c r="AF7" s="20" t="s">
        <v>1173</v>
      </c>
      <c r="AG7" s="1" t="s">
        <v>715</v>
      </c>
      <c r="AI7" s="25" t="str">
        <f t="shared" si="0"/>
        <v>ELK</v>
      </c>
      <c r="AJ7" s="25" t="str">
        <f>VLOOKUP(AI7,codificacion_sdp_sdh!$A$2:$C$241,3,0)</f>
        <v>TPGE-C12.</v>
      </c>
      <c r="AK7" s="25" t="str">
        <f>VLOOKUP(AJ7,categorias_tp!$A$2:$B$16,2,0)</f>
        <v>12. Comunidades Negras, Afrocolombianos y Palenquera (NAP) - Pueblos y Comunidades Indígenas - Pueblo Rrom o Gitano</v>
      </c>
      <c r="AL7" s="25" t="str">
        <f>VLOOKUP(AI7,codificacion_sdp_sdh!$A$2:$C$241,2,0)</f>
        <v>TPGE(ELK).Indirecto-C12.11.Educación diferencial.</v>
      </c>
      <c r="AM7" s="1" t="s">
        <v>526</v>
      </c>
    </row>
    <row r="8" spans="1:39" ht="37.5" hidden="1" customHeight="1" x14ac:dyDescent="0.2">
      <c r="A8" s="28" t="str">
        <f t="shared" si="1"/>
        <v>Segplán</v>
      </c>
      <c r="B8" s="20" t="str">
        <f>VLOOKUP(G8,entidades!$A$2:$F$70,6,0)</f>
        <v>006 - Sector Educación</v>
      </c>
      <c r="C8" s="20" t="str">
        <f>VLOOKUP(G8,entidades!$A$2:$F$70,4,0)</f>
        <v>Administración central</v>
      </c>
      <c r="D8" s="20" t="str">
        <f>VLOOKUP(G8,entidades!$A$2:$F$70,2,0)</f>
        <v>Secretaría de Educación del Distrito</v>
      </c>
      <c r="E8" s="19" t="str">
        <f>VLOOKUP(G8,entidades!$A$2:$F$70,3,0)</f>
        <v>SED</v>
      </c>
      <c r="F8" s="19">
        <v>2022</v>
      </c>
      <c r="G8" s="19" t="s">
        <v>18</v>
      </c>
      <c r="H8" s="20" t="s">
        <v>769</v>
      </c>
      <c r="I8" s="19" t="s">
        <v>784</v>
      </c>
      <c r="J8" s="19" t="s">
        <v>785</v>
      </c>
      <c r="K8" s="20" t="s">
        <v>786</v>
      </c>
      <c r="L8" s="20" t="s">
        <v>787</v>
      </c>
      <c r="M8" s="21">
        <v>743095</v>
      </c>
      <c r="N8" s="21">
        <v>743085</v>
      </c>
      <c r="O8" s="21">
        <v>729598</v>
      </c>
      <c r="P8" s="20" t="s">
        <v>20</v>
      </c>
      <c r="Q8" s="20" t="s">
        <v>20</v>
      </c>
      <c r="R8" s="20" t="s">
        <v>20</v>
      </c>
      <c r="S8" s="17">
        <v>0</v>
      </c>
      <c r="T8" s="20">
        <v>0</v>
      </c>
      <c r="U8" s="20" t="s">
        <v>774</v>
      </c>
      <c r="V8" s="20" t="s">
        <v>777</v>
      </c>
      <c r="W8" s="20" t="str">
        <f>VLOOKUP(AJ8,categorias_tp!$A$2:$B$16,2,0)</f>
        <v>15. Comunidades Negras, Afrocolombianos y Palenquera (NAP) - Comunidad Raizal - Pueblos y Comunidades Indígenas - Pueblo Rrom o Gitano</v>
      </c>
      <c r="X8" s="20" t="str">
        <f>VLOOKUP(AI8,codificacion_sdp_sdh!$A$2:$C$241,2,0)</f>
        <v>TPGE(EOO).Indirecto-C15.15.Calidad de vida.</v>
      </c>
      <c r="Y8" s="20" t="s">
        <v>1168</v>
      </c>
      <c r="Z8" s="22">
        <v>530723867080</v>
      </c>
      <c r="AA8" s="22">
        <v>530723867080</v>
      </c>
      <c r="AB8" s="23">
        <v>530723866939</v>
      </c>
      <c r="AC8" s="22">
        <v>0</v>
      </c>
      <c r="AD8" s="20" t="s">
        <v>1165</v>
      </c>
      <c r="AE8" s="20" t="s">
        <v>1172</v>
      </c>
      <c r="AF8" s="20" t="s">
        <v>1174</v>
      </c>
      <c r="AG8" s="1" t="s">
        <v>767</v>
      </c>
      <c r="AI8" s="25" t="str">
        <f t="shared" si="0"/>
        <v>EOO</v>
      </c>
      <c r="AJ8" s="25" t="str">
        <f>VLOOKUP(AI8,codificacion_sdp_sdh!$A$2:$C$241,3,0)</f>
        <v>TPGE-C15.</v>
      </c>
      <c r="AK8" s="25" t="str">
        <f>VLOOKUP(AJ8,categorias_tp!$A$2:$B$16,2,0)</f>
        <v>15. Comunidades Negras, Afrocolombianos y Palenquera (NAP) - Comunidad Raizal - Pueblos y Comunidades Indígenas - Pueblo Rrom o Gitano</v>
      </c>
      <c r="AL8" s="25" t="str">
        <f>VLOOKUP(AI8,codificacion_sdp_sdh!$A$2:$C$241,2,0)</f>
        <v>TPGE(EOO).Indirecto-C15.15.Calidad de vida.</v>
      </c>
      <c r="AM8" s="1" t="s">
        <v>526</v>
      </c>
    </row>
    <row r="9" spans="1:39" ht="37.5" hidden="1" customHeight="1" x14ac:dyDescent="0.2">
      <c r="A9" s="28" t="str">
        <f t="shared" si="1"/>
        <v>Segplán</v>
      </c>
      <c r="B9" s="20" t="str">
        <f>VLOOKUP(G9,entidades!$A$2:$F$70,6,0)</f>
        <v>006 - Sector Educación</v>
      </c>
      <c r="C9" s="20" t="str">
        <f>VLOOKUP(G9,entidades!$A$2:$F$70,4,0)</f>
        <v>Administración central</v>
      </c>
      <c r="D9" s="20" t="str">
        <f>VLOOKUP(G9,entidades!$A$2:$F$70,2,0)</f>
        <v>Secretaría de Educación del Distrito</v>
      </c>
      <c r="E9" s="19" t="str">
        <f>VLOOKUP(G9,entidades!$A$2:$F$70,3,0)</f>
        <v>SED</v>
      </c>
      <c r="F9" s="19">
        <v>2022</v>
      </c>
      <c r="G9" s="19" t="s">
        <v>18</v>
      </c>
      <c r="H9" s="20" t="s">
        <v>769</v>
      </c>
      <c r="I9" s="19" t="s">
        <v>784</v>
      </c>
      <c r="J9" s="19" t="s">
        <v>785</v>
      </c>
      <c r="K9" s="20" t="s">
        <v>786</v>
      </c>
      <c r="L9" s="20" t="s">
        <v>788</v>
      </c>
      <c r="M9" s="21">
        <v>100</v>
      </c>
      <c r="N9" s="21">
        <v>100</v>
      </c>
      <c r="O9" s="21">
        <v>100</v>
      </c>
      <c r="P9" s="20" t="s">
        <v>20</v>
      </c>
      <c r="Q9" s="20" t="s">
        <v>20</v>
      </c>
      <c r="R9" s="20" t="s">
        <v>20</v>
      </c>
      <c r="S9" s="17">
        <v>0</v>
      </c>
      <c r="T9" s="20">
        <v>0</v>
      </c>
      <c r="U9" s="20" t="s">
        <v>774</v>
      </c>
      <c r="V9" s="20" t="s">
        <v>777</v>
      </c>
      <c r="W9" s="20" t="str">
        <f>VLOOKUP(AJ9,categorias_tp!$A$2:$B$16,2,0)</f>
        <v>15. Comunidades Negras, Afrocolombianos y Palenquera (NAP) - Comunidad Raizal - Pueblos y Comunidades Indígenas - Pueblo Rrom o Gitano</v>
      </c>
      <c r="X9" s="20" t="str">
        <f>VLOOKUP(AI9,codificacion_sdp_sdh!$A$2:$C$241,2,0)</f>
        <v>TPGE(EOK).Indirecto-C15.11.Educación diferencial.</v>
      </c>
      <c r="Y9" s="20" t="s">
        <v>1168</v>
      </c>
      <c r="Z9" s="22">
        <v>23318560814</v>
      </c>
      <c r="AA9" s="22">
        <v>23318560814</v>
      </c>
      <c r="AB9" s="23">
        <v>23317476868</v>
      </c>
      <c r="AC9" s="22">
        <v>0</v>
      </c>
      <c r="AD9" s="20" t="s">
        <v>1165</v>
      </c>
      <c r="AE9" s="20" t="s">
        <v>1172</v>
      </c>
      <c r="AF9" s="20" t="s">
        <v>1175</v>
      </c>
      <c r="AG9" s="1" t="s">
        <v>763</v>
      </c>
      <c r="AI9" s="25" t="str">
        <f t="shared" si="0"/>
        <v>EOK</v>
      </c>
      <c r="AJ9" s="25" t="str">
        <f>VLOOKUP(AI9,codificacion_sdp_sdh!$A$2:$C$241,3,0)</f>
        <v>TPGE-C15.</v>
      </c>
      <c r="AK9" s="25" t="str">
        <f>VLOOKUP(AJ9,categorias_tp!$A$2:$B$16,2,0)</f>
        <v>15. Comunidades Negras, Afrocolombianos y Palenquera (NAP) - Comunidad Raizal - Pueblos y Comunidades Indígenas - Pueblo Rrom o Gitano</v>
      </c>
      <c r="AL9" s="25" t="str">
        <f>VLOOKUP(AI9,codificacion_sdp_sdh!$A$2:$C$241,2,0)</f>
        <v>TPGE(EOK).Indirecto-C15.11.Educación diferencial.</v>
      </c>
      <c r="AM9" s="1" t="s">
        <v>526</v>
      </c>
    </row>
    <row r="10" spans="1:39" ht="37.5" hidden="1" customHeight="1" x14ac:dyDescent="0.2">
      <c r="A10" s="28" t="str">
        <f t="shared" si="1"/>
        <v>Segplán</v>
      </c>
      <c r="B10" s="20" t="str">
        <f>VLOOKUP(G10,entidades!$A$2:$F$70,6,0)</f>
        <v>006 - Sector Educación</v>
      </c>
      <c r="C10" s="20" t="str">
        <f>VLOOKUP(G10,entidades!$A$2:$F$70,4,0)</f>
        <v>Administración central</v>
      </c>
      <c r="D10" s="20" t="str">
        <f>VLOOKUP(G10,entidades!$A$2:$F$70,2,0)</f>
        <v>Secretaría de Educación del Distrito</v>
      </c>
      <c r="E10" s="19" t="str">
        <f>VLOOKUP(G10,entidades!$A$2:$F$70,3,0)</f>
        <v>SED</v>
      </c>
      <c r="F10" s="19">
        <v>2022</v>
      </c>
      <c r="G10" s="19" t="s">
        <v>18</v>
      </c>
      <c r="H10" s="20" t="s">
        <v>769</v>
      </c>
      <c r="I10" s="19" t="s">
        <v>789</v>
      </c>
      <c r="J10" s="19" t="s">
        <v>790</v>
      </c>
      <c r="K10" s="20" t="s">
        <v>791</v>
      </c>
      <c r="L10" s="20" t="s">
        <v>792</v>
      </c>
      <c r="M10" s="21">
        <v>90</v>
      </c>
      <c r="N10" s="21">
        <v>90</v>
      </c>
      <c r="O10" s="21">
        <v>90</v>
      </c>
      <c r="P10" s="20" t="s">
        <v>20</v>
      </c>
      <c r="Q10" s="20" t="s">
        <v>20</v>
      </c>
      <c r="R10" s="20" t="s">
        <v>20</v>
      </c>
      <c r="S10" s="17">
        <v>0</v>
      </c>
      <c r="T10" s="20">
        <v>0</v>
      </c>
      <c r="U10" s="20" t="s">
        <v>774</v>
      </c>
      <c r="V10" s="20" t="s">
        <v>775</v>
      </c>
      <c r="W10" s="20" t="str">
        <f>VLOOKUP(AJ10,categorias_tp!$A$2:$B$16,2,0)</f>
        <v>15. Comunidades Negras, Afrocolombianos y Palenquera (NAP) - Comunidad Raizal - Pueblos y Comunidades Indígenas - Pueblo Rrom o Gitano</v>
      </c>
      <c r="X10" s="20" t="str">
        <f>VLOOKUP(AI10,codificacion_sdp_sdh!$A$2:$C$241,2,0)</f>
        <v>TPGE(EOA).Directo-C15.01.Prácticas culturales con enfoque étnico diferencial.</v>
      </c>
      <c r="Y10" s="20" t="s">
        <v>1164</v>
      </c>
      <c r="Z10" s="22">
        <v>2430169401</v>
      </c>
      <c r="AA10" s="22">
        <v>2430169401</v>
      </c>
      <c r="AB10" s="23">
        <v>2429646467</v>
      </c>
      <c r="AC10" s="22">
        <v>0</v>
      </c>
      <c r="AD10" s="20" t="s">
        <v>1165</v>
      </c>
      <c r="AE10" s="20" t="s">
        <v>1176</v>
      </c>
      <c r="AF10" s="20" t="s">
        <v>1177</v>
      </c>
      <c r="AG10" s="1" t="s">
        <v>753</v>
      </c>
      <c r="AI10" s="25" t="str">
        <f t="shared" si="0"/>
        <v>EOA</v>
      </c>
      <c r="AJ10" s="25" t="str">
        <f>VLOOKUP(AI10,codificacion_sdp_sdh!$A$2:$C$241,3,0)</f>
        <v>TPGE-C15.</v>
      </c>
      <c r="AK10" s="25" t="str">
        <f>VLOOKUP(AJ10,categorias_tp!$A$2:$B$16,2,0)</f>
        <v>15. Comunidades Negras, Afrocolombianos y Palenquera (NAP) - Comunidad Raizal - Pueblos y Comunidades Indígenas - Pueblo Rrom o Gitano</v>
      </c>
      <c r="AL10" s="25" t="str">
        <f>VLOOKUP(AI10,codificacion_sdp_sdh!$A$2:$C$241,2,0)</f>
        <v>TPGE(EOA).Directo-C15.01.Prácticas culturales con enfoque étnico diferencial.</v>
      </c>
      <c r="AM10" s="1" t="s">
        <v>526</v>
      </c>
    </row>
    <row r="11" spans="1:39" ht="37.5" hidden="1" customHeight="1" x14ac:dyDescent="0.2">
      <c r="A11" s="28" t="str">
        <f t="shared" si="1"/>
        <v>Segplán</v>
      </c>
      <c r="B11" s="20" t="str">
        <f>VLOOKUP(G11,entidades!$A$2:$F$70,6,0)</f>
        <v>006 - Sector Educación</v>
      </c>
      <c r="C11" s="20" t="str">
        <f>VLOOKUP(G11,entidades!$A$2:$F$70,4,0)</f>
        <v>Administración central</v>
      </c>
      <c r="D11" s="20" t="str">
        <f>VLOOKUP(G11,entidades!$A$2:$F$70,2,0)</f>
        <v>Secretaría de Educación del Distrito</v>
      </c>
      <c r="E11" s="19" t="str">
        <f>VLOOKUP(G11,entidades!$A$2:$F$70,3,0)</f>
        <v>SED</v>
      </c>
      <c r="F11" s="19">
        <v>2022</v>
      </c>
      <c r="G11" s="19" t="s">
        <v>18</v>
      </c>
      <c r="H11" s="20" t="s">
        <v>769</v>
      </c>
      <c r="I11" s="19" t="s">
        <v>793</v>
      </c>
      <c r="J11" s="19" t="s">
        <v>794</v>
      </c>
      <c r="K11" s="20" t="s">
        <v>795</v>
      </c>
      <c r="L11" s="20" t="s">
        <v>796</v>
      </c>
      <c r="M11" s="21">
        <v>364</v>
      </c>
      <c r="N11" s="21">
        <v>364</v>
      </c>
      <c r="O11" s="21">
        <v>362</v>
      </c>
      <c r="P11" s="20" t="s">
        <v>20</v>
      </c>
      <c r="Q11" s="20" t="s">
        <v>20</v>
      </c>
      <c r="R11" s="20" t="s">
        <v>20</v>
      </c>
      <c r="S11" s="17">
        <v>0</v>
      </c>
      <c r="T11" s="20">
        <v>0</v>
      </c>
      <c r="U11" s="20" t="s">
        <v>774</v>
      </c>
      <c r="V11" s="20" t="s">
        <v>777</v>
      </c>
      <c r="W11" s="20" t="str">
        <f>VLOOKUP(AJ11,categorias_tp!$A$2:$B$16,2,0)</f>
        <v>15. Comunidades Negras, Afrocolombianos y Palenquera (NAP) - Comunidad Raizal - Pueblos y Comunidades Indígenas - Pueblo Rrom o Gitano</v>
      </c>
      <c r="X11" s="20" t="str">
        <f>VLOOKUP(AI11,codificacion_sdp_sdh!$A$2:$C$241,2,0)</f>
        <v>TPGE(EOI).Indirecto-C15.09.Prácticas culturales con enfoque étnico diferencial.</v>
      </c>
      <c r="Y11" s="20" t="s">
        <v>1168</v>
      </c>
      <c r="Z11" s="22">
        <v>5369372233</v>
      </c>
      <c r="AA11" s="22">
        <v>5369372233</v>
      </c>
      <c r="AB11" s="23">
        <v>5317787832</v>
      </c>
      <c r="AC11" s="22">
        <v>0</v>
      </c>
      <c r="AD11" s="20" t="s">
        <v>1165</v>
      </c>
      <c r="AE11" s="20" t="s">
        <v>1178</v>
      </c>
      <c r="AF11" s="20" t="s">
        <v>1179</v>
      </c>
      <c r="AG11" s="1" t="s">
        <v>761</v>
      </c>
      <c r="AI11" s="25" t="str">
        <f t="shared" si="0"/>
        <v>EOI</v>
      </c>
      <c r="AJ11" s="25" t="str">
        <f>VLOOKUP(AI11,codificacion_sdp_sdh!$A$2:$C$241,3,0)</f>
        <v>TPGE-C15.</v>
      </c>
      <c r="AK11" s="25" t="str">
        <f>VLOOKUP(AJ11,categorias_tp!$A$2:$B$16,2,0)</f>
        <v>15. Comunidades Negras, Afrocolombianos y Palenquera (NAP) - Comunidad Raizal - Pueblos y Comunidades Indígenas - Pueblo Rrom o Gitano</v>
      </c>
      <c r="AL11" s="25" t="str">
        <f>VLOOKUP(AI11,codificacion_sdp_sdh!$A$2:$C$241,2,0)</f>
        <v>TPGE(EOI).Indirecto-C15.09.Prácticas culturales con enfoque étnico diferencial.</v>
      </c>
      <c r="AM11" s="1" t="s">
        <v>526</v>
      </c>
    </row>
    <row r="12" spans="1:39" ht="37.5" hidden="1" customHeight="1" x14ac:dyDescent="0.2">
      <c r="A12" s="28" t="str">
        <f t="shared" si="1"/>
        <v>Segplán</v>
      </c>
      <c r="B12" s="20" t="str">
        <f>VLOOKUP(G12,entidades!$A$2:$F$70,6,0)</f>
        <v>006 - Sector Educación</v>
      </c>
      <c r="C12" s="20" t="str">
        <f>VLOOKUP(G12,entidades!$A$2:$F$70,4,0)</f>
        <v>Administración central</v>
      </c>
      <c r="D12" s="20" t="str">
        <f>VLOOKUP(G12,entidades!$A$2:$F$70,2,0)</f>
        <v>Secretaría de Educación del Distrito</v>
      </c>
      <c r="E12" s="19" t="str">
        <f>VLOOKUP(G12,entidades!$A$2:$F$70,3,0)</f>
        <v>SED</v>
      </c>
      <c r="F12" s="19">
        <v>2022</v>
      </c>
      <c r="G12" s="19" t="s">
        <v>18</v>
      </c>
      <c r="H12" s="20" t="s">
        <v>769</v>
      </c>
      <c r="I12" s="19" t="s">
        <v>793</v>
      </c>
      <c r="J12" s="19" t="s">
        <v>794</v>
      </c>
      <c r="K12" s="20" t="s">
        <v>795</v>
      </c>
      <c r="L12" s="20" t="s">
        <v>797</v>
      </c>
      <c r="M12" s="21">
        <v>320</v>
      </c>
      <c r="N12" s="21">
        <v>240</v>
      </c>
      <c r="O12" s="21">
        <v>240</v>
      </c>
      <c r="P12" s="20" t="s">
        <v>20</v>
      </c>
      <c r="Q12" s="20" t="s">
        <v>20</v>
      </c>
      <c r="R12" s="20" t="s">
        <v>20</v>
      </c>
      <c r="S12" s="17">
        <v>0</v>
      </c>
      <c r="T12" s="20">
        <v>0</v>
      </c>
      <c r="U12" s="20" t="s">
        <v>774</v>
      </c>
      <c r="V12" s="20" t="s">
        <v>777</v>
      </c>
      <c r="W12" s="20" t="str">
        <f>VLOOKUP(AJ12,categorias_tp!$A$2:$B$16,2,0)</f>
        <v>15. Comunidades Negras, Afrocolombianos y Palenquera (NAP) - Comunidad Raizal - Pueblos y Comunidades Indígenas - Pueblo Rrom o Gitano</v>
      </c>
      <c r="X12" s="20" t="str">
        <f>VLOOKUP(AI12,codificacion_sdp_sdh!$A$2:$C$241,2,0)</f>
        <v>TPGE(EON).Indirecto-C15.14.Adecuación institucional y lucha contra el racismo y la discriminación.</v>
      </c>
      <c r="Y12" s="20" t="s">
        <v>1168</v>
      </c>
      <c r="Z12" s="22">
        <v>18174930100</v>
      </c>
      <c r="AA12" s="22">
        <v>18174930100</v>
      </c>
      <c r="AB12" s="23">
        <v>18157158767</v>
      </c>
      <c r="AC12" s="22">
        <v>0</v>
      </c>
      <c r="AD12" s="20" t="s">
        <v>1165</v>
      </c>
      <c r="AE12" s="20" t="s">
        <v>1178</v>
      </c>
      <c r="AF12" s="20" t="s">
        <v>1179</v>
      </c>
      <c r="AG12" s="1" t="s">
        <v>766</v>
      </c>
      <c r="AI12" s="25" t="str">
        <f t="shared" si="0"/>
        <v>EON</v>
      </c>
      <c r="AJ12" s="25" t="str">
        <f>VLOOKUP(AI12,codificacion_sdp_sdh!$A$2:$C$241,3,0)</f>
        <v>TPGE-C15.</v>
      </c>
      <c r="AK12" s="25" t="str">
        <f>VLOOKUP(AJ12,categorias_tp!$A$2:$B$16,2,0)</f>
        <v>15. Comunidades Negras, Afrocolombianos y Palenquera (NAP) - Comunidad Raizal - Pueblos y Comunidades Indígenas - Pueblo Rrom o Gitano</v>
      </c>
      <c r="AL12" s="25" t="str">
        <f>VLOOKUP(AI12,codificacion_sdp_sdh!$A$2:$C$241,2,0)</f>
        <v>TPGE(EON).Indirecto-C15.14.Adecuación institucional y lucha contra el racismo y la discriminación.</v>
      </c>
      <c r="AM12" s="1" t="s">
        <v>526</v>
      </c>
    </row>
    <row r="13" spans="1:39" ht="37.5" hidden="1" customHeight="1" x14ac:dyDescent="0.2">
      <c r="A13" s="28" t="str">
        <f t="shared" si="1"/>
        <v>Segplán</v>
      </c>
      <c r="B13" s="20" t="str">
        <f>VLOOKUP(G13,entidades!$A$2:$F$70,6,0)</f>
        <v>006 - Sector Educación</v>
      </c>
      <c r="C13" s="20" t="str">
        <f>VLOOKUP(G13,entidades!$A$2:$F$70,4,0)</f>
        <v>Administración central</v>
      </c>
      <c r="D13" s="20" t="str">
        <f>VLOOKUP(G13,entidades!$A$2:$F$70,2,0)</f>
        <v>Secretaría de Educación del Distrito</v>
      </c>
      <c r="E13" s="19" t="str">
        <f>VLOOKUP(G13,entidades!$A$2:$F$70,3,0)</f>
        <v>SED</v>
      </c>
      <c r="F13" s="19">
        <v>2022</v>
      </c>
      <c r="G13" s="19" t="s">
        <v>18</v>
      </c>
      <c r="H13" s="20" t="s">
        <v>769</v>
      </c>
      <c r="I13" s="19" t="s">
        <v>793</v>
      </c>
      <c r="J13" s="19" t="s">
        <v>794</v>
      </c>
      <c r="K13" s="20" t="s">
        <v>795</v>
      </c>
      <c r="L13" s="20" t="s">
        <v>798</v>
      </c>
      <c r="M13" s="21">
        <v>6000</v>
      </c>
      <c r="N13" s="21">
        <v>2817</v>
      </c>
      <c r="O13" s="21">
        <v>2803</v>
      </c>
      <c r="P13" s="20" t="s">
        <v>20</v>
      </c>
      <c r="Q13" s="20" t="s">
        <v>20</v>
      </c>
      <c r="R13" s="20" t="s">
        <v>20</v>
      </c>
      <c r="S13" s="17">
        <v>0</v>
      </c>
      <c r="T13" s="20">
        <v>0</v>
      </c>
      <c r="U13" s="20" t="s">
        <v>774</v>
      </c>
      <c r="V13" s="20" t="s">
        <v>777</v>
      </c>
      <c r="W13" s="20" t="str">
        <f>VLOOKUP(AJ13,categorias_tp!$A$2:$B$16,2,0)</f>
        <v>06. Comunidades Negras, Afrocolombianos y Palenquera (NAP) - Pueblos y Comunidades Indígenas</v>
      </c>
      <c r="X13" s="20" t="str">
        <f>VLOOKUP(AI13,codificacion_sdp_sdh!$A$2:$C$241,2,0)</f>
        <v>TPGE(EFI).Indirecto-C06.09.Prácticas culturales con enfoque étnico diferencial.</v>
      </c>
      <c r="Y13" s="20" t="s">
        <v>1168</v>
      </c>
      <c r="Z13" s="22">
        <v>16934103019</v>
      </c>
      <c r="AA13" s="22">
        <v>16934103019</v>
      </c>
      <c r="AB13" s="23">
        <v>16891899686</v>
      </c>
      <c r="AC13" s="22">
        <v>0</v>
      </c>
      <c r="AD13" s="20" t="s">
        <v>1165</v>
      </c>
      <c r="AE13" s="20" t="s">
        <v>1178</v>
      </c>
      <c r="AF13" s="20" t="s">
        <v>1180</v>
      </c>
      <c r="AG13" s="1" t="s">
        <v>617</v>
      </c>
      <c r="AI13" s="25" t="str">
        <f t="shared" si="0"/>
        <v>EFI</v>
      </c>
      <c r="AJ13" s="25" t="str">
        <f>VLOOKUP(AI13,codificacion_sdp_sdh!$A$2:$C$241,3,0)</f>
        <v>TPGE-C06.</v>
      </c>
      <c r="AK13" s="25" t="str">
        <f>VLOOKUP(AJ13,categorias_tp!$A$2:$B$16,2,0)</f>
        <v>06. Comunidades Negras, Afrocolombianos y Palenquera (NAP) - Pueblos y Comunidades Indígenas</v>
      </c>
      <c r="AL13" s="25" t="str">
        <f>VLOOKUP(AI13,codificacion_sdp_sdh!$A$2:$C$241,2,0)</f>
        <v>TPGE(EFI).Indirecto-C06.09.Prácticas culturales con enfoque étnico diferencial.</v>
      </c>
      <c r="AM13" s="1" t="s">
        <v>526</v>
      </c>
    </row>
    <row r="14" spans="1:39" ht="37.5" hidden="1" customHeight="1" x14ac:dyDescent="0.2">
      <c r="A14" s="28" t="str">
        <f t="shared" si="1"/>
        <v>Segplán</v>
      </c>
      <c r="B14" s="20" t="str">
        <f>VLOOKUP(G14,entidades!$A$2:$F$70,6,0)</f>
        <v>006 - Sector Educación</v>
      </c>
      <c r="C14" s="20" t="str">
        <f>VLOOKUP(G14,entidades!$A$2:$F$70,4,0)</f>
        <v>Administración central</v>
      </c>
      <c r="D14" s="20" t="str">
        <f>VLOOKUP(G14,entidades!$A$2:$F$70,2,0)</f>
        <v>Secretaría de Educación del Distrito</v>
      </c>
      <c r="E14" s="19" t="str">
        <f>VLOOKUP(G14,entidades!$A$2:$F$70,3,0)</f>
        <v>SED</v>
      </c>
      <c r="F14" s="19">
        <v>2022</v>
      </c>
      <c r="G14" s="19" t="s">
        <v>18</v>
      </c>
      <c r="H14" s="20" t="s">
        <v>769</v>
      </c>
      <c r="I14" s="19" t="s">
        <v>799</v>
      </c>
      <c r="J14" s="19" t="s">
        <v>800</v>
      </c>
      <c r="K14" s="20" t="s">
        <v>801</v>
      </c>
      <c r="L14" s="20" t="s">
        <v>802</v>
      </c>
      <c r="M14" s="21">
        <v>17</v>
      </c>
      <c r="N14" s="21">
        <v>15</v>
      </c>
      <c r="O14" s="21">
        <v>15</v>
      </c>
      <c r="P14" s="20" t="s">
        <v>20</v>
      </c>
      <c r="Q14" s="20" t="s">
        <v>20</v>
      </c>
      <c r="R14" s="20" t="s">
        <v>20</v>
      </c>
      <c r="S14" s="17">
        <v>0</v>
      </c>
      <c r="T14" s="20">
        <v>0</v>
      </c>
      <c r="U14" s="20" t="s">
        <v>774</v>
      </c>
      <c r="V14" s="20" t="s">
        <v>777</v>
      </c>
      <c r="W14" s="20" t="str">
        <f>VLOOKUP(AJ14,categorias_tp!$A$2:$B$16,2,0)</f>
        <v>08. Comunidad Raizal  - Pueblos y Comunidades Indígenas</v>
      </c>
      <c r="X14" s="20" t="str">
        <f>VLOOKUP(AI14,codificacion_sdp_sdh!$A$2:$C$241,2,0)</f>
        <v>TPGE(EHK).Indirecto-C08.11.Educación diferencial.</v>
      </c>
      <c r="Y14" s="20" t="s">
        <v>1168</v>
      </c>
      <c r="Z14" s="22">
        <v>453693000</v>
      </c>
      <c r="AA14" s="22">
        <v>453693000</v>
      </c>
      <c r="AB14" s="23">
        <v>453693000</v>
      </c>
      <c r="AC14" s="22">
        <v>0</v>
      </c>
      <c r="AD14" s="20" t="s">
        <v>1165</v>
      </c>
      <c r="AE14" s="20" t="s">
        <v>1181</v>
      </c>
      <c r="AF14" s="20" t="s">
        <v>1182</v>
      </c>
      <c r="AG14" s="1" t="s">
        <v>651</v>
      </c>
      <c r="AI14" s="25" t="str">
        <f t="shared" si="0"/>
        <v>EHK</v>
      </c>
      <c r="AJ14" s="25" t="str">
        <f>VLOOKUP(AI14,codificacion_sdp_sdh!$A$2:$C$241,3,0)</f>
        <v>TPGE-C08.</v>
      </c>
      <c r="AK14" s="25" t="str">
        <f>VLOOKUP(AJ14,categorias_tp!$A$2:$B$16,2,0)</f>
        <v>08. Comunidad Raizal  - Pueblos y Comunidades Indígenas</v>
      </c>
      <c r="AL14" s="25" t="str">
        <f>VLOOKUP(AI14,codificacion_sdp_sdh!$A$2:$C$241,2,0)</f>
        <v>TPGE(EHK).Indirecto-C08.11.Educación diferencial.</v>
      </c>
      <c r="AM14" s="1" t="s">
        <v>526</v>
      </c>
    </row>
    <row r="15" spans="1:39" ht="37.5" hidden="1" customHeight="1" x14ac:dyDescent="0.2">
      <c r="A15" s="28" t="str">
        <f t="shared" si="1"/>
        <v>Segplán</v>
      </c>
      <c r="B15" s="20" t="str">
        <f>VLOOKUP(G15,entidades!$A$2:$F$70,6,0)</f>
        <v>006 - Sector Educación</v>
      </c>
      <c r="C15" s="20" t="str">
        <f>VLOOKUP(G15,entidades!$A$2:$F$70,4,0)</f>
        <v>Administración central</v>
      </c>
      <c r="D15" s="20" t="str">
        <f>VLOOKUP(G15,entidades!$A$2:$F$70,2,0)</f>
        <v>Secretaría de Educación del Distrito</v>
      </c>
      <c r="E15" s="19" t="str">
        <f>VLOOKUP(G15,entidades!$A$2:$F$70,3,0)</f>
        <v>SED</v>
      </c>
      <c r="F15" s="19">
        <v>2022</v>
      </c>
      <c r="G15" s="19" t="s">
        <v>18</v>
      </c>
      <c r="H15" s="20" t="s">
        <v>769</v>
      </c>
      <c r="I15" s="19" t="s">
        <v>803</v>
      </c>
      <c r="J15" s="19" t="s">
        <v>804</v>
      </c>
      <c r="K15" s="20" t="s">
        <v>805</v>
      </c>
      <c r="L15" s="20" t="s">
        <v>806</v>
      </c>
      <c r="M15" s="21">
        <v>400</v>
      </c>
      <c r="N15" s="21">
        <v>359</v>
      </c>
      <c r="O15" s="21">
        <v>359</v>
      </c>
      <c r="P15" s="20" t="s">
        <v>20</v>
      </c>
      <c r="Q15" s="20" t="s">
        <v>20</v>
      </c>
      <c r="R15" s="20" t="s">
        <v>20</v>
      </c>
      <c r="S15" s="17">
        <v>0</v>
      </c>
      <c r="T15" s="20">
        <v>0</v>
      </c>
      <c r="U15" s="20" t="s">
        <v>774</v>
      </c>
      <c r="V15" s="20" t="s">
        <v>777</v>
      </c>
      <c r="W15" s="20" t="str">
        <f>VLOOKUP(AJ15,categorias_tp!$A$2:$B$16,2,0)</f>
        <v>01. Comunidades Negras, Afrocolombianos y Palenquera (NAP)</v>
      </c>
      <c r="X15" s="20" t="str">
        <f>VLOOKUP(AI15,codificacion_sdp_sdh!$A$2:$C$241,2,0)</f>
        <v>TPGE(EAN).Indirecto-C01.14.Adecuación institucional y lucha contra el racismo y la discriminación.</v>
      </c>
      <c r="Y15" s="20" t="s">
        <v>1168</v>
      </c>
      <c r="Z15" s="22">
        <v>3057173200</v>
      </c>
      <c r="AA15" s="22">
        <v>3057173200</v>
      </c>
      <c r="AB15" s="23">
        <v>3057111801</v>
      </c>
      <c r="AC15" s="22">
        <v>0</v>
      </c>
      <c r="AD15" s="20" t="s">
        <v>1183</v>
      </c>
      <c r="AE15" s="20" t="s">
        <v>1184</v>
      </c>
      <c r="AF15" s="20" t="s">
        <v>1185</v>
      </c>
      <c r="AG15" s="1" t="s">
        <v>542</v>
      </c>
      <c r="AI15" s="25" t="str">
        <f t="shared" si="0"/>
        <v>EAN</v>
      </c>
      <c r="AJ15" s="25" t="str">
        <f>VLOOKUP(AI15,codificacion_sdp_sdh!$A$2:$C$241,3,0)</f>
        <v>TPGE-C01.</v>
      </c>
      <c r="AK15" s="25" t="str">
        <f>VLOOKUP(AJ15,categorias_tp!$A$2:$B$16,2,0)</f>
        <v>01. Comunidades Negras, Afrocolombianos y Palenquera (NAP)</v>
      </c>
      <c r="AL15" s="25" t="str">
        <f>VLOOKUP(AI15,codificacion_sdp_sdh!$A$2:$C$241,2,0)</f>
        <v>TPGE(EAN).Indirecto-C01.14.Adecuación institucional y lucha contra el racismo y la discriminación.</v>
      </c>
      <c r="AM15" s="1" t="s">
        <v>526</v>
      </c>
    </row>
    <row r="16" spans="1:39" ht="37.5" hidden="1" customHeight="1" x14ac:dyDescent="0.2">
      <c r="A16" s="28" t="str">
        <f t="shared" si="1"/>
        <v>Segplán</v>
      </c>
      <c r="B16" s="20" t="str">
        <f>VLOOKUP(G16,entidades!$A$2:$F$70,6,0)</f>
        <v>006 - Sector Educación</v>
      </c>
      <c r="C16" s="20" t="str">
        <f>VLOOKUP(G16,entidades!$A$2:$F$70,4,0)</f>
        <v>Administración central</v>
      </c>
      <c r="D16" s="20" t="str">
        <f>VLOOKUP(G16,entidades!$A$2:$F$70,2,0)</f>
        <v>Secretaría de Educación del Distrito</v>
      </c>
      <c r="E16" s="19" t="str">
        <f>VLOOKUP(G16,entidades!$A$2:$F$70,3,0)</f>
        <v>SED</v>
      </c>
      <c r="F16" s="19">
        <v>2022</v>
      </c>
      <c r="G16" s="19" t="s">
        <v>18</v>
      </c>
      <c r="H16" s="20" t="s">
        <v>769</v>
      </c>
      <c r="I16" s="19" t="s">
        <v>803</v>
      </c>
      <c r="J16" s="19" t="s">
        <v>804</v>
      </c>
      <c r="K16" s="20" t="s">
        <v>805</v>
      </c>
      <c r="L16" s="20" t="s">
        <v>807</v>
      </c>
      <c r="M16" s="21">
        <v>400</v>
      </c>
      <c r="N16" s="21">
        <v>324</v>
      </c>
      <c r="O16" s="21">
        <v>324</v>
      </c>
      <c r="P16" s="20" t="s">
        <v>20</v>
      </c>
      <c r="Q16" s="20" t="s">
        <v>20</v>
      </c>
      <c r="R16" s="20" t="s">
        <v>20</v>
      </c>
      <c r="S16" s="17">
        <v>0</v>
      </c>
      <c r="T16" s="20">
        <v>0</v>
      </c>
      <c r="U16" s="20" t="s">
        <v>774</v>
      </c>
      <c r="V16" s="20" t="s">
        <v>777</v>
      </c>
      <c r="W16" s="20" t="str">
        <f>VLOOKUP(AJ16,categorias_tp!$A$2:$B$16,2,0)</f>
        <v>01. Comunidades Negras, Afrocolombianos y Palenquera (NAP)</v>
      </c>
      <c r="X16" s="20" t="str">
        <f>VLOOKUP(AI16,codificacion_sdp_sdh!$A$2:$C$241,2,0)</f>
        <v>TPGE(EAN).Indirecto-C01.14.Adecuación institucional y lucha contra el racismo y la discriminación.</v>
      </c>
      <c r="Y16" s="20" t="s">
        <v>1168</v>
      </c>
      <c r="Z16" s="22">
        <v>1107275400</v>
      </c>
      <c r="AA16" s="22">
        <v>1107275400</v>
      </c>
      <c r="AB16" s="23">
        <v>1107275400</v>
      </c>
      <c r="AC16" s="22">
        <v>0</v>
      </c>
      <c r="AD16" s="20" t="s">
        <v>1183</v>
      </c>
      <c r="AE16" s="20" t="s">
        <v>1184</v>
      </c>
      <c r="AF16" s="20" t="s">
        <v>1186</v>
      </c>
      <c r="AG16" s="1" t="s">
        <v>542</v>
      </c>
      <c r="AI16" s="25" t="str">
        <f t="shared" si="0"/>
        <v>EAN</v>
      </c>
      <c r="AJ16" s="25" t="str">
        <f>VLOOKUP(AI16,codificacion_sdp_sdh!$A$2:$C$241,3,0)</f>
        <v>TPGE-C01.</v>
      </c>
      <c r="AK16" s="25" t="str">
        <f>VLOOKUP(AJ16,categorias_tp!$A$2:$B$16,2,0)</f>
        <v>01. Comunidades Negras, Afrocolombianos y Palenquera (NAP)</v>
      </c>
      <c r="AL16" s="25" t="str">
        <f>VLOOKUP(AI16,codificacion_sdp_sdh!$A$2:$C$241,2,0)</f>
        <v>TPGE(EAN).Indirecto-C01.14.Adecuación institucional y lucha contra el racismo y la discriminación.</v>
      </c>
      <c r="AM16" s="1" t="s">
        <v>526</v>
      </c>
    </row>
    <row r="17" spans="1:39" ht="37.5" hidden="1" customHeight="1" x14ac:dyDescent="0.2">
      <c r="A17" s="28" t="str">
        <f t="shared" si="1"/>
        <v>Segplán</v>
      </c>
      <c r="B17" s="20" t="str">
        <f>VLOOKUP(G17,entidades!$A$2:$F$70,6,0)</f>
        <v>006 - Sector Educación</v>
      </c>
      <c r="C17" s="20" t="str">
        <f>VLOOKUP(G17,entidades!$A$2:$F$70,4,0)</f>
        <v>Administración central</v>
      </c>
      <c r="D17" s="20" t="str">
        <f>VLOOKUP(G17,entidades!$A$2:$F$70,2,0)</f>
        <v>Secretaría de Educación del Distrito</v>
      </c>
      <c r="E17" s="19" t="str">
        <f>VLOOKUP(G17,entidades!$A$2:$F$70,3,0)</f>
        <v>SED</v>
      </c>
      <c r="F17" s="19">
        <v>2022</v>
      </c>
      <c r="G17" s="19" t="s">
        <v>18</v>
      </c>
      <c r="H17" s="20" t="s">
        <v>769</v>
      </c>
      <c r="I17" s="19" t="s">
        <v>808</v>
      </c>
      <c r="J17" s="19" t="s">
        <v>809</v>
      </c>
      <c r="K17" s="20" t="s">
        <v>810</v>
      </c>
      <c r="L17" s="20" t="s">
        <v>811</v>
      </c>
      <c r="M17" s="21">
        <v>365</v>
      </c>
      <c r="N17" s="21">
        <v>206</v>
      </c>
      <c r="O17" s="21">
        <v>206</v>
      </c>
      <c r="P17" s="20" t="s">
        <v>20</v>
      </c>
      <c r="Q17" s="20" t="s">
        <v>20</v>
      </c>
      <c r="R17" s="20" t="s">
        <v>20</v>
      </c>
      <c r="S17" s="17">
        <v>0</v>
      </c>
      <c r="T17" s="20">
        <v>0</v>
      </c>
      <c r="U17" s="20" t="s">
        <v>774</v>
      </c>
      <c r="V17" s="20" t="s">
        <v>777</v>
      </c>
      <c r="W17" s="20" t="str">
        <f>VLOOKUP(AJ17,categorias_tp!$A$2:$B$16,2,0)</f>
        <v>04. Pueblo Rrom o Gitano</v>
      </c>
      <c r="X17" s="20" t="str">
        <f>VLOOKUP(AI17,codificacion_sdp_sdh!$A$2:$C$241,2,0)</f>
        <v>TPGE(EDN).Indirecto-C04.14.Adecuación institucional y lucha contra el racismo y la discriminación.</v>
      </c>
      <c r="Y17" s="20" t="s">
        <v>1168</v>
      </c>
      <c r="Z17" s="22">
        <v>1047169500</v>
      </c>
      <c r="AA17" s="22">
        <v>1047169500</v>
      </c>
      <c r="AB17" s="23">
        <v>1047169478</v>
      </c>
      <c r="AC17" s="22">
        <v>0</v>
      </c>
      <c r="AD17" s="20" t="s">
        <v>1187</v>
      </c>
      <c r="AE17" s="20" t="s">
        <v>1188</v>
      </c>
      <c r="AF17" s="20" t="s">
        <v>1189</v>
      </c>
      <c r="AG17" s="1" t="s">
        <v>590</v>
      </c>
      <c r="AI17" s="25" t="str">
        <f t="shared" si="0"/>
        <v>EDN</v>
      </c>
      <c r="AJ17" s="25" t="str">
        <f>VLOOKUP(AI17,codificacion_sdp_sdh!$A$2:$C$241,3,0)</f>
        <v>TPGE-C04.</v>
      </c>
      <c r="AK17" s="25" t="str">
        <f>VLOOKUP(AJ17,categorias_tp!$A$2:$B$16,2,0)</f>
        <v>04. Pueblo Rrom o Gitano</v>
      </c>
      <c r="AL17" s="25" t="str">
        <f>VLOOKUP(AI17,codificacion_sdp_sdh!$A$2:$C$241,2,0)</f>
        <v>TPGE(EDN).Indirecto-C04.14.Adecuación institucional y lucha contra el racismo y la discriminación.</v>
      </c>
      <c r="AM17" s="1" t="s">
        <v>526</v>
      </c>
    </row>
    <row r="18" spans="1:39" ht="37.5" hidden="1" customHeight="1" x14ac:dyDescent="0.2">
      <c r="A18" s="28" t="str">
        <f t="shared" si="1"/>
        <v>Segplán</v>
      </c>
      <c r="B18" s="20" t="str">
        <f>VLOOKUP(G18,entidades!$A$2:$F$70,6,0)</f>
        <v>011 - Sector Movilidad</v>
      </c>
      <c r="C18" s="20" t="str">
        <f>VLOOKUP(G18,entidades!$A$2:$F$70,4,0)</f>
        <v>Administración central</v>
      </c>
      <c r="D18" s="20" t="str">
        <f>VLOOKUP(G18,entidades!$A$2:$F$70,2,0)</f>
        <v>Secretaría Distrital de Movilidad</v>
      </c>
      <c r="E18" s="19" t="str">
        <f>VLOOKUP(G18,entidades!$A$2:$F$70,3,0)</f>
        <v>SDM</v>
      </c>
      <c r="F18" s="19">
        <v>2022</v>
      </c>
      <c r="G18" s="19" t="s">
        <v>40</v>
      </c>
      <c r="H18" s="20" t="s">
        <v>769</v>
      </c>
      <c r="I18" s="19" t="s">
        <v>812</v>
      </c>
      <c r="J18" s="19" t="s">
        <v>813</v>
      </c>
      <c r="K18" s="20" t="s">
        <v>814</v>
      </c>
      <c r="L18" s="20" t="s">
        <v>815</v>
      </c>
      <c r="M18" s="21">
        <v>100</v>
      </c>
      <c r="N18" s="21">
        <v>35</v>
      </c>
      <c r="O18" s="21">
        <v>35</v>
      </c>
      <c r="P18" s="20" t="s">
        <v>20</v>
      </c>
      <c r="Q18" s="20" t="s">
        <v>20</v>
      </c>
      <c r="R18" s="20" t="s">
        <v>20</v>
      </c>
      <c r="S18" s="17">
        <v>0</v>
      </c>
      <c r="T18" s="20">
        <v>0</v>
      </c>
      <c r="U18" s="20" t="s">
        <v>774</v>
      </c>
      <c r="V18" s="20" t="s">
        <v>777</v>
      </c>
      <c r="W18" s="20" t="str">
        <f>VLOOKUP(AJ18,categorias_tp!$A$2:$B$16,2,0)</f>
        <v>15. Comunidades Negras, Afrocolombianos y Palenquera (NAP) - Comunidad Raizal - Pueblos y Comunidades Indígenas - Pueblo Rrom o Gitano</v>
      </c>
      <c r="X18" s="20" t="str">
        <f>VLOOKUP(AI18,codificacion_sdp_sdh!$A$2:$C$241,2,0)</f>
        <v>TPGE(EOO).Indirecto-C15.15.Calidad de vida.</v>
      </c>
      <c r="Y18" s="20" t="s">
        <v>1168</v>
      </c>
      <c r="Z18" s="22">
        <v>317949172</v>
      </c>
      <c r="AA18" s="22">
        <v>317949172</v>
      </c>
      <c r="AB18" s="23">
        <v>317949172</v>
      </c>
      <c r="AC18" s="22">
        <v>0</v>
      </c>
      <c r="AD18" s="20" t="s">
        <v>1165</v>
      </c>
      <c r="AE18" s="20" t="s">
        <v>1190</v>
      </c>
      <c r="AF18" s="20" t="s">
        <v>1191</v>
      </c>
      <c r="AG18" s="1" t="s">
        <v>767</v>
      </c>
      <c r="AI18" s="25" t="str">
        <f t="shared" si="0"/>
        <v>EOO</v>
      </c>
      <c r="AJ18" s="25" t="str">
        <f>VLOOKUP(AI18,codificacion_sdp_sdh!$A$2:$C$241,3,0)</f>
        <v>TPGE-C15.</v>
      </c>
      <c r="AK18" s="25" t="str">
        <f>VLOOKUP(AJ18,categorias_tp!$A$2:$B$16,2,0)</f>
        <v>15. Comunidades Negras, Afrocolombianos y Palenquera (NAP) - Comunidad Raizal - Pueblos y Comunidades Indígenas - Pueblo Rrom o Gitano</v>
      </c>
      <c r="AL18" s="25" t="str">
        <f>VLOOKUP(AI18,codificacion_sdp_sdh!$A$2:$C$241,2,0)</f>
        <v>TPGE(EOO).Indirecto-C15.15.Calidad de vida.</v>
      </c>
      <c r="AM18" s="1" t="s">
        <v>526</v>
      </c>
    </row>
    <row r="19" spans="1:39" ht="37.5" hidden="1" customHeight="1" x14ac:dyDescent="0.2">
      <c r="A19" s="28" t="str">
        <f t="shared" si="1"/>
        <v>Segplán</v>
      </c>
      <c r="B19" s="20" t="str">
        <f>VLOOKUP(G19,entidades!$A$2:$F$70,6,0)</f>
        <v>011 - Sector Movilidad</v>
      </c>
      <c r="C19" s="20" t="str">
        <f>VLOOKUP(G19,entidades!$A$2:$F$70,4,0)</f>
        <v>Administración central</v>
      </c>
      <c r="D19" s="20" t="str">
        <f>VLOOKUP(G19,entidades!$A$2:$F$70,2,0)</f>
        <v>Secretaría Distrital de Movilidad</v>
      </c>
      <c r="E19" s="19" t="str">
        <f>VLOOKUP(G19,entidades!$A$2:$F$70,3,0)</f>
        <v>SDM</v>
      </c>
      <c r="F19" s="19">
        <v>2022</v>
      </c>
      <c r="G19" s="19" t="s">
        <v>40</v>
      </c>
      <c r="H19" s="20" t="s">
        <v>769</v>
      </c>
      <c r="I19" s="19" t="s">
        <v>816</v>
      </c>
      <c r="J19" s="19" t="s">
        <v>817</v>
      </c>
      <c r="K19" s="20" t="s">
        <v>818</v>
      </c>
      <c r="L19" s="20" t="s">
        <v>819</v>
      </c>
      <c r="M19" s="21">
        <v>3000000</v>
      </c>
      <c r="N19" s="21">
        <v>550814</v>
      </c>
      <c r="O19" s="21">
        <v>550814</v>
      </c>
      <c r="P19" s="20" t="s">
        <v>20</v>
      </c>
      <c r="Q19" s="20" t="s">
        <v>20</v>
      </c>
      <c r="R19" s="20" t="s">
        <v>20</v>
      </c>
      <c r="S19" s="17">
        <v>0</v>
      </c>
      <c r="T19" s="20">
        <v>0</v>
      </c>
      <c r="U19" s="20" t="s">
        <v>774</v>
      </c>
      <c r="V19" s="20" t="s">
        <v>777</v>
      </c>
      <c r="W19" s="20" t="str">
        <f>VLOOKUP(AJ19,categorias_tp!$A$2:$B$16,2,0)</f>
        <v>15. Comunidades Negras, Afrocolombianos y Palenquera (NAP) - Comunidad Raizal - Pueblos y Comunidades Indígenas - Pueblo Rrom o Gitano</v>
      </c>
      <c r="X19" s="20" t="str">
        <f>VLOOKUP(AI19,codificacion_sdp_sdh!$A$2:$C$241,2,0)</f>
        <v>TPGE(EOO).Indirecto-C15.15.Calidad de vida.</v>
      </c>
      <c r="Y19" s="20" t="s">
        <v>1168</v>
      </c>
      <c r="Z19" s="22">
        <v>4051748775</v>
      </c>
      <c r="AA19" s="22">
        <v>4051748775</v>
      </c>
      <c r="AB19" s="23">
        <v>4051606085</v>
      </c>
      <c r="AC19" s="22">
        <v>0</v>
      </c>
      <c r="AD19" s="20" t="s">
        <v>1192</v>
      </c>
      <c r="AE19" s="20" t="s">
        <v>1193</v>
      </c>
      <c r="AF19" s="20" t="s">
        <v>1194</v>
      </c>
      <c r="AG19" s="1" t="s">
        <v>767</v>
      </c>
      <c r="AI19" s="25" t="str">
        <f t="shared" si="0"/>
        <v>EOO</v>
      </c>
      <c r="AJ19" s="25" t="str">
        <f>VLOOKUP(AI19,codificacion_sdp_sdh!$A$2:$C$241,3,0)</f>
        <v>TPGE-C15.</v>
      </c>
      <c r="AK19" s="25" t="str">
        <f>VLOOKUP(AJ19,categorias_tp!$A$2:$B$16,2,0)</f>
        <v>15. Comunidades Negras, Afrocolombianos y Palenquera (NAP) - Comunidad Raizal - Pueblos y Comunidades Indígenas - Pueblo Rrom o Gitano</v>
      </c>
      <c r="AL19" s="25" t="str">
        <f>VLOOKUP(AI19,codificacion_sdp_sdh!$A$2:$C$241,2,0)</f>
        <v>TPGE(EOO).Indirecto-C15.15.Calidad de vida.</v>
      </c>
      <c r="AM19" s="1" t="s">
        <v>526</v>
      </c>
    </row>
    <row r="20" spans="1:39" ht="37.5" hidden="1" customHeight="1" x14ac:dyDescent="0.2">
      <c r="A20" s="28" t="str">
        <f t="shared" si="1"/>
        <v>Segplán</v>
      </c>
      <c r="B20" s="20" t="str">
        <f>VLOOKUP(G20,entidades!$A$2:$F$70,6,0)</f>
        <v>011 - Sector Movilidad</v>
      </c>
      <c r="C20" s="20" t="str">
        <f>VLOOKUP(G20,entidades!$A$2:$F$70,4,0)</f>
        <v>Administración central</v>
      </c>
      <c r="D20" s="20" t="str">
        <f>VLOOKUP(G20,entidades!$A$2:$F$70,2,0)</f>
        <v>Secretaría Distrital de Movilidad</v>
      </c>
      <c r="E20" s="19" t="str">
        <f>VLOOKUP(G20,entidades!$A$2:$F$70,3,0)</f>
        <v>SDM</v>
      </c>
      <c r="F20" s="19">
        <v>2022</v>
      </c>
      <c r="G20" s="19" t="s">
        <v>40</v>
      </c>
      <c r="H20" s="20" t="s">
        <v>769</v>
      </c>
      <c r="I20" s="19" t="s">
        <v>816</v>
      </c>
      <c r="J20" s="19" t="s">
        <v>817</v>
      </c>
      <c r="K20" s="20" t="s">
        <v>818</v>
      </c>
      <c r="L20" s="20" t="s">
        <v>820</v>
      </c>
      <c r="M20" s="21">
        <v>490500</v>
      </c>
      <c r="N20" s="21">
        <v>158591</v>
      </c>
      <c r="O20" s="21">
        <v>158591</v>
      </c>
      <c r="P20" s="20" t="s">
        <v>20</v>
      </c>
      <c r="Q20" s="20" t="s">
        <v>20</v>
      </c>
      <c r="R20" s="20" t="s">
        <v>20</v>
      </c>
      <c r="S20" s="17">
        <v>0</v>
      </c>
      <c r="T20" s="20">
        <v>0</v>
      </c>
      <c r="U20" s="20" t="s">
        <v>774</v>
      </c>
      <c r="V20" s="20" t="s">
        <v>777</v>
      </c>
      <c r="W20" s="20" t="str">
        <f>VLOOKUP(AJ20,categorias_tp!$A$2:$B$16,2,0)</f>
        <v>15. Comunidades Negras, Afrocolombianos y Palenquera (NAP) - Comunidad Raizal - Pueblos y Comunidades Indígenas - Pueblo Rrom o Gitano</v>
      </c>
      <c r="X20" s="20" t="str">
        <f>VLOOKUP(AI20,codificacion_sdp_sdh!$A$2:$C$241,2,0)</f>
        <v>TPGE(EOO).Indirecto-C15.15.Calidad de vida.</v>
      </c>
      <c r="Y20" s="20" t="s">
        <v>1168</v>
      </c>
      <c r="Z20" s="22">
        <v>1586447332</v>
      </c>
      <c r="AA20" s="22">
        <v>1586447332</v>
      </c>
      <c r="AB20" s="23">
        <v>1557789284</v>
      </c>
      <c r="AC20" s="22">
        <v>0</v>
      </c>
      <c r="AD20" s="20" t="s">
        <v>1192</v>
      </c>
      <c r="AE20" s="20" t="s">
        <v>1193</v>
      </c>
      <c r="AF20" s="20" t="s">
        <v>1194</v>
      </c>
      <c r="AG20" s="1" t="s">
        <v>767</v>
      </c>
      <c r="AI20" s="25" t="str">
        <f t="shared" si="0"/>
        <v>EOO</v>
      </c>
      <c r="AJ20" s="25" t="str">
        <f>VLOOKUP(AI20,codificacion_sdp_sdh!$A$2:$C$241,3,0)</f>
        <v>TPGE-C15.</v>
      </c>
      <c r="AK20" s="25" t="str">
        <f>VLOOKUP(AJ20,categorias_tp!$A$2:$B$16,2,0)</f>
        <v>15. Comunidades Negras, Afrocolombianos y Palenquera (NAP) - Comunidad Raizal - Pueblos y Comunidades Indígenas - Pueblo Rrom o Gitano</v>
      </c>
      <c r="AL20" s="25" t="str">
        <f>VLOOKUP(AI20,codificacion_sdp_sdh!$A$2:$C$241,2,0)</f>
        <v>TPGE(EOO).Indirecto-C15.15.Calidad de vida.</v>
      </c>
      <c r="AM20" s="1" t="s">
        <v>526</v>
      </c>
    </row>
    <row r="21" spans="1:39" ht="37.5" hidden="1" customHeight="1" x14ac:dyDescent="0.2">
      <c r="A21" s="28" t="str">
        <f t="shared" si="1"/>
        <v>Segplán</v>
      </c>
      <c r="B21" s="20" t="str">
        <f>VLOOKUP(G21,entidades!$A$2:$F$70,6,0)</f>
        <v>011 - Sector Movilidad</v>
      </c>
      <c r="C21" s="20" t="str">
        <f>VLOOKUP(G21,entidades!$A$2:$F$70,4,0)</f>
        <v>Administración central</v>
      </c>
      <c r="D21" s="20" t="str">
        <f>VLOOKUP(G21,entidades!$A$2:$F$70,2,0)</f>
        <v>Secretaría Distrital de Movilidad</v>
      </c>
      <c r="E21" s="19" t="str">
        <f>VLOOKUP(G21,entidades!$A$2:$F$70,3,0)</f>
        <v>SDM</v>
      </c>
      <c r="F21" s="19">
        <v>2022</v>
      </c>
      <c r="G21" s="19" t="s">
        <v>40</v>
      </c>
      <c r="H21" s="20" t="s">
        <v>769</v>
      </c>
      <c r="I21" s="19" t="s">
        <v>821</v>
      </c>
      <c r="J21" s="19" t="s">
        <v>822</v>
      </c>
      <c r="K21" s="20" t="s">
        <v>823</v>
      </c>
      <c r="L21" s="20" t="s">
        <v>824</v>
      </c>
      <c r="M21" s="21">
        <v>100</v>
      </c>
      <c r="N21" s="21">
        <v>30</v>
      </c>
      <c r="O21" s="21">
        <v>30</v>
      </c>
      <c r="P21" s="20" t="s">
        <v>20</v>
      </c>
      <c r="Q21" s="20" t="s">
        <v>20</v>
      </c>
      <c r="R21" s="20" t="s">
        <v>20</v>
      </c>
      <c r="S21" s="17">
        <v>0</v>
      </c>
      <c r="T21" s="20">
        <v>0</v>
      </c>
      <c r="U21" s="20" t="s">
        <v>774</v>
      </c>
      <c r="V21" s="20" t="s">
        <v>777</v>
      </c>
      <c r="W21" s="20" t="str">
        <f>VLOOKUP(AJ21,categorias_tp!$A$2:$B$16,2,0)</f>
        <v>15. Comunidades Negras, Afrocolombianos y Palenquera (NAP) - Comunidad Raizal - Pueblos y Comunidades Indígenas - Pueblo Rrom o Gitano</v>
      </c>
      <c r="X21" s="20" t="str">
        <f>VLOOKUP(AI21,codificacion_sdp_sdh!$A$2:$C$241,2,0)</f>
        <v>TPGE(EON).Indirecto-C15.14.Adecuación institucional y lucha contra el racismo y la discriminación.</v>
      </c>
      <c r="Y21" s="20" t="s">
        <v>1168</v>
      </c>
      <c r="Z21" s="22">
        <v>2520198244</v>
      </c>
      <c r="AA21" s="22">
        <v>2520198244</v>
      </c>
      <c r="AB21" s="23">
        <v>2472695035</v>
      </c>
      <c r="AC21" s="22">
        <v>0</v>
      </c>
      <c r="AD21" s="20" t="s">
        <v>1192</v>
      </c>
      <c r="AE21" s="20" t="s">
        <v>1193</v>
      </c>
      <c r="AF21" s="20" t="s">
        <v>1195</v>
      </c>
      <c r="AG21" s="1" t="s">
        <v>766</v>
      </c>
      <c r="AI21" s="25" t="str">
        <f t="shared" si="0"/>
        <v>EON</v>
      </c>
      <c r="AJ21" s="25" t="str">
        <f>VLOOKUP(AI21,codificacion_sdp_sdh!$A$2:$C$241,3,0)</f>
        <v>TPGE-C15.</v>
      </c>
      <c r="AK21" s="25" t="str">
        <f>VLOOKUP(AJ21,categorias_tp!$A$2:$B$16,2,0)</f>
        <v>15. Comunidades Negras, Afrocolombianos y Palenquera (NAP) - Comunidad Raizal - Pueblos y Comunidades Indígenas - Pueblo Rrom o Gitano</v>
      </c>
      <c r="AL21" s="25" t="str">
        <f>VLOOKUP(AI21,codificacion_sdp_sdh!$A$2:$C$241,2,0)</f>
        <v>TPGE(EON).Indirecto-C15.14.Adecuación institucional y lucha contra el racismo y la discriminación.</v>
      </c>
      <c r="AM21" s="1" t="s">
        <v>526</v>
      </c>
    </row>
    <row r="22" spans="1:39" ht="37.5" hidden="1" customHeight="1" x14ac:dyDescent="0.2">
      <c r="A22" s="28" t="str">
        <f t="shared" si="1"/>
        <v>Segplán</v>
      </c>
      <c r="B22" s="20" t="str">
        <f>VLOOKUP(G22,entidades!$A$2:$F$70,6,0)</f>
        <v>011 - Sector Movilidad</v>
      </c>
      <c r="C22" s="20" t="str">
        <f>VLOOKUP(G22,entidades!$A$2:$F$70,4,0)</f>
        <v>Administración central</v>
      </c>
      <c r="D22" s="20" t="str">
        <f>VLOOKUP(G22,entidades!$A$2:$F$70,2,0)</f>
        <v>Secretaría Distrital de Movilidad</v>
      </c>
      <c r="E22" s="19" t="str">
        <f>VLOOKUP(G22,entidades!$A$2:$F$70,3,0)</f>
        <v>SDM</v>
      </c>
      <c r="F22" s="19">
        <v>2022</v>
      </c>
      <c r="G22" s="19" t="s">
        <v>40</v>
      </c>
      <c r="H22" s="20" t="s">
        <v>769</v>
      </c>
      <c r="I22" s="19" t="s">
        <v>821</v>
      </c>
      <c r="J22" s="19" t="s">
        <v>822</v>
      </c>
      <c r="K22" s="20" t="s">
        <v>823</v>
      </c>
      <c r="L22" s="20" t="s">
        <v>825</v>
      </c>
      <c r="M22" s="21">
        <v>100</v>
      </c>
      <c r="N22" s="21">
        <v>30</v>
      </c>
      <c r="O22" s="21">
        <v>30</v>
      </c>
      <c r="P22" s="20" t="s">
        <v>20</v>
      </c>
      <c r="Q22" s="20" t="s">
        <v>20</v>
      </c>
      <c r="R22" s="20" t="s">
        <v>20</v>
      </c>
      <c r="S22" s="17">
        <v>0</v>
      </c>
      <c r="T22" s="20">
        <v>0</v>
      </c>
      <c r="U22" s="20" t="s">
        <v>774</v>
      </c>
      <c r="V22" s="20" t="s">
        <v>777</v>
      </c>
      <c r="W22" s="20" t="str">
        <f>VLOOKUP(AJ22,categorias_tp!$A$2:$B$16,2,0)</f>
        <v>15. Comunidades Negras, Afrocolombianos y Palenquera (NAP) - Comunidad Raizal - Pueblos y Comunidades Indígenas - Pueblo Rrom o Gitano</v>
      </c>
      <c r="X22" s="20" t="str">
        <f>VLOOKUP(AI22,codificacion_sdp_sdh!$A$2:$C$241,2,0)</f>
        <v>TPGE(EON).Indirecto-C15.14.Adecuación institucional y lucha contra el racismo y la discriminación.</v>
      </c>
      <c r="Y22" s="20" t="s">
        <v>1168</v>
      </c>
      <c r="Z22" s="22">
        <v>1220795256</v>
      </c>
      <c r="AA22" s="22">
        <v>1220795256</v>
      </c>
      <c r="AB22" s="23">
        <v>1205795256</v>
      </c>
      <c r="AC22" s="22">
        <v>0</v>
      </c>
      <c r="AD22" s="20" t="s">
        <v>1192</v>
      </c>
      <c r="AE22" s="20" t="s">
        <v>1193</v>
      </c>
      <c r="AF22" s="20" t="s">
        <v>1195</v>
      </c>
      <c r="AG22" s="1" t="s">
        <v>766</v>
      </c>
      <c r="AI22" s="25" t="str">
        <f t="shared" si="0"/>
        <v>EON</v>
      </c>
      <c r="AJ22" s="25" t="str">
        <f>VLOOKUP(AI22,codificacion_sdp_sdh!$A$2:$C$241,3,0)</f>
        <v>TPGE-C15.</v>
      </c>
      <c r="AK22" s="25" t="str">
        <f>VLOOKUP(AJ22,categorias_tp!$A$2:$B$16,2,0)</f>
        <v>15. Comunidades Negras, Afrocolombianos y Palenquera (NAP) - Comunidad Raizal - Pueblos y Comunidades Indígenas - Pueblo Rrom o Gitano</v>
      </c>
      <c r="AL22" s="25" t="str">
        <f>VLOOKUP(AI22,codificacion_sdp_sdh!$A$2:$C$241,2,0)</f>
        <v>TPGE(EON).Indirecto-C15.14.Adecuación institucional y lucha contra el racismo y la discriminación.</v>
      </c>
      <c r="AM22" s="1" t="s">
        <v>526</v>
      </c>
    </row>
    <row r="23" spans="1:39" ht="37.5" hidden="1" customHeight="1" x14ac:dyDescent="0.2">
      <c r="A23" s="28" t="str">
        <f t="shared" si="1"/>
        <v>Segplán</v>
      </c>
      <c r="B23" s="20" t="str">
        <f>VLOOKUP(G23,entidades!$A$2:$F$70,6,0)</f>
        <v>011 - Sector Movilidad</v>
      </c>
      <c r="C23" s="20" t="str">
        <f>VLOOKUP(G23,entidades!$A$2:$F$70,4,0)</f>
        <v>Administración central</v>
      </c>
      <c r="D23" s="20" t="str">
        <f>VLOOKUP(G23,entidades!$A$2:$F$70,2,0)</f>
        <v>Secretaría Distrital de Movilidad</v>
      </c>
      <c r="E23" s="19" t="str">
        <f>VLOOKUP(G23,entidades!$A$2:$F$70,3,0)</f>
        <v>SDM</v>
      </c>
      <c r="F23" s="19">
        <v>2022</v>
      </c>
      <c r="G23" s="19" t="s">
        <v>40</v>
      </c>
      <c r="H23" s="20" t="s">
        <v>769</v>
      </c>
      <c r="I23" s="19" t="s">
        <v>821</v>
      </c>
      <c r="J23" s="19" t="s">
        <v>822</v>
      </c>
      <c r="K23" s="20" t="s">
        <v>823</v>
      </c>
      <c r="L23" s="20" t="s">
        <v>826</v>
      </c>
      <c r="M23" s="21">
        <v>100</v>
      </c>
      <c r="N23" s="21">
        <v>30</v>
      </c>
      <c r="O23" s="21">
        <v>30</v>
      </c>
      <c r="P23" s="20" t="s">
        <v>20</v>
      </c>
      <c r="Q23" s="20" t="s">
        <v>20</v>
      </c>
      <c r="R23" s="20" t="s">
        <v>20</v>
      </c>
      <c r="S23" s="17">
        <v>0</v>
      </c>
      <c r="T23" s="20">
        <v>0</v>
      </c>
      <c r="U23" s="20" t="s">
        <v>774</v>
      </c>
      <c r="V23" s="20" t="s">
        <v>777</v>
      </c>
      <c r="W23" s="20" t="str">
        <f>VLOOKUP(AJ23,categorias_tp!$A$2:$B$16,2,0)</f>
        <v>15. Comunidades Negras, Afrocolombianos y Palenquera (NAP) - Comunidad Raizal - Pueblos y Comunidades Indígenas - Pueblo Rrom o Gitano</v>
      </c>
      <c r="X23" s="20" t="str">
        <f>VLOOKUP(AI23,codificacion_sdp_sdh!$A$2:$C$241,2,0)</f>
        <v>TPGE(EON).Indirecto-C15.14.Adecuación institucional y lucha contra el racismo y la discriminación.</v>
      </c>
      <c r="Y23" s="20" t="s">
        <v>1168</v>
      </c>
      <c r="Z23" s="22">
        <v>1119531500</v>
      </c>
      <c r="AA23" s="22">
        <v>1119531500</v>
      </c>
      <c r="AB23" s="23">
        <v>1119531500</v>
      </c>
      <c r="AC23" s="22">
        <v>0</v>
      </c>
      <c r="AD23" s="20" t="s">
        <v>1192</v>
      </c>
      <c r="AE23" s="20" t="s">
        <v>1193</v>
      </c>
      <c r="AF23" s="20" t="s">
        <v>1195</v>
      </c>
      <c r="AG23" s="1" t="s">
        <v>766</v>
      </c>
      <c r="AI23" s="25" t="str">
        <f t="shared" si="0"/>
        <v>EON</v>
      </c>
      <c r="AJ23" s="25" t="str">
        <f>VLOOKUP(AI23,codificacion_sdp_sdh!$A$2:$C$241,3,0)</f>
        <v>TPGE-C15.</v>
      </c>
      <c r="AK23" s="25" t="str">
        <f>VLOOKUP(AJ23,categorias_tp!$A$2:$B$16,2,0)</f>
        <v>15. Comunidades Negras, Afrocolombianos y Palenquera (NAP) - Comunidad Raizal - Pueblos y Comunidades Indígenas - Pueblo Rrom o Gitano</v>
      </c>
      <c r="AL23" s="25" t="str">
        <f>VLOOKUP(AI23,codificacion_sdp_sdh!$A$2:$C$241,2,0)</f>
        <v>TPGE(EON).Indirecto-C15.14.Adecuación institucional y lucha contra el racismo y la discriminación.</v>
      </c>
      <c r="AM23" s="1" t="s">
        <v>526</v>
      </c>
    </row>
    <row r="24" spans="1:39" ht="37.5" hidden="1" customHeight="1" x14ac:dyDescent="0.2">
      <c r="A24" s="28" t="str">
        <f t="shared" si="1"/>
        <v>Segplán</v>
      </c>
      <c r="B24" s="20" t="str">
        <f>VLOOKUP(G24,entidades!$A$2:$F$70,6,0)</f>
        <v>011 - Sector Movilidad</v>
      </c>
      <c r="C24" s="20" t="str">
        <f>VLOOKUP(G24,entidades!$A$2:$F$70,4,0)</f>
        <v>Administración central</v>
      </c>
      <c r="D24" s="20" t="str">
        <f>VLOOKUP(G24,entidades!$A$2:$F$70,2,0)</f>
        <v>Secretaría Distrital de Movilidad</v>
      </c>
      <c r="E24" s="19" t="str">
        <f>VLOOKUP(G24,entidades!$A$2:$F$70,3,0)</f>
        <v>SDM</v>
      </c>
      <c r="F24" s="19">
        <v>2022</v>
      </c>
      <c r="G24" s="19" t="s">
        <v>40</v>
      </c>
      <c r="H24" s="20" t="s">
        <v>769</v>
      </c>
      <c r="I24" s="19" t="s">
        <v>827</v>
      </c>
      <c r="J24" s="19" t="s">
        <v>828</v>
      </c>
      <c r="K24" s="20" t="s">
        <v>829</v>
      </c>
      <c r="L24" s="20" t="s">
        <v>830</v>
      </c>
      <c r="M24" s="21">
        <v>1</v>
      </c>
      <c r="N24" s="21">
        <v>1</v>
      </c>
      <c r="O24" s="21">
        <v>1</v>
      </c>
      <c r="P24" s="20" t="s">
        <v>20</v>
      </c>
      <c r="Q24" s="20" t="s">
        <v>20</v>
      </c>
      <c r="R24" s="20" t="s">
        <v>20</v>
      </c>
      <c r="S24" s="17">
        <v>0</v>
      </c>
      <c r="T24" s="20">
        <v>0</v>
      </c>
      <c r="U24" s="20" t="s">
        <v>774</v>
      </c>
      <c r="V24" s="20" t="s">
        <v>777</v>
      </c>
      <c r="W24" s="20" t="str">
        <f>VLOOKUP(AJ24,categorias_tp!$A$2:$B$16,2,0)</f>
        <v>15. Comunidades Negras, Afrocolombianos y Palenquera (NAP) - Comunidad Raizal - Pueblos y Comunidades Indígenas - Pueblo Rrom o Gitano</v>
      </c>
      <c r="X24" s="20" t="str">
        <f>VLOOKUP(AI24,codificacion_sdp_sdh!$A$2:$C$241,2,0)</f>
        <v>TPGE(EOJ).Indirecto-C15.10.Autonomía étnica y gobierno propio.</v>
      </c>
      <c r="Y24" s="20" t="s">
        <v>1168</v>
      </c>
      <c r="Z24" s="22">
        <v>1561598274</v>
      </c>
      <c r="AA24" s="22">
        <v>1561598274</v>
      </c>
      <c r="AB24" s="23">
        <v>1561598274</v>
      </c>
      <c r="AC24" s="22">
        <v>0</v>
      </c>
      <c r="AD24" s="20" t="s">
        <v>1192</v>
      </c>
      <c r="AE24" s="20" t="s">
        <v>1193</v>
      </c>
      <c r="AF24" s="20" t="s">
        <v>1196</v>
      </c>
      <c r="AG24" s="1" t="s">
        <v>762</v>
      </c>
      <c r="AI24" s="25" t="str">
        <f t="shared" si="0"/>
        <v>EOJ</v>
      </c>
      <c r="AJ24" s="25" t="str">
        <f>VLOOKUP(AI24,codificacion_sdp_sdh!$A$2:$C$241,3,0)</f>
        <v>TPGE-C15.</v>
      </c>
      <c r="AK24" s="25" t="str">
        <f>VLOOKUP(AJ24,categorias_tp!$A$2:$B$16,2,0)</f>
        <v>15. Comunidades Negras, Afrocolombianos y Palenquera (NAP) - Comunidad Raizal - Pueblos y Comunidades Indígenas - Pueblo Rrom o Gitano</v>
      </c>
      <c r="AL24" s="25" t="str">
        <f>VLOOKUP(AI24,codificacion_sdp_sdh!$A$2:$C$241,2,0)</f>
        <v>TPGE(EOJ).Indirecto-C15.10.Autonomía étnica y gobierno propio.</v>
      </c>
      <c r="AM24" s="1" t="s">
        <v>526</v>
      </c>
    </row>
    <row r="25" spans="1:39" ht="37.5" hidden="1" customHeight="1" x14ac:dyDescent="0.2">
      <c r="A25" s="28" t="str">
        <f t="shared" si="1"/>
        <v>Segplán</v>
      </c>
      <c r="B25" s="20" t="str">
        <f>VLOOKUP(G25,entidades!$A$2:$F$70,6,0)</f>
        <v>011 - Sector Movilidad</v>
      </c>
      <c r="C25" s="20" t="str">
        <f>VLOOKUP(G25,entidades!$A$2:$F$70,4,0)</f>
        <v>Administración central</v>
      </c>
      <c r="D25" s="20" t="str">
        <f>VLOOKUP(G25,entidades!$A$2:$F$70,2,0)</f>
        <v>Secretaría Distrital de Movilidad</v>
      </c>
      <c r="E25" s="19" t="str">
        <f>VLOOKUP(G25,entidades!$A$2:$F$70,3,0)</f>
        <v>SDM</v>
      </c>
      <c r="F25" s="19">
        <v>2022</v>
      </c>
      <c r="G25" s="19" t="s">
        <v>40</v>
      </c>
      <c r="H25" s="20" t="s">
        <v>769</v>
      </c>
      <c r="I25" s="19" t="s">
        <v>827</v>
      </c>
      <c r="J25" s="19" t="s">
        <v>828</v>
      </c>
      <c r="K25" s="20" t="s">
        <v>829</v>
      </c>
      <c r="L25" s="20" t="s">
        <v>831</v>
      </c>
      <c r="M25" s="21">
        <v>100</v>
      </c>
      <c r="N25" s="21">
        <v>25</v>
      </c>
      <c r="O25" s="21">
        <v>25</v>
      </c>
      <c r="P25" s="20" t="s">
        <v>20</v>
      </c>
      <c r="Q25" s="20" t="s">
        <v>20</v>
      </c>
      <c r="R25" s="20" t="s">
        <v>20</v>
      </c>
      <c r="S25" s="17">
        <v>0</v>
      </c>
      <c r="T25" s="20">
        <v>0</v>
      </c>
      <c r="U25" s="20" t="s">
        <v>774</v>
      </c>
      <c r="V25" s="20" t="s">
        <v>777</v>
      </c>
      <c r="W25" s="20" t="str">
        <f>VLOOKUP(AJ25,categorias_tp!$A$2:$B$16,2,0)</f>
        <v>15. Comunidades Negras, Afrocolombianos y Palenquera (NAP) - Comunidad Raizal - Pueblos y Comunidades Indígenas - Pueblo Rrom o Gitano</v>
      </c>
      <c r="X25" s="20" t="str">
        <f>VLOOKUP(AI25,codificacion_sdp_sdh!$A$2:$C$241,2,0)</f>
        <v>TPGE(EOJ).Indirecto-C15.10.Autonomía étnica y gobierno propio.</v>
      </c>
      <c r="Y25" s="20" t="s">
        <v>1168</v>
      </c>
      <c r="Z25" s="22">
        <v>214112652</v>
      </c>
      <c r="AA25" s="22">
        <v>214112652</v>
      </c>
      <c r="AB25" s="23">
        <v>214112452</v>
      </c>
      <c r="AC25" s="22">
        <v>0</v>
      </c>
      <c r="AD25" s="20" t="s">
        <v>1192</v>
      </c>
      <c r="AE25" s="20" t="s">
        <v>1193</v>
      </c>
      <c r="AF25" s="20" t="s">
        <v>1196</v>
      </c>
      <c r="AG25" s="1" t="s">
        <v>762</v>
      </c>
      <c r="AI25" s="25" t="str">
        <f t="shared" si="0"/>
        <v>EOJ</v>
      </c>
      <c r="AJ25" s="25" t="str">
        <f>VLOOKUP(AI25,codificacion_sdp_sdh!$A$2:$C$241,3,0)</f>
        <v>TPGE-C15.</v>
      </c>
      <c r="AK25" s="25" t="str">
        <f>VLOOKUP(AJ25,categorias_tp!$A$2:$B$16,2,0)</f>
        <v>15. Comunidades Negras, Afrocolombianos y Palenquera (NAP) - Comunidad Raizal - Pueblos y Comunidades Indígenas - Pueblo Rrom o Gitano</v>
      </c>
      <c r="AL25" s="25" t="str">
        <f>VLOOKUP(AI25,codificacion_sdp_sdh!$A$2:$C$241,2,0)</f>
        <v>TPGE(EOJ).Indirecto-C15.10.Autonomía étnica y gobierno propio.</v>
      </c>
      <c r="AM25" s="1" t="s">
        <v>526</v>
      </c>
    </row>
    <row r="26" spans="1:39" ht="37.5" hidden="1" customHeight="1" x14ac:dyDescent="0.2">
      <c r="A26" s="28" t="str">
        <f t="shared" si="1"/>
        <v>Segplán</v>
      </c>
      <c r="B26" s="20" t="str">
        <f>VLOOKUP(G26,entidades!$A$2:$F$70,6,0)</f>
        <v>011 - Sector Movilidad</v>
      </c>
      <c r="C26" s="20" t="str">
        <f>VLOOKUP(G26,entidades!$A$2:$F$70,4,0)</f>
        <v>Administración central</v>
      </c>
      <c r="D26" s="20" t="str">
        <f>VLOOKUP(G26,entidades!$A$2:$F$70,2,0)</f>
        <v>Secretaría Distrital de Movilidad</v>
      </c>
      <c r="E26" s="19" t="str">
        <f>VLOOKUP(G26,entidades!$A$2:$F$70,3,0)</f>
        <v>SDM</v>
      </c>
      <c r="F26" s="19">
        <v>2022</v>
      </c>
      <c r="G26" s="19" t="s">
        <v>40</v>
      </c>
      <c r="H26" s="20" t="s">
        <v>769</v>
      </c>
      <c r="I26" s="19" t="s">
        <v>832</v>
      </c>
      <c r="J26" s="19" t="s">
        <v>833</v>
      </c>
      <c r="K26" s="20" t="s">
        <v>834</v>
      </c>
      <c r="L26" s="20" t="s">
        <v>835</v>
      </c>
      <c r="M26" s="21">
        <v>1</v>
      </c>
      <c r="N26" s="21">
        <v>0.25</v>
      </c>
      <c r="O26" s="21">
        <v>0.25</v>
      </c>
      <c r="P26" s="20" t="s">
        <v>20</v>
      </c>
      <c r="Q26" s="20" t="s">
        <v>20</v>
      </c>
      <c r="R26" s="20" t="s">
        <v>20</v>
      </c>
      <c r="S26" s="17">
        <v>0</v>
      </c>
      <c r="T26" s="20">
        <v>0</v>
      </c>
      <c r="U26" s="20" t="s">
        <v>774</v>
      </c>
      <c r="V26" s="20" t="s">
        <v>777</v>
      </c>
      <c r="W26" s="20" t="str">
        <f>VLOOKUP(AJ26,categorias_tp!$A$2:$B$16,2,0)</f>
        <v>15. Comunidades Negras, Afrocolombianos y Palenquera (NAP) - Comunidad Raizal - Pueblos y Comunidades Indígenas - Pueblo Rrom o Gitano</v>
      </c>
      <c r="X26" s="20" t="str">
        <f>VLOOKUP(AI26,codificacion_sdp_sdh!$A$2:$C$241,2,0)</f>
        <v>TPGE(EOJ).Indirecto-C15.10.Autonomía étnica y gobierno propio.</v>
      </c>
      <c r="Y26" s="20" t="s">
        <v>1168</v>
      </c>
      <c r="Z26" s="22">
        <v>2233354090</v>
      </c>
      <c r="AA26" s="22">
        <v>2233354090</v>
      </c>
      <c r="AB26" s="23">
        <v>2233354090</v>
      </c>
      <c r="AC26" s="22">
        <v>0</v>
      </c>
      <c r="AD26" s="20" t="s">
        <v>1187</v>
      </c>
      <c r="AE26" s="20" t="s">
        <v>1188</v>
      </c>
      <c r="AF26" s="20" t="s">
        <v>1197</v>
      </c>
      <c r="AG26" s="1" t="s">
        <v>762</v>
      </c>
      <c r="AI26" s="25" t="str">
        <f t="shared" si="0"/>
        <v>EOJ</v>
      </c>
      <c r="AJ26" s="25" t="str">
        <f>VLOOKUP(AI26,codificacion_sdp_sdh!$A$2:$C$241,3,0)</f>
        <v>TPGE-C15.</v>
      </c>
      <c r="AK26" s="25" t="str">
        <f>VLOOKUP(AJ26,categorias_tp!$A$2:$B$16,2,0)</f>
        <v>15. Comunidades Negras, Afrocolombianos y Palenquera (NAP) - Comunidad Raizal - Pueblos y Comunidades Indígenas - Pueblo Rrom o Gitano</v>
      </c>
      <c r="AL26" s="25" t="str">
        <f>VLOOKUP(AI26,codificacion_sdp_sdh!$A$2:$C$241,2,0)</f>
        <v>TPGE(EOJ).Indirecto-C15.10.Autonomía étnica y gobierno propio.</v>
      </c>
      <c r="AM26" s="1" t="s">
        <v>526</v>
      </c>
    </row>
    <row r="27" spans="1:39" ht="37.5" hidden="1" customHeight="1" x14ac:dyDescent="0.2">
      <c r="A27" s="28" t="str">
        <f t="shared" si="1"/>
        <v>Segplán</v>
      </c>
      <c r="B27" s="20" t="str">
        <f>VLOOKUP(G27,entidades!$A$2:$F$70,6,0)</f>
        <v>005 - Sector Desarrollo económico, industria y turismo</v>
      </c>
      <c r="C27" s="20" t="str">
        <f>VLOOKUP(G27,entidades!$A$2:$F$70,4,0)</f>
        <v>Administración central</v>
      </c>
      <c r="D27" s="20" t="str">
        <f>VLOOKUP(G27,entidades!$A$2:$F$70,2,0)</f>
        <v>Secretaría Distrital de Desarrollo Económico</v>
      </c>
      <c r="E27" s="19" t="str">
        <f>VLOOKUP(G27,entidades!$A$2:$F$70,3,0)</f>
        <v>SDDE</v>
      </c>
      <c r="F27" s="19">
        <v>2022</v>
      </c>
      <c r="G27" s="19" t="s">
        <v>43</v>
      </c>
      <c r="H27" s="20" t="s">
        <v>769</v>
      </c>
      <c r="I27" s="19" t="s">
        <v>836</v>
      </c>
      <c r="J27" s="19" t="s">
        <v>837</v>
      </c>
      <c r="K27" s="20" t="s">
        <v>838</v>
      </c>
      <c r="L27" s="20" t="s">
        <v>839</v>
      </c>
      <c r="M27" s="21">
        <v>177094</v>
      </c>
      <c r="N27" s="21">
        <v>80000</v>
      </c>
      <c r="O27" s="21">
        <v>25339</v>
      </c>
      <c r="P27" s="20" t="s">
        <v>20</v>
      </c>
      <c r="Q27" s="20" t="s">
        <v>20</v>
      </c>
      <c r="R27" s="20" t="s">
        <v>20</v>
      </c>
      <c r="S27" s="17">
        <v>0</v>
      </c>
      <c r="T27" s="20">
        <v>0</v>
      </c>
      <c r="U27" s="20" t="s">
        <v>774</v>
      </c>
      <c r="V27" s="20" t="s">
        <v>777</v>
      </c>
      <c r="W27" s="20" t="str">
        <f>VLOOKUP(AJ27,categorias_tp!$A$2:$B$16,2,0)</f>
        <v>15. Comunidades Negras, Afrocolombianos y Palenquera (NAP) - Comunidad Raizal - Pueblos y Comunidades Indígenas - Pueblo Rrom o Gitano</v>
      </c>
      <c r="X27" s="20" t="str">
        <f>VLOOKUP(AI27,codificacion_sdp_sdh!$A$2:$C$241,2,0)</f>
        <v>TPGE(EOM).Indirecto-C15.13.Economía propia.</v>
      </c>
      <c r="Y27" s="20" t="s">
        <v>1168</v>
      </c>
      <c r="Z27" s="22">
        <v>72907170730</v>
      </c>
      <c r="AA27" s="22">
        <v>72907170730</v>
      </c>
      <c r="AB27" s="23">
        <v>72379375900</v>
      </c>
      <c r="AC27" s="22">
        <v>0</v>
      </c>
      <c r="AD27" s="20" t="s">
        <v>1165</v>
      </c>
      <c r="AE27" s="20" t="s">
        <v>1198</v>
      </c>
      <c r="AF27" s="20" t="s">
        <v>1199</v>
      </c>
      <c r="AG27" s="1" t="s">
        <v>765</v>
      </c>
      <c r="AI27" s="25" t="str">
        <f t="shared" si="0"/>
        <v>EOM</v>
      </c>
      <c r="AJ27" s="25" t="str">
        <f>VLOOKUP(AI27,codificacion_sdp_sdh!$A$2:$C$241,3,0)</f>
        <v>TPGE-C15.</v>
      </c>
      <c r="AK27" s="25" t="str">
        <f>VLOOKUP(AJ27,categorias_tp!$A$2:$B$16,2,0)</f>
        <v>15. Comunidades Negras, Afrocolombianos y Palenquera (NAP) - Comunidad Raizal - Pueblos y Comunidades Indígenas - Pueblo Rrom o Gitano</v>
      </c>
      <c r="AL27" s="25" t="str">
        <f>VLOOKUP(AI27,codificacion_sdp_sdh!$A$2:$C$241,2,0)</f>
        <v>TPGE(EOM).Indirecto-C15.13.Economía propia.</v>
      </c>
      <c r="AM27" s="1" t="s">
        <v>526</v>
      </c>
    </row>
    <row r="28" spans="1:39" ht="37.5" hidden="1" customHeight="1" x14ac:dyDescent="0.2">
      <c r="A28" s="28" t="str">
        <f t="shared" si="1"/>
        <v>Segplán</v>
      </c>
      <c r="B28" s="20" t="str">
        <f>VLOOKUP(G28,entidades!$A$2:$F$70,6,0)</f>
        <v>005 - Sector Desarrollo económico, industria y turismo</v>
      </c>
      <c r="C28" s="20" t="str">
        <f>VLOOKUP(G28,entidades!$A$2:$F$70,4,0)</f>
        <v>Administración central</v>
      </c>
      <c r="D28" s="20" t="str">
        <f>VLOOKUP(G28,entidades!$A$2:$F$70,2,0)</f>
        <v>Secretaría Distrital de Desarrollo Económico</v>
      </c>
      <c r="E28" s="19" t="str">
        <f>VLOOKUP(G28,entidades!$A$2:$F$70,3,0)</f>
        <v>SDDE</v>
      </c>
      <c r="F28" s="19">
        <v>2022</v>
      </c>
      <c r="G28" s="19" t="s">
        <v>43</v>
      </c>
      <c r="H28" s="20" t="s">
        <v>769</v>
      </c>
      <c r="I28" s="19" t="s">
        <v>836</v>
      </c>
      <c r="J28" s="19" t="s">
        <v>837</v>
      </c>
      <c r="K28" s="20" t="s">
        <v>838</v>
      </c>
      <c r="L28" s="20" t="s">
        <v>840</v>
      </c>
      <c r="M28" s="21">
        <v>20188</v>
      </c>
      <c r="N28" s="21">
        <v>4351</v>
      </c>
      <c r="O28" s="21">
        <v>13919</v>
      </c>
      <c r="P28" s="20" t="s">
        <v>20</v>
      </c>
      <c r="Q28" s="20" t="s">
        <v>20</v>
      </c>
      <c r="R28" s="20" t="s">
        <v>20</v>
      </c>
      <c r="S28" s="17">
        <v>0</v>
      </c>
      <c r="T28" s="20">
        <v>0</v>
      </c>
      <c r="U28" s="20" t="s">
        <v>774</v>
      </c>
      <c r="V28" s="20" t="s">
        <v>777</v>
      </c>
      <c r="W28" s="20" t="str">
        <f>VLOOKUP(AJ28,categorias_tp!$A$2:$B$16,2,0)</f>
        <v>15. Comunidades Negras, Afrocolombianos y Palenquera (NAP) - Comunidad Raizal - Pueblos y Comunidades Indígenas - Pueblo Rrom o Gitano</v>
      </c>
      <c r="X28" s="20" t="str">
        <f>VLOOKUP(AI28,codificacion_sdp_sdh!$A$2:$C$241,2,0)</f>
        <v>TPGE(EOM).Indirecto-C15.13.Economía propia.</v>
      </c>
      <c r="Y28" s="20" t="s">
        <v>1168</v>
      </c>
      <c r="Z28" s="22">
        <v>20511612097</v>
      </c>
      <c r="AA28" s="22">
        <v>20511612097</v>
      </c>
      <c r="AB28" s="23">
        <v>20501612097</v>
      </c>
      <c r="AC28" s="22">
        <v>0</v>
      </c>
      <c r="AD28" s="20" t="s">
        <v>1165</v>
      </c>
      <c r="AE28" s="20" t="s">
        <v>1198</v>
      </c>
      <c r="AF28" s="20" t="s">
        <v>1199</v>
      </c>
      <c r="AG28" s="1" t="s">
        <v>765</v>
      </c>
      <c r="AI28" s="25" t="str">
        <f t="shared" si="0"/>
        <v>EOM</v>
      </c>
      <c r="AJ28" s="25" t="str">
        <f>VLOOKUP(AI28,codificacion_sdp_sdh!$A$2:$C$241,3,0)</f>
        <v>TPGE-C15.</v>
      </c>
      <c r="AK28" s="25" t="str">
        <f>VLOOKUP(AJ28,categorias_tp!$A$2:$B$16,2,0)</f>
        <v>15. Comunidades Negras, Afrocolombianos y Palenquera (NAP) - Comunidad Raizal - Pueblos y Comunidades Indígenas - Pueblo Rrom o Gitano</v>
      </c>
      <c r="AL28" s="25" t="str">
        <f>VLOOKUP(AI28,codificacion_sdp_sdh!$A$2:$C$241,2,0)</f>
        <v>TPGE(EOM).Indirecto-C15.13.Economía propia.</v>
      </c>
      <c r="AM28" s="1" t="s">
        <v>526</v>
      </c>
    </row>
    <row r="29" spans="1:39" ht="37.5" hidden="1" customHeight="1" x14ac:dyDescent="0.2">
      <c r="A29" s="28" t="str">
        <f t="shared" si="1"/>
        <v>Segplán</v>
      </c>
      <c r="B29" s="20" t="str">
        <f>VLOOKUP(G29,entidades!$A$2:$F$70,6,0)</f>
        <v>005 - Sector Desarrollo económico, industria y turismo</v>
      </c>
      <c r="C29" s="20" t="str">
        <f>VLOOKUP(G29,entidades!$A$2:$F$70,4,0)</f>
        <v>Administración central</v>
      </c>
      <c r="D29" s="20" t="str">
        <f>VLOOKUP(G29,entidades!$A$2:$F$70,2,0)</f>
        <v>Secretaría Distrital de Desarrollo Económico</v>
      </c>
      <c r="E29" s="19" t="str">
        <f>VLOOKUP(G29,entidades!$A$2:$F$70,3,0)</f>
        <v>SDDE</v>
      </c>
      <c r="F29" s="19">
        <v>2022</v>
      </c>
      <c r="G29" s="19" t="s">
        <v>43</v>
      </c>
      <c r="H29" s="20" t="s">
        <v>769</v>
      </c>
      <c r="I29" s="19" t="s">
        <v>836</v>
      </c>
      <c r="J29" s="19" t="s">
        <v>837</v>
      </c>
      <c r="K29" s="20" t="s">
        <v>838</v>
      </c>
      <c r="L29" s="20" t="s">
        <v>841</v>
      </c>
      <c r="M29" s="21">
        <v>11450</v>
      </c>
      <c r="N29" s="21">
        <v>1423</v>
      </c>
      <c r="O29" s="21">
        <v>15697</v>
      </c>
      <c r="P29" s="20" t="s">
        <v>20</v>
      </c>
      <c r="Q29" s="20" t="s">
        <v>20</v>
      </c>
      <c r="R29" s="20" t="s">
        <v>20</v>
      </c>
      <c r="S29" s="17">
        <v>0</v>
      </c>
      <c r="T29" s="20">
        <v>0</v>
      </c>
      <c r="U29" s="20" t="s">
        <v>774</v>
      </c>
      <c r="V29" s="20" t="s">
        <v>777</v>
      </c>
      <c r="W29" s="20" t="str">
        <f>VLOOKUP(AJ29,categorias_tp!$A$2:$B$16,2,0)</f>
        <v>15. Comunidades Negras, Afrocolombianos y Palenquera (NAP) - Comunidad Raizal - Pueblos y Comunidades Indígenas - Pueblo Rrom o Gitano</v>
      </c>
      <c r="X29" s="20" t="str">
        <f>VLOOKUP(AI29,codificacion_sdp_sdh!$A$2:$C$241,2,0)</f>
        <v>TPGE(EOM).Indirecto-C15.13.Economía propia.</v>
      </c>
      <c r="Y29" s="20" t="s">
        <v>1168</v>
      </c>
      <c r="Z29" s="22">
        <v>20445730506</v>
      </c>
      <c r="AA29" s="22">
        <v>20445730506</v>
      </c>
      <c r="AB29" s="23">
        <v>20435730507</v>
      </c>
      <c r="AC29" s="22">
        <v>0</v>
      </c>
      <c r="AD29" s="20" t="s">
        <v>1165</v>
      </c>
      <c r="AE29" s="20" t="s">
        <v>1198</v>
      </c>
      <c r="AF29" s="20" t="s">
        <v>1199</v>
      </c>
      <c r="AG29" s="1" t="s">
        <v>765</v>
      </c>
      <c r="AI29" s="25" t="str">
        <f t="shared" si="0"/>
        <v>EOM</v>
      </c>
      <c r="AJ29" s="25" t="str">
        <f>VLOOKUP(AI29,codificacion_sdp_sdh!$A$2:$C$241,3,0)</f>
        <v>TPGE-C15.</v>
      </c>
      <c r="AK29" s="25" t="str">
        <f>VLOOKUP(AJ29,categorias_tp!$A$2:$B$16,2,0)</f>
        <v>15. Comunidades Negras, Afrocolombianos y Palenquera (NAP) - Comunidad Raizal - Pueblos y Comunidades Indígenas - Pueblo Rrom o Gitano</v>
      </c>
      <c r="AL29" s="25" t="str">
        <f>VLOOKUP(AI29,codificacion_sdp_sdh!$A$2:$C$241,2,0)</f>
        <v>TPGE(EOM).Indirecto-C15.13.Economía propia.</v>
      </c>
      <c r="AM29" s="1" t="s">
        <v>526</v>
      </c>
    </row>
    <row r="30" spans="1:39" ht="37.5" hidden="1" customHeight="1" x14ac:dyDescent="0.2">
      <c r="A30" s="28" t="str">
        <f t="shared" si="1"/>
        <v>Segplán</v>
      </c>
      <c r="B30" s="20" t="str">
        <f>VLOOKUP(G30,entidades!$A$2:$F$70,6,0)</f>
        <v>005 - Sector Desarrollo económico, industria y turismo</v>
      </c>
      <c r="C30" s="20" t="str">
        <f>VLOOKUP(G30,entidades!$A$2:$F$70,4,0)</f>
        <v>Administración central</v>
      </c>
      <c r="D30" s="20" t="str">
        <f>VLOOKUP(G30,entidades!$A$2:$F$70,2,0)</f>
        <v>Secretaría Distrital de Desarrollo Económico</v>
      </c>
      <c r="E30" s="19" t="str">
        <f>VLOOKUP(G30,entidades!$A$2:$F$70,3,0)</f>
        <v>SDDE</v>
      </c>
      <c r="F30" s="19">
        <v>2022</v>
      </c>
      <c r="G30" s="19" t="s">
        <v>43</v>
      </c>
      <c r="H30" s="20" t="s">
        <v>769</v>
      </c>
      <c r="I30" s="19" t="s">
        <v>836</v>
      </c>
      <c r="J30" s="19" t="s">
        <v>837</v>
      </c>
      <c r="K30" s="20" t="s">
        <v>838</v>
      </c>
      <c r="L30" s="20" t="s">
        <v>842</v>
      </c>
      <c r="M30" s="21">
        <v>50000</v>
      </c>
      <c r="N30" s="21">
        <v>15578</v>
      </c>
      <c r="O30" s="21">
        <v>9154</v>
      </c>
      <c r="P30" s="20" t="s">
        <v>20</v>
      </c>
      <c r="Q30" s="20" t="s">
        <v>20</v>
      </c>
      <c r="R30" s="20" t="s">
        <v>20</v>
      </c>
      <c r="S30" s="17">
        <v>0</v>
      </c>
      <c r="T30" s="20">
        <v>0</v>
      </c>
      <c r="U30" s="20" t="s">
        <v>774</v>
      </c>
      <c r="V30" s="20" t="s">
        <v>777</v>
      </c>
      <c r="W30" s="20" t="str">
        <f>VLOOKUP(AJ30,categorias_tp!$A$2:$B$16,2,0)</f>
        <v>15. Comunidades Negras, Afrocolombianos y Palenquera (NAP) - Comunidad Raizal - Pueblos y Comunidades Indígenas - Pueblo Rrom o Gitano</v>
      </c>
      <c r="X30" s="20" t="str">
        <f>VLOOKUP(AI30,codificacion_sdp_sdh!$A$2:$C$241,2,0)</f>
        <v>TPGE(EOM).Indirecto-C15.13.Economía propia.</v>
      </c>
      <c r="Y30" s="20" t="s">
        <v>1168</v>
      </c>
      <c r="Z30" s="22">
        <v>11040266667</v>
      </c>
      <c r="AA30" s="22">
        <v>11040266667</v>
      </c>
      <c r="AB30" s="23">
        <v>11040266667</v>
      </c>
      <c r="AC30" s="22">
        <v>0</v>
      </c>
      <c r="AD30" s="20" t="s">
        <v>1165</v>
      </c>
      <c r="AE30" s="20" t="s">
        <v>1198</v>
      </c>
      <c r="AF30" s="20" t="s">
        <v>1200</v>
      </c>
      <c r="AG30" s="1" t="s">
        <v>765</v>
      </c>
      <c r="AI30" s="25" t="str">
        <f t="shared" si="0"/>
        <v>EOM</v>
      </c>
      <c r="AJ30" s="25" t="str">
        <f>VLOOKUP(AI30,codificacion_sdp_sdh!$A$2:$C$241,3,0)</f>
        <v>TPGE-C15.</v>
      </c>
      <c r="AK30" s="25" t="str">
        <f>VLOOKUP(AJ30,categorias_tp!$A$2:$B$16,2,0)</f>
        <v>15. Comunidades Negras, Afrocolombianos y Palenquera (NAP) - Comunidad Raizal - Pueblos y Comunidades Indígenas - Pueblo Rrom o Gitano</v>
      </c>
      <c r="AL30" s="25" t="str">
        <f>VLOOKUP(AI30,codificacion_sdp_sdh!$A$2:$C$241,2,0)</f>
        <v>TPGE(EOM).Indirecto-C15.13.Economía propia.</v>
      </c>
      <c r="AM30" s="1" t="s">
        <v>526</v>
      </c>
    </row>
    <row r="31" spans="1:39" ht="37.5" hidden="1" customHeight="1" x14ac:dyDescent="0.2">
      <c r="A31" s="28" t="str">
        <f t="shared" si="1"/>
        <v>Segplán</v>
      </c>
      <c r="B31" s="20" t="str">
        <f>VLOOKUP(G31,entidades!$A$2:$F$70,6,0)</f>
        <v>005 - Sector Desarrollo económico, industria y turismo</v>
      </c>
      <c r="C31" s="20" t="str">
        <f>VLOOKUP(G31,entidades!$A$2:$F$70,4,0)</f>
        <v>Administración central</v>
      </c>
      <c r="D31" s="20" t="str">
        <f>VLOOKUP(G31,entidades!$A$2:$F$70,2,0)</f>
        <v>Secretaría Distrital de Desarrollo Económico</v>
      </c>
      <c r="E31" s="19" t="str">
        <f>VLOOKUP(G31,entidades!$A$2:$F$70,3,0)</f>
        <v>SDDE</v>
      </c>
      <c r="F31" s="19">
        <v>2022</v>
      </c>
      <c r="G31" s="19" t="s">
        <v>43</v>
      </c>
      <c r="H31" s="20" t="s">
        <v>769</v>
      </c>
      <c r="I31" s="19" t="s">
        <v>843</v>
      </c>
      <c r="J31" s="19" t="s">
        <v>844</v>
      </c>
      <c r="K31" s="20" t="s">
        <v>845</v>
      </c>
      <c r="L31" s="20" t="s">
        <v>846</v>
      </c>
      <c r="M31" s="21">
        <v>16483</v>
      </c>
      <c r="N31" s="21">
        <v>3913</v>
      </c>
      <c r="O31" s="21">
        <v>4348</v>
      </c>
      <c r="P31" s="20" t="s">
        <v>20</v>
      </c>
      <c r="Q31" s="20" t="s">
        <v>20</v>
      </c>
      <c r="R31" s="20" t="s">
        <v>20</v>
      </c>
      <c r="S31" s="17">
        <v>0</v>
      </c>
      <c r="T31" s="20">
        <v>0</v>
      </c>
      <c r="U31" s="20" t="s">
        <v>774</v>
      </c>
      <c r="V31" s="20" t="s">
        <v>777</v>
      </c>
      <c r="W31" s="20" t="str">
        <f>VLOOKUP(AJ31,categorias_tp!$A$2:$B$16,2,0)</f>
        <v>15. Comunidades Negras, Afrocolombianos y Palenquera (NAP) - Comunidad Raizal - Pueblos y Comunidades Indígenas - Pueblo Rrom o Gitano</v>
      </c>
      <c r="X31" s="20" t="str">
        <f>VLOOKUP(AI31,codificacion_sdp_sdh!$A$2:$C$241,2,0)</f>
        <v>TPGE(EOM).Indirecto-C15.13.Economía propia.</v>
      </c>
      <c r="Y31" s="20" t="s">
        <v>1168</v>
      </c>
      <c r="Z31" s="22">
        <v>1080781600</v>
      </c>
      <c r="AA31" s="22">
        <v>1080781600</v>
      </c>
      <c r="AB31" s="23">
        <v>1070781600</v>
      </c>
      <c r="AC31" s="22">
        <v>0</v>
      </c>
      <c r="AD31" s="20" t="s">
        <v>1165</v>
      </c>
      <c r="AE31" s="20" t="s">
        <v>1198</v>
      </c>
      <c r="AF31" s="20" t="s">
        <v>1201</v>
      </c>
      <c r="AG31" s="1" t="s">
        <v>765</v>
      </c>
      <c r="AI31" s="25" t="str">
        <f t="shared" si="0"/>
        <v>EOM</v>
      </c>
      <c r="AJ31" s="25" t="str">
        <f>VLOOKUP(AI31,codificacion_sdp_sdh!$A$2:$C$241,3,0)</f>
        <v>TPGE-C15.</v>
      </c>
      <c r="AK31" s="25" t="str">
        <f>VLOOKUP(AJ31,categorias_tp!$A$2:$B$16,2,0)</f>
        <v>15. Comunidades Negras, Afrocolombianos y Palenquera (NAP) - Comunidad Raizal - Pueblos y Comunidades Indígenas - Pueblo Rrom o Gitano</v>
      </c>
      <c r="AL31" s="25" t="str">
        <f>VLOOKUP(AI31,codificacion_sdp_sdh!$A$2:$C$241,2,0)</f>
        <v>TPGE(EOM).Indirecto-C15.13.Economía propia.</v>
      </c>
      <c r="AM31" s="1" t="s">
        <v>526</v>
      </c>
    </row>
    <row r="32" spans="1:39" ht="37.5" hidden="1" customHeight="1" x14ac:dyDescent="0.2">
      <c r="A32" s="28" t="str">
        <f t="shared" si="1"/>
        <v>Segplán</v>
      </c>
      <c r="B32" s="20" t="str">
        <f>VLOOKUP(G32,entidades!$A$2:$F$70,6,0)</f>
        <v>005 - Sector Desarrollo económico, industria y turismo</v>
      </c>
      <c r="C32" s="20" t="str">
        <f>VLOOKUP(G32,entidades!$A$2:$F$70,4,0)</f>
        <v>Administración central</v>
      </c>
      <c r="D32" s="20" t="str">
        <f>VLOOKUP(G32,entidades!$A$2:$F$70,2,0)</f>
        <v>Secretaría Distrital de Desarrollo Económico</v>
      </c>
      <c r="E32" s="19" t="str">
        <f>VLOOKUP(G32,entidades!$A$2:$F$70,3,0)</f>
        <v>SDDE</v>
      </c>
      <c r="F32" s="19">
        <v>2022</v>
      </c>
      <c r="G32" s="19" t="s">
        <v>43</v>
      </c>
      <c r="H32" s="20" t="s">
        <v>769</v>
      </c>
      <c r="I32" s="19" t="s">
        <v>843</v>
      </c>
      <c r="J32" s="19" t="s">
        <v>844</v>
      </c>
      <c r="K32" s="20" t="s">
        <v>845</v>
      </c>
      <c r="L32" s="20" t="s">
        <v>847</v>
      </c>
      <c r="M32" s="21">
        <v>73900</v>
      </c>
      <c r="N32" s="21">
        <v>29772</v>
      </c>
      <c r="O32" s="21">
        <v>1426</v>
      </c>
      <c r="P32" s="20" t="s">
        <v>20</v>
      </c>
      <c r="Q32" s="20" t="s">
        <v>20</v>
      </c>
      <c r="R32" s="20" t="s">
        <v>20</v>
      </c>
      <c r="S32" s="17">
        <v>0</v>
      </c>
      <c r="T32" s="20">
        <v>0</v>
      </c>
      <c r="U32" s="20" t="s">
        <v>774</v>
      </c>
      <c r="V32" s="20" t="s">
        <v>777</v>
      </c>
      <c r="W32" s="20" t="str">
        <f>VLOOKUP(AJ32,categorias_tp!$A$2:$B$16,2,0)</f>
        <v>12. Comunidades Negras, Afrocolombianos y Palenquera (NAP) - Pueblos y Comunidades Indígenas - Pueblo Rrom o Gitano</v>
      </c>
      <c r="X32" s="20" t="str">
        <f>VLOOKUP(AI32,codificacion_sdp_sdh!$A$2:$C$241,2,0)</f>
        <v>TPGE(ELM).Indirecto-C12.13.Economía propia.</v>
      </c>
      <c r="Y32" s="20" t="s">
        <v>1168</v>
      </c>
      <c r="Z32" s="22">
        <v>35967817554</v>
      </c>
      <c r="AA32" s="22">
        <v>35967817554</v>
      </c>
      <c r="AB32" s="23">
        <v>32827105220</v>
      </c>
      <c r="AC32" s="22">
        <v>0</v>
      </c>
      <c r="AD32" s="20" t="s">
        <v>1165</v>
      </c>
      <c r="AE32" s="20" t="s">
        <v>1198</v>
      </c>
      <c r="AF32" s="20" t="s">
        <v>1202</v>
      </c>
      <c r="AG32" s="1" t="s">
        <v>717</v>
      </c>
      <c r="AI32" s="25" t="str">
        <f t="shared" si="0"/>
        <v>ELM</v>
      </c>
      <c r="AJ32" s="25" t="str">
        <f>VLOOKUP(AI32,codificacion_sdp_sdh!$A$2:$C$241,3,0)</f>
        <v>TPGE-C12.</v>
      </c>
      <c r="AK32" s="25" t="str">
        <f>VLOOKUP(AJ32,categorias_tp!$A$2:$B$16,2,0)</f>
        <v>12. Comunidades Negras, Afrocolombianos y Palenquera (NAP) - Pueblos y Comunidades Indígenas - Pueblo Rrom o Gitano</v>
      </c>
      <c r="AL32" s="25" t="str">
        <f>VLOOKUP(AI32,codificacion_sdp_sdh!$A$2:$C$241,2,0)</f>
        <v>TPGE(ELM).Indirecto-C12.13.Economía propia.</v>
      </c>
      <c r="AM32" s="1" t="s">
        <v>526</v>
      </c>
    </row>
    <row r="33" spans="1:39" ht="37.5" hidden="1" customHeight="1" x14ac:dyDescent="0.2">
      <c r="A33" s="28" t="str">
        <f t="shared" si="1"/>
        <v>Segplán</v>
      </c>
      <c r="B33" s="20" t="str">
        <f>VLOOKUP(G33,entidades!$A$2:$F$70,6,0)</f>
        <v>005 - Sector Desarrollo económico, industria y turismo</v>
      </c>
      <c r="C33" s="20" t="str">
        <f>VLOOKUP(G33,entidades!$A$2:$F$70,4,0)</f>
        <v>Administración central</v>
      </c>
      <c r="D33" s="20" t="str">
        <f>VLOOKUP(G33,entidades!$A$2:$F$70,2,0)</f>
        <v>Secretaría Distrital de Desarrollo Económico</v>
      </c>
      <c r="E33" s="19" t="str">
        <f>VLOOKUP(G33,entidades!$A$2:$F$70,3,0)</f>
        <v>SDDE</v>
      </c>
      <c r="F33" s="19">
        <v>2022</v>
      </c>
      <c r="G33" s="19" t="s">
        <v>43</v>
      </c>
      <c r="H33" s="20" t="s">
        <v>769</v>
      </c>
      <c r="I33" s="19" t="s">
        <v>848</v>
      </c>
      <c r="J33" s="19" t="s">
        <v>849</v>
      </c>
      <c r="K33" s="20" t="s">
        <v>850</v>
      </c>
      <c r="L33" s="20" t="s">
        <v>851</v>
      </c>
      <c r="M33" s="21">
        <v>1354</v>
      </c>
      <c r="N33" s="21">
        <v>336</v>
      </c>
      <c r="O33" s="21">
        <v>0</v>
      </c>
      <c r="P33" s="20" t="s">
        <v>20</v>
      </c>
      <c r="Q33" s="20" t="s">
        <v>20</v>
      </c>
      <c r="R33" s="20" t="s">
        <v>20</v>
      </c>
      <c r="S33" s="17">
        <v>0</v>
      </c>
      <c r="T33" s="20">
        <v>0</v>
      </c>
      <c r="U33" s="20" t="s">
        <v>774</v>
      </c>
      <c r="V33" s="20" t="s">
        <v>777</v>
      </c>
      <c r="W33" s="20" t="str">
        <f>VLOOKUP(AJ33,categorias_tp!$A$2:$B$16,2,0)</f>
        <v>03. Pueblos y Comunidades Indígenas</v>
      </c>
      <c r="X33" s="20" t="str">
        <f>VLOOKUP(AI33,codificacion_sdp_sdh!$A$2:$C$241,2,0)</f>
        <v>TPGE(ECM).Indirecto-C03.13.Economía propia.</v>
      </c>
      <c r="Y33" s="20" t="s">
        <v>1168</v>
      </c>
      <c r="Z33" s="22">
        <v>3861768327</v>
      </c>
      <c r="AA33" s="22">
        <v>3861768327</v>
      </c>
      <c r="AB33" s="23">
        <v>3361777817</v>
      </c>
      <c r="AC33" s="22">
        <v>0</v>
      </c>
      <c r="AD33" s="20" t="s">
        <v>1165</v>
      </c>
      <c r="AE33" s="20" t="s">
        <v>1203</v>
      </c>
      <c r="AF33" s="20" t="s">
        <v>1204</v>
      </c>
      <c r="AG33" s="1" t="s">
        <v>573</v>
      </c>
      <c r="AI33" s="25" t="str">
        <f t="shared" si="0"/>
        <v>ECM</v>
      </c>
      <c r="AJ33" s="25" t="str">
        <f>VLOOKUP(AI33,codificacion_sdp_sdh!$A$2:$C$241,3,0)</f>
        <v>TPGE-C03.</v>
      </c>
      <c r="AK33" s="25" t="str">
        <f>VLOOKUP(AJ33,categorias_tp!$A$2:$B$16,2,0)</f>
        <v>03. Pueblos y Comunidades Indígenas</v>
      </c>
      <c r="AL33" s="25" t="str">
        <f>VLOOKUP(AI33,codificacion_sdp_sdh!$A$2:$C$241,2,0)</f>
        <v>TPGE(ECM).Indirecto-C03.13.Economía propia.</v>
      </c>
      <c r="AM33" s="1" t="s">
        <v>526</v>
      </c>
    </row>
    <row r="34" spans="1:39" ht="37.5" hidden="1" customHeight="1" x14ac:dyDescent="0.2">
      <c r="A34" s="28" t="str">
        <f t="shared" si="1"/>
        <v>Segplán</v>
      </c>
      <c r="B34" s="20" t="str">
        <f>VLOOKUP(G34,entidades!$A$2:$F$70,6,0)</f>
        <v>005 - Sector Desarrollo económico, industria y turismo</v>
      </c>
      <c r="C34" s="20" t="str">
        <f>VLOOKUP(G34,entidades!$A$2:$F$70,4,0)</f>
        <v>Administración central</v>
      </c>
      <c r="D34" s="20" t="str">
        <f>VLOOKUP(G34,entidades!$A$2:$F$70,2,0)</f>
        <v>Secretaría Distrital de Desarrollo Económico</v>
      </c>
      <c r="E34" s="19" t="str">
        <f>VLOOKUP(G34,entidades!$A$2:$F$70,3,0)</f>
        <v>SDDE</v>
      </c>
      <c r="F34" s="19">
        <v>2022</v>
      </c>
      <c r="G34" s="19" t="s">
        <v>43</v>
      </c>
      <c r="H34" s="20" t="s">
        <v>769</v>
      </c>
      <c r="I34" s="19" t="s">
        <v>852</v>
      </c>
      <c r="J34" s="19" t="s">
        <v>853</v>
      </c>
      <c r="K34" s="20" t="s">
        <v>854</v>
      </c>
      <c r="L34" s="20" t="s">
        <v>855</v>
      </c>
      <c r="M34" s="21">
        <v>250</v>
      </c>
      <c r="N34" s="21">
        <v>31</v>
      </c>
      <c r="O34" s="21">
        <v>31</v>
      </c>
      <c r="P34" s="20" t="s">
        <v>20</v>
      </c>
      <c r="Q34" s="20" t="s">
        <v>20</v>
      </c>
      <c r="R34" s="20" t="s">
        <v>20</v>
      </c>
      <c r="S34" s="17">
        <v>0</v>
      </c>
      <c r="T34" s="20">
        <v>0</v>
      </c>
      <c r="U34" s="20" t="s">
        <v>774</v>
      </c>
      <c r="V34" s="20" t="s">
        <v>777</v>
      </c>
      <c r="W34" s="20" t="str">
        <f>VLOOKUP(AJ34,categorias_tp!$A$2:$B$16,2,0)</f>
        <v>10. Pueblos y Comunidades Indígenas - Pueblo Rrom o Gitano</v>
      </c>
      <c r="X34" s="20" t="str">
        <f>VLOOKUP(AI34,codificacion_sdp_sdh!$A$2:$C$241,2,0)</f>
        <v>TPGE(EJM).Indirecto-C10.13.Economía propia.</v>
      </c>
      <c r="Y34" s="20" t="s">
        <v>1168</v>
      </c>
      <c r="Z34" s="22">
        <v>473774957</v>
      </c>
      <c r="AA34" s="22">
        <v>473774957</v>
      </c>
      <c r="AB34" s="23">
        <v>473774957</v>
      </c>
      <c r="AC34" s="22">
        <v>0</v>
      </c>
      <c r="AD34" s="20" t="s">
        <v>1165</v>
      </c>
      <c r="AE34" s="20" t="s">
        <v>1203</v>
      </c>
      <c r="AF34" s="20" t="s">
        <v>1205</v>
      </c>
      <c r="AG34" s="1" t="s">
        <v>685</v>
      </c>
      <c r="AI34" s="25" t="str">
        <f t="shared" si="0"/>
        <v>EJM</v>
      </c>
      <c r="AJ34" s="25" t="str">
        <f>VLOOKUP(AI34,codificacion_sdp_sdh!$A$2:$C$241,3,0)</f>
        <v>TPGE-C10.</v>
      </c>
      <c r="AK34" s="25" t="str">
        <f>VLOOKUP(AJ34,categorias_tp!$A$2:$B$16,2,0)</f>
        <v>10. Pueblos y Comunidades Indígenas - Pueblo Rrom o Gitano</v>
      </c>
      <c r="AL34" s="25" t="str">
        <f>VLOOKUP(AI34,codificacion_sdp_sdh!$A$2:$C$241,2,0)</f>
        <v>TPGE(EJM).Indirecto-C10.13.Economía propia.</v>
      </c>
      <c r="AM34" s="1" t="s">
        <v>526</v>
      </c>
    </row>
    <row r="35" spans="1:39" ht="37.5" hidden="1" customHeight="1" x14ac:dyDescent="0.2">
      <c r="A35" s="28" t="str">
        <f t="shared" si="1"/>
        <v>Segplán</v>
      </c>
      <c r="B35" s="20" t="str">
        <f>VLOOKUP(G35,entidades!$A$2:$F$70,6,0)</f>
        <v>005 - Sector Desarrollo económico, industria y turismo</v>
      </c>
      <c r="C35" s="20" t="str">
        <f>VLOOKUP(G35,entidades!$A$2:$F$70,4,0)</f>
        <v>Administración central</v>
      </c>
      <c r="D35" s="20" t="str">
        <f>VLOOKUP(G35,entidades!$A$2:$F$70,2,0)</f>
        <v>Secretaría Distrital de Desarrollo Económico</v>
      </c>
      <c r="E35" s="19" t="str">
        <f>VLOOKUP(G35,entidades!$A$2:$F$70,3,0)</f>
        <v>SDDE</v>
      </c>
      <c r="F35" s="19">
        <v>2022</v>
      </c>
      <c r="G35" s="19" t="s">
        <v>43</v>
      </c>
      <c r="H35" s="20" t="s">
        <v>769</v>
      </c>
      <c r="I35" s="19" t="s">
        <v>856</v>
      </c>
      <c r="J35" s="19" t="s">
        <v>857</v>
      </c>
      <c r="K35" s="20" t="s">
        <v>858</v>
      </c>
      <c r="L35" s="20" t="s">
        <v>859</v>
      </c>
      <c r="M35" s="21">
        <v>250</v>
      </c>
      <c r="N35" s="21">
        <v>75</v>
      </c>
      <c r="O35" s="21">
        <v>0</v>
      </c>
      <c r="P35" s="20" t="s">
        <v>20</v>
      </c>
      <c r="Q35" s="20" t="s">
        <v>20</v>
      </c>
      <c r="R35" s="20" t="s">
        <v>20</v>
      </c>
      <c r="S35" s="17">
        <v>0</v>
      </c>
      <c r="T35" s="20">
        <v>0</v>
      </c>
      <c r="U35" s="20" t="s">
        <v>774</v>
      </c>
      <c r="V35" s="20" t="s">
        <v>777</v>
      </c>
      <c r="W35" s="20" t="str">
        <f>VLOOKUP(AJ35,categorias_tp!$A$2:$B$16,2,0)</f>
        <v>06. Comunidades Negras, Afrocolombianos y Palenquera (NAP) - Pueblos y Comunidades Indígenas</v>
      </c>
      <c r="X35" s="20" t="str">
        <f>VLOOKUP(AI35,codificacion_sdp_sdh!$A$2:$C$241,2,0)</f>
        <v>TPGE(EFM).Indirecto-C06.13.Economía propia.</v>
      </c>
      <c r="Y35" s="20" t="s">
        <v>1168</v>
      </c>
      <c r="Z35" s="22">
        <v>765970008</v>
      </c>
      <c r="AA35" s="22">
        <v>765970008</v>
      </c>
      <c r="AB35" s="23">
        <v>758368341</v>
      </c>
      <c r="AC35" s="22">
        <v>0</v>
      </c>
      <c r="AD35" s="20" t="s">
        <v>1165</v>
      </c>
      <c r="AE35" s="20" t="s">
        <v>1203</v>
      </c>
      <c r="AF35" s="20" t="s">
        <v>1206</v>
      </c>
      <c r="AG35" s="1" t="s">
        <v>621</v>
      </c>
      <c r="AI35" s="25" t="str">
        <f t="shared" si="0"/>
        <v>EFM</v>
      </c>
      <c r="AJ35" s="25" t="str">
        <f>VLOOKUP(AI35,codificacion_sdp_sdh!$A$2:$C$241,3,0)</f>
        <v>TPGE-C06.</v>
      </c>
      <c r="AK35" s="25" t="str">
        <f>VLOOKUP(AJ35,categorias_tp!$A$2:$B$16,2,0)</f>
        <v>06. Comunidades Negras, Afrocolombianos y Palenquera (NAP) - Pueblos y Comunidades Indígenas</v>
      </c>
      <c r="AL35" s="25" t="str">
        <f>VLOOKUP(AI35,codificacion_sdp_sdh!$A$2:$C$241,2,0)</f>
        <v>TPGE(EFM).Indirecto-C06.13.Economía propia.</v>
      </c>
      <c r="AM35" s="1" t="s">
        <v>526</v>
      </c>
    </row>
    <row r="36" spans="1:39" ht="37.5" hidden="1" customHeight="1" x14ac:dyDescent="0.2">
      <c r="A36" s="28" t="str">
        <f t="shared" si="1"/>
        <v>Segplán</v>
      </c>
      <c r="B36" s="20" t="str">
        <f>VLOOKUP(G36,entidades!$A$2:$F$70,6,0)</f>
        <v>005 - Sector Desarrollo económico, industria y turismo</v>
      </c>
      <c r="C36" s="20" t="str">
        <f>VLOOKUP(G36,entidades!$A$2:$F$70,4,0)</f>
        <v>Administración central</v>
      </c>
      <c r="D36" s="20" t="str">
        <f>VLOOKUP(G36,entidades!$A$2:$F$70,2,0)</f>
        <v>Secretaría Distrital de Desarrollo Económico</v>
      </c>
      <c r="E36" s="19" t="str">
        <f>VLOOKUP(G36,entidades!$A$2:$F$70,3,0)</f>
        <v>SDDE</v>
      </c>
      <c r="F36" s="19">
        <v>2022</v>
      </c>
      <c r="G36" s="19" t="s">
        <v>43</v>
      </c>
      <c r="H36" s="20" t="s">
        <v>769</v>
      </c>
      <c r="I36" s="19" t="s">
        <v>860</v>
      </c>
      <c r="J36" s="19" t="s">
        <v>861</v>
      </c>
      <c r="K36" s="20" t="s">
        <v>862</v>
      </c>
      <c r="L36" s="20" t="s">
        <v>863</v>
      </c>
      <c r="M36" s="21">
        <v>1813</v>
      </c>
      <c r="N36" s="21">
        <v>457</v>
      </c>
      <c r="O36" s="21">
        <v>496</v>
      </c>
      <c r="P36" s="20" t="s">
        <v>20</v>
      </c>
      <c r="Q36" s="20" t="s">
        <v>20</v>
      </c>
      <c r="R36" s="20" t="s">
        <v>20</v>
      </c>
      <c r="S36" s="17">
        <v>0</v>
      </c>
      <c r="T36" s="20">
        <v>0</v>
      </c>
      <c r="U36" s="20" t="s">
        <v>774</v>
      </c>
      <c r="V36" s="20" t="s">
        <v>777</v>
      </c>
      <c r="W36" s="20" t="str">
        <f>VLOOKUP(AJ36,categorias_tp!$A$2:$B$16,2,0)</f>
        <v>06. Comunidades Negras, Afrocolombianos y Palenquera (NAP) - Pueblos y Comunidades Indígenas</v>
      </c>
      <c r="X36" s="20" t="str">
        <f>VLOOKUP(AI36,codificacion_sdp_sdh!$A$2:$C$241,2,0)</f>
        <v>TPGE(EFM).Indirecto-C06.13.Economía propia.</v>
      </c>
      <c r="Y36" s="20" t="s">
        <v>1168</v>
      </c>
      <c r="Z36" s="22">
        <v>1560655790</v>
      </c>
      <c r="AA36" s="22">
        <v>1560655790</v>
      </c>
      <c r="AB36" s="23">
        <v>1542947123</v>
      </c>
      <c r="AC36" s="22">
        <v>0</v>
      </c>
      <c r="AD36" s="20" t="s">
        <v>1165</v>
      </c>
      <c r="AE36" s="20" t="s">
        <v>1203</v>
      </c>
      <c r="AF36" s="20" t="s">
        <v>1207</v>
      </c>
      <c r="AG36" s="1" t="s">
        <v>621</v>
      </c>
      <c r="AI36" s="25" t="str">
        <f t="shared" si="0"/>
        <v>EFM</v>
      </c>
      <c r="AJ36" s="25" t="str">
        <f>VLOOKUP(AI36,codificacion_sdp_sdh!$A$2:$C$241,3,0)</f>
        <v>TPGE-C06.</v>
      </c>
      <c r="AK36" s="25" t="str">
        <f>VLOOKUP(AJ36,categorias_tp!$A$2:$B$16,2,0)</f>
        <v>06. Comunidades Negras, Afrocolombianos y Palenquera (NAP) - Pueblos y Comunidades Indígenas</v>
      </c>
      <c r="AL36" s="25" t="str">
        <f>VLOOKUP(AI36,codificacion_sdp_sdh!$A$2:$C$241,2,0)</f>
        <v>TPGE(EFM).Indirecto-C06.13.Economía propia.</v>
      </c>
      <c r="AM36" s="1" t="s">
        <v>526</v>
      </c>
    </row>
    <row r="37" spans="1:39" ht="37.5" hidden="1" customHeight="1" x14ac:dyDescent="0.2">
      <c r="A37" s="28" t="str">
        <f t="shared" si="1"/>
        <v>Segplán</v>
      </c>
      <c r="B37" s="20" t="str">
        <f>VLOOKUP(G37,entidades!$A$2:$F$70,6,0)</f>
        <v>005 - Sector Desarrollo económico, industria y turismo</v>
      </c>
      <c r="C37" s="20" t="str">
        <f>VLOOKUP(G37,entidades!$A$2:$F$70,4,0)</f>
        <v>Administración central</v>
      </c>
      <c r="D37" s="20" t="str">
        <f>VLOOKUP(G37,entidades!$A$2:$F$70,2,0)</f>
        <v>Secretaría Distrital de Desarrollo Económico</v>
      </c>
      <c r="E37" s="19" t="str">
        <f>VLOOKUP(G37,entidades!$A$2:$F$70,3,0)</f>
        <v>SDDE</v>
      </c>
      <c r="F37" s="19">
        <v>2022</v>
      </c>
      <c r="G37" s="19" t="s">
        <v>43</v>
      </c>
      <c r="H37" s="20" t="s">
        <v>769</v>
      </c>
      <c r="I37" s="19" t="s">
        <v>860</v>
      </c>
      <c r="J37" s="19" t="s">
        <v>861</v>
      </c>
      <c r="K37" s="20" t="s">
        <v>862</v>
      </c>
      <c r="L37" s="20" t="s">
        <v>864</v>
      </c>
      <c r="M37" s="21">
        <v>8000</v>
      </c>
      <c r="N37" s="21">
        <v>2000</v>
      </c>
      <c r="O37" s="21">
        <v>482</v>
      </c>
      <c r="P37" s="20" t="s">
        <v>20</v>
      </c>
      <c r="Q37" s="20" t="s">
        <v>20</v>
      </c>
      <c r="R37" s="20" t="s">
        <v>20</v>
      </c>
      <c r="S37" s="17">
        <v>0</v>
      </c>
      <c r="T37" s="20">
        <v>0</v>
      </c>
      <c r="U37" s="20" t="s">
        <v>774</v>
      </c>
      <c r="V37" s="20" t="s">
        <v>777</v>
      </c>
      <c r="W37" s="20" t="str">
        <f>VLOOKUP(AJ37,categorias_tp!$A$2:$B$16,2,0)</f>
        <v>06. Comunidades Negras, Afrocolombianos y Palenquera (NAP) - Pueblos y Comunidades Indígenas</v>
      </c>
      <c r="X37" s="20" t="str">
        <f>VLOOKUP(AI37,codificacion_sdp_sdh!$A$2:$C$241,2,0)</f>
        <v>TPGE(EFM).Indirecto-C06.13.Economía propia.</v>
      </c>
      <c r="Y37" s="20" t="s">
        <v>1168</v>
      </c>
      <c r="Z37" s="22">
        <v>2711873551</v>
      </c>
      <c r="AA37" s="22">
        <v>2711873551</v>
      </c>
      <c r="AB37" s="23">
        <v>2701556885</v>
      </c>
      <c r="AC37" s="22">
        <v>0</v>
      </c>
      <c r="AD37" s="20" t="s">
        <v>1165</v>
      </c>
      <c r="AE37" s="20" t="s">
        <v>1203</v>
      </c>
      <c r="AF37" s="20" t="s">
        <v>1208</v>
      </c>
      <c r="AG37" s="1" t="s">
        <v>621</v>
      </c>
      <c r="AI37" s="25" t="str">
        <f t="shared" si="0"/>
        <v>EFM</v>
      </c>
      <c r="AJ37" s="25" t="str">
        <f>VLOOKUP(AI37,codificacion_sdp_sdh!$A$2:$C$241,3,0)</f>
        <v>TPGE-C06.</v>
      </c>
      <c r="AK37" s="25" t="str">
        <f>VLOOKUP(AJ37,categorias_tp!$A$2:$B$16,2,0)</f>
        <v>06. Comunidades Negras, Afrocolombianos y Palenquera (NAP) - Pueblos y Comunidades Indígenas</v>
      </c>
      <c r="AL37" s="25" t="str">
        <f>VLOOKUP(AI37,codificacion_sdp_sdh!$A$2:$C$241,2,0)</f>
        <v>TPGE(EFM).Indirecto-C06.13.Economía propia.</v>
      </c>
      <c r="AM37" s="1" t="s">
        <v>526</v>
      </c>
    </row>
    <row r="38" spans="1:39" ht="37.5" hidden="1" customHeight="1" x14ac:dyDescent="0.2">
      <c r="A38" s="28" t="str">
        <f t="shared" si="1"/>
        <v>Segplán</v>
      </c>
      <c r="B38" s="20" t="str">
        <f>VLOOKUP(G38,entidades!$A$2:$F$70,6,0)</f>
        <v>005 - Sector Desarrollo económico, industria y turismo</v>
      </c>
      <c r="C38" s="20" t="str">
        <f>VLOOKUP(G38,entidades!$A$2:$F$70,4,0)</f>
        <v>Administración central</v>
      </c>
      <c r="D38" s="20" t="str">
        <f>VLOOKUP(G38,entidades!$A$2:$F$70,2,0)</f>
        <v>Secretaría Distrital de Desarrollo Económico</v>
      </c>
      <c r="E38" s="19" t="str">
        <f>VLOOKUP(G38,entidades!$A$2:$F$70,3,0)</f>
        <v>SDDE</v>
      </c>
      <c r="F38" s="19">
        <v>2022</v>
      </c>
      <c r="G38" s="19" t="s">
        <v>43</v>
      </c>
      <c r="H38" s="20" t="s">
        <v>769</v>
      </c>
      <c r="I38" s="19" t="s">
        <v>865</v>
      </c>
      <c r="J38" s="19" t="s">
        <v>866</v>
      </c>
      <c r="K38" s="20" t="s">
        <v>867</v>
      </c>
      <c r="L38" s="20" t="s">
        <v>868</v>
      </c>
      <c r="M38" s="21">
        <v>2346</v>
      </c>
      <c r="N38" s="21">
        <v>410</v>
      </c>
      <c r="O38" s="21">
        <v>0</v>
      </c>
      <c r="P38" s="20" t="s">
        <v>20</v>
      </c>
      <c r="Q38" s="20" t="s">
        <v>20</v>
      </c>
      <c r="R38" s="20" t="s">
        <v>20</v>
      </c>
      <c r="S38" s="17">
        <v>0</v>
      </c>
      <c r="T38" s="20">
        <v>0</v>
      </c>
      <c r="U38" s="20" t="s">
        <v>774</v>
      </c>
      <c r="V38" s="20" t="s">
        <v>777</v>
      </c>
      <c r="W38" s="20" t="str">
        <f>VLOOKUP(AJ38,categorias_tp!$A$2:$B$16,2,0)</f>
        <v>10. Pueblos y Comunidades Indígenas - Pueblo Rrom o Gitano</v>
      </c>
      <c r="X38" s="20" t="str">
        <f>VLOOKUP(AI38,codificacion_sdp_sdh!$A$2:$C$241,2,0)</f>
        <v>TPGE(EJM).Indirecto-C10.13.Economía propia.</v>
      </c>
      <c r="Y38" s="20" t="s">
        <v>1168</v>
      </c>
      <c r="Z38" s="22">
        <v>1250000000</v>
      </c>
      <c r="AA38" s="22">
        <v>1250000000</v>
      </c>
      <c r="AB38" s="23">
        <v>1250000000</v>
      </c>
      <c r="AC38" s="22">
        <v>0</v>
      </c>
      <c r="AD38" s="20" t="s">
        <v>1165</v>
      </c>
      <c r="AE38" s="20" t="s">
        <v>1203</v>
      </c>
      <c r="AF38" s="20" t="s">
        <v>1204</v>
      </c>
      <c r="AG38" s="1" t="s">
        <v>685</v>
      </c>
      <c r="AI38" s="25" t="str">
        <f t="shared" si="0"/>
        <v>EJM</v>
      </c>
      <c r="AJ38" s="25" t="str">
        <f>VLOOKUP(AI38,codificacion_sdp_sdh!$A$2:$C$241,3,0)</f>
        <v>TPGE-C10.</v>
      </c>
      <c r="AK38" s="25" t="str">
        <f>VLOOKUP(AJ38,categorias_tp!$A$2:$B$16,2,0)</f>
        <v>10. Pueblos y Comunidades Indígenas - Pueblo Rrom o Gitano</v>
      </c>
      <c r="AL38" s="25" t="str">
        <f>VLOOKUP(AI38,codificacion_sdp_sdh!$A$2:$C$241,2,0)</f>
        <v>TPGE(EJM).Indirecto-C10.13.Economía propia.</v>
      </c>
      <c r="AM38" s="1" t="s">
        <v>526</v>
      </c>
    </row>
    <row r="39" spans="1:39" ht="37.5" hidden="1" customHeight="1" x14ac:dyDescent="0.2">
      <c r="A39" s="28" t="str">
        <f t="shared" si="1"/>
        <v>Segplán</v>
      </c>
      <c r="B39" s="20" t="str">
        <f>VLOOKUP(G39,entidades!$A$2:$F$70,6,0)</f>
        <v>012 - Sector Hábitat</v>
      </c>
      <c r="C39" s="20" t="str">
        <f>VLOOKUP(G39,entidades!$A$2:$F$70,4,0)</f>
        <v>Administración central</v>
      </c>
      <c r="D39" s="20" t="str">
        <f>VLOOKUP(G39,entidades!$A$2:$F$70,2,0)</f>
        <v>Secretaría Distrital del Hábitat</v>
      </c>
      <c r="E39" s="19" t="str">
        <f>VLOOKUP(G39,entidades!$A$2:$F$70,3,0)</f>
        <v>SDHT</v>
      </c>
      <c r="F39" s="19">
        <v>2022</v>
      </c>
      <c r="G39" s="19" t="s">
        <v>46</v>
      </c>
      <c r="H39" s="20" t="s">
        <v>769</v>
      </c>
      <c r="I39" s="19" t="s">
        <v>869</v>
      </c>
      <c r="J39" s="19" t="s">
        <v>870</v>
      </c>
      <c r="K39" s="20" t="s">
        <v>871</v>
      </c>
      <c r="L39" s="20" t="s">
        <v>872</v>
      </c>
      <c r="M39" s="21">
        <v>4500</v>
      </c>
      <c r="N39" s="21">
        <v>723</v>
      </c>
      <c r="O39" s="21">
        <v>723</v>
      </c>
      <c r="P39" s="20" t="s">
        <v>20</v>
      </c>
      <c r="Q39" s="20" t="s">
        <v>20</v>
      </c>
      <c r="R39" s="20" t="s">
        <v>20</v>
      </c>
      <c r="S39" s="17">
        <v>0</v>
      </c>
      <c r="T39" s="20">
        <v>0</v>
      </c>
      <c r="U39" s="20" t="s">
        <v>774</v>
      </c>
      <c r="V39" s="20" t="s">
        <v>777</v>
      </c>
      <c r="W39" s="20" t="str">
        <f>VLOOKUP(AJ39,categorias_tp!$A$2:$B$16,2,0)</f>
        <v>01. Comunidades Negras, Afrocolombianos y Palenquera (NAP)</v>
      </c>
      <c r="X39" s="20" t="str">
        <f>VLOOKUP(AI39,codificacion_sdp_sdh!$A$2:$C$241,2,0)</f>
        <v>TPGE(EAO).Indirecto-C01.15.Calidad de vida.</v>
      </c>
      <c r="Y39" s="20" t="s">
        <v>1168</v>
      </c>
      <c r="Z39" s="22">
        <v>2442696932</v>
      </c>
      <c r="AA39" s="22">
        <v>2442696932</v>
      </c>
      <c r="AB39" s="23">
        <v>2410966002</v>
      </c>
      <c r="AC39" s="22">
        <v>0</v>
      </c>
      <c r="AD39" s="20" t="s">
        <v>1165</v>
      </c>
      <c r="AE39" s="20" t="s">
        <v>1190</v>
      </c>
      <c r="AF39" s="20" t="s">
        <v>1209</v>
      </c>
      <c r="AG39" s="1" t="s">
        <v>543</v>
      </c>
      <c r="AI39" s="25" t="str">
        <f t="shared" si="0"/>
        <v>EAO</v>
      </c>
      <c r="AJ39" s="25" t="str">
        <f>VLOOKUP(AI39,codificacion_sdp_sdh!$A$2:$C$241,3,0)</f>
        <v>TPGE-C01.</v>
      </c>
      <c r="AK39" s="25" t="str">
        <f>VLOOKUP(AJ39,categorias_tp!$A$2:$B$16,2,0)</f>
        <v>01. Comunidades Negras, Afrocolombianos y Palenquera (NAP)</v>
      </c>
      <c r="AL39" s="25" t="str">
        <f>VLOOKUP(AI39,codificacion_sdp_sdh!$A$2:$C$241,2,0)</f>
        <v>TPGE(EAO).Indirecto-C01.15.Calidad de vida.</v>
      </c>
      <c r="AM39" s="1" t="s">
        <v>526</v>
      </c>
    </row>
    <row r="40" spans="1:39" ht="37.5" hidden="1" customHeight="1" x14ac:dyDescent="0.2">
      <c r="A40" s="28" t="str">
        <f t="shared" si="1"/>
        <v>Segplán</v>
      </c>
      <c r="B40" s="20" t="str">
        <f>VLOOKUP(G40,entidades!$A$2:$F$70,6,0)</f>
        <v>012 - Sector Hábitat</v>
      </c>
      <c r="C40" s="20" t="str">
        <f>VLOOKUP(G40,entidades!$A$2:$F$70,4,0)</f>
        <v>Administración central</v>
      </c>
      <c r="D40" s="20" t="str">
        <f>VLOOKUP(G40,entidades!$A$2:$F$70,2,0)</f>
        <v>Secretaría Distrital del Hábitat</v>
      </c>
      <c r="E40" s="19" t="str">
        <f>VLOOKUP(G40,entidades!$A$2:$F$70,3,0)</f>
        <v>SDHT</v>
      </c>
      <c r="F40" s="19">
        <v>2022</v>
      </c>
      <c r="G40" s="19" t="s">
        <v>46</v>
      </c>
      <c r="H40" s="20" t="s">
        <v>769</v>
      </c>
      <c r="I40" s="19" t="s">
        <v>873</v>
      </c>
      <c r="J40" s="19" t="s">
        <v>874</v>
      </c>
      <c r="K40" s="20" t="s">
        <v>875</v>
      </c>
      <c r="L40" s="20" t="s">
        <v>876</v>
      </c>
      <c r="M40" s="21">
        <v>15851</v>
      </c>
      <c r="N40" s="21">
        <v>3599</v>
      </c>
      <c r="O40" s="21">
        <v>3599</v>
      </c>
      <c r="P40" s="20" t="s">
        <v>20</v>
      </c>
      <c r="Q40" s="20" t="s">
        <v>20</v>
      </c>
      <c r="R40" s="20" t="s">
        <v>20</v>
      </c>
      <c r="S40" s="17">
        <v>0</v>
      </c>
      <c r="T40" s="20">
        <v>0</v>
      </c>
      <c r="U40" s="20" t="s">
        <v>774</v>
      </c>
      <c r="V40" s="20" t="s">
        <v>777</v>
      </c>
      <c r="W40" s="20" t="str">
        <f>VLOOKUP(AJ40,categorias_tp!$A$2:$B$16,2,0)</f>
        <v>01. Comunidades Negras, Afrocolombianos y Palenquera (NAP)</v>
      </c>
      <c r="X40" s="20" t="str">
        <f>VLOOKUP(AI40,codificacion_sdp_sdh!$A$2:$C$241,2,0)</f>
        <v>TPGE(EAO).Indirecto-C01.15.Calidad de vida.</v>
      </c>
      <c r="Y40" s="20" t="s">
        <v>1168</v>
      </c>
      <c r="Z40" s="22">
        <v>44902039381</v>
      </c>
      <c r="AA40" s="22">
        <v>44902039381</v>
      </c>
      <c r="AB40" s="23">
        <v>44896243047</v>
      </c>
      <c r="AC40" s="22">
        <v>0</v>
      </c>
      <c r="AD40" s="20" t="s">
        <v>1165</v>
      </c>
      <c r="AE40" s="20" t="s">
        <v>1190</v>
      </c>
      <c r="AF40" s="20" t="s">
        <v>1209</v>
      </c>
      <c r="AG40" s="1" t="s">
        <v>543</v>
      </c>
      <c r="AI40" s="25" t="str">
        <f t="shared" si="0"/>
        <v>EAO</v>
      </c>
      <c r="AJ40" s="25" t="str">
        <f>VLOOKUP(AI40,codificacion_sdp_sdh!$A$2:$C$241,3,0)</f>
        <v>TPGE-C01.</v>
      </c>
      <c r="AK40" s="25" t="str">
        <f>VLOOKUP(AJ40,categorias_tp!$A$2:$B$16,2,0)</f>
        <v>01. Comunidades Negras, Afrocolombianos y Palenquera (NAP)</v>
      </c>
      <c r="AL40" s="25" t="str">
        <f>VLOOKUP(AI40,codificacion_sdp_sdh!$A$2:$C$241,2,0)</f>
        <v>TPGE(EAO).Indirecto-C01.15.Calidad de vida.</v>
      </c>
      <c r="AM40" s="1" t="s">
        <v>526</v>
      </c>
    </row>
    <row r="41" spans="1:39" ht="37.5" hidden="1" customHeight="1" x14ac:dyDescent="0.2">
      <c r="A41" s="28" t="str">
        <f t="shared" si="1"/>
        <v>Segplán</v>
      </c>
      <c r="B41" s="20" t="str">
        <f>VLOOKUP(G41,entidades!$A$2:$F$70,6,0)</f>
        <v>012 - Sector Hábitat</v>
      </c>
      <c r="C41" s="20" t="str">
        <f>VLOOKUP(G41,entidades!$A$2:$F$70,4,0)</f>
        <v>Administración central</v>
      </c>
      <c r="D41" s="20" t="str">
        <f>VLOOKUP(G41,entidades!$A$2:$F$70,2,0)</f>
        <v>Secretaría Distrital del Hábitat</v>
      </c>
      <c r="E41" s="19" t="str">
        <f>VLOOKUP(G41,entidades!$A$2:$F$70,3,0)</f>
        <v>SDHT</v>
      </c>
      <c r="F41" s="19">
        <v>2022</v>
      </c>
      <c r="G41" s="19" t="s">
        <v>46</v>
      </c>
      <c r="H41" s="20" t="s">
        <v>769</v>
      </c>
      <c r="I41" s="19" t="s">
        <v>873</v>
      </c>
      <c r="J41" s="19" t="s">
        <v>874</v>
      </c>
      <c r="K41" s="20" t="s">
        <v>875</v>
      </c>
      <c r="L41" s="20" t="s">
        <v>877</v>
      </c>
      <c r="M41" s="21">
        <v>4185</v>
      </c>
      <c r="N41" s="21">
        <v>3319</v>
      </c>
      <c r="O41" s="21">
        <v>3319</v>
      </c>
      <c r="P41" s="20" t="s">
        <v>20</v>
      </c>
      <c r="Q41" s="20" t="s">
        <v>20</v>
      </c>
      <c r="R41" s="20" t="s">
        <v>20</v>
      </c>
      <c r="S41" s="17">
        <v>0</v>
      </c>
      <c r="T41" s="20">
        <v>0</v>
      </c>
      <c r="U41" s="20" t="s">
        <v>774</v>
      </c>
      <c r="V41" s="20" t="s">
        <v>777</v>
      </c>
      <c r="W41" s="20" t="str">
        <f>VLOOKUP(AJ41,categorias_tp!$A$2:$B$16,2,0)</f>
        <v>01. Comunidades Negras, Afrocolombianos y Palenquera (NAP)</v>
      </c>
      <c r="X41" s="20" t="str">
        <f>VLOOKUP(AI41,codificacion_sdp_sdh!$A$2:$C$241,2,0)</f>
        <v>TPGE(EAO).Indirecto-C01.15.Calidad de vida.</v>
      </c>
      <c r="Y41" s="20" t="s">
        <v>1168</v>
      </c>
      <c r="Z41" s="22">
        <v>8324856119</v>
      </c>
      <c r="AA41" s="22">
        <v>8324856119</v>
      </c>
      <c r="AB41" s="23">
        <v>8319321686</v>
      </c>
      <c r="AC41" s="22">
        <v>0</v>
      </c>
      <c r="AD41" s="20" t="s">
        <v>1165</v>
      </c>
      <c r="AE41" s="20" t="s">
        <v>1190</v>
      </c>
      <c r="AF41" s="20" t="s">
        <v>1209</v>
      </c>
      <c r="AG41" s="1" t="s">
        <v>543</v>
      </c>
      <c r="AI41" s="25" t="str">
        <f t="shared" si="0"/>
        <v>EAO</v>
      </c>
      <c r="AJ41" s="25" t="str">
        <f>VLOOKUP(AI41,codificacion_sdp_sdh!$A$2:$C$241,3,0)</f>
        <v>TPGE-C01.</v>
      </c>
      <c r="AK41" s="25" t="str">
        <f>VLOOKUP(AJ41,categorias_tp!$A$2:$B$16,2,0)</f>
        <v>01. Comunidades Negras, Afrocolombianos y Palenquera (NAP)</v>
      </c>
      <c r="AL41" s="25" t="str">
        <f>VLOOKUP(AI41,codificacion_sdp_sdh!$A$2:$C$241,2,0)</f>
        <v>TPGE(EAO).Indirecto-C01.15.Calidad de vida.</v>
      </c>
      <c r="AM41" s="1" t="s">
        <v>526</v>
      </c>
    </row>
    <row r="42" spans="1:39" ht="37.5" hidden="1" customHeight="1" x14ac:dyDescent="0.2">
      <c r="A42" s="28" t="str">
        <f t="shared" si="1"/>
        <v>Segplán</v>
      </c>
      <c r="B42" s="20" t="str">
        <f>VLOOKUP(G42,entidades!$A$2:$F$70,6,0)</f>
        <v>012 - Sector Hábitat</v>
      </c>
      <c r="C42" s="20" t="str">
        <f>VLOOKUP(G42,entidades!$A$2:$F$70,4,0)</f>
        <v>Administración central</v>
      </c>
      <c r="D42" s="20" t="str">
        <f>VLOOKUP(G42,entidades!$A$2:$F$70,2,0)</f>
        <v>Secretaría Distrital del Hábitat</v>
      </c>
      <c r="E42" s="19" t="str">
        <f>VLOOKUP(G42,entidades!$A$2:$F$70,3,0)</f>
        <v>SDHT</v>
      </c>
      <c r="F42" s="19">
        <v>2022</v>
      </c>
      <c r="G42" s="19" t="s">
        <v>46</v>
      </c>
      <c r="H42" s="20" t="s">
        <v>769</v>
      </c>
      <c r="I42" s="19" t="s">
        <v>878</v>
      </c>
      <c r="J42" s="19" t="s">
        <v>879</v>
      </c>
      <c r="K42" s="20" t="s">
        <v>880</v>
      </c>
      <c r="L42" s="20" t="s">
        <v>881</v>
      </c>
      <c r="M42" s="21">
        <v>6</v>
      </c>
      <c r="N42" s="21">
        <v>4</v>
      </c>
      <c r="O42" s="21">
        <v>4</v>
      </c>
      <c r="P42" s="20" t="s">
        <v>20</v>
      </c>
      <c r="Q42" s="20" t="s">
        <v>20</v>
      </c>
      <c r="R42" s="20" t="s">
        <v>20</v>
      </c>
      <c r="S42" s="17">
        <v>0</v>
      </c>
      <c r="T42" s="20">
        <v>0</v>
      </c>
      <c r="U42" s="20" t="s">
        <v>774</v>
      </c>
      <c r="V42" s="20" t="s">
        <v>777</v>
      </c>
      <c r="W42" s="20" t="str">
        <f>VLOOKUP(AJ42,categorias_tp!$A$2:$B$16,2,0)</f>
        <v>06. Comunidades Negras, Afrocolombianos y Palenquera (NAP) - Pueblos y Comunidades Indígenas</v>
      </c>
      <c r="X42" s="20" t="str">
        <f>VLOOKUP(AI42,codificacion_sdp_sdh!$A$2:$C$241,2,0)</f>
        <v>TPGE(EFN).Indirecto-C06.14.Adecuación institucional y lucha contra el racismo y la discriminación.</v>
      </c>
      <c r="Y42" s="20" t="s">
        <v>1168</v>
      </c>
      <c r="Z42" s="22">
        <v>9526494000</v>
      </c>
      <c r="AA42" s="22">
        <v>9526494000</v>
      </c>
      <c r="AB42" s="23">
        <v>9526290431</v>
      </c>
      <c r="AC42" s="22">
        <v>0</v>
      </c>
      <c r="AD42" s="20" t="s">
        <v>1165</v>
      </c>
      <c r="AE42" s="20" t="s">
        <v>1210</v>
      </c>
      <c r="AF42" s="20" t="s">
        <v>1211</v>
      </c>
      <c r="AG42" s="1" t="s">
        <v>622</v>
      </c>
      <c r="AI42" s="25" t="str">
        <f t="shared" si="0"/>
        <v>EFN</v>
      </c>
      <c r="AJ42" s="25" t="str">
        <f>VLOOKUP(AI42,codificacion_sdp_sdh!$A$2:$C$241,3,0)</f>
        <v>TPGE-C06.</v>
      </c>
      <c r="AK42" s="25" t="str">
        <f>VLOOKUP(AJ42,categorias_tp!$A$2:$B$16,2,0)</f>
        <v>06. Comunidades Negras, Afrocolombianos y Palenquera (NAP) - Pueblos y Comunidades Indígenas</v>
      </c>
      <c r="AL42" s="25" t="str">
        <f>VLOOKUP(AI42,codificacion_sdp_sdh!$A$2:$C$241,2,0)</f>
        <v>TPGE(EFN).Indirecto-C06.14.Adecuación institucional y lucha contra el racismo y la discriminación.</v>
      </c>
      <c r="AM42" s="1" t="s">
        <v>526</v>
      </c>
    </row>
    <row r="43" spans="1:39" ht="37.5" hidden="1" customHeight="1" x14ac:dyDescent="0.2">
      <c r="A43" s="28" t="str">
        <f t="shared" si="1"/>
        <v>Segplán</v>
      </c>
      <c r="B43" s="20" t="str">
        <f>VLOOKUP(G43,entidades!$A$2:$F$70,6,0)</f>
        <v>009 - Sector Cultura, recreación y deporte</v>
      </c>
      <c r="C43" s="20" t="str">
        <f>VLOOKUP(G43,entidades!$A$2:$F$70,4,0)</f>
        <v>Administración central</v>
      </c>
      <c r="D43" s="20" t="str">
        <f>VLOOKUP(G43,entidades!$A$2:$F$70,2,0)</f>
        <v>Secretaría Distrital de Cultura, Recreación y Deporte</v>
      </c>
      <c r="E43" s="19" t="str">
        <f>VLOOKUP(G43,entidades!$A$2:$F$70,3,0)</f>
        <v>SDCRD</v>
      </c>
      <c r="F43" s="19">
        <v>2022</v>
      </c>
      <c r="G43" s="19" t="s">
        <v>49</v>
      </c>
      <c r="H43" s="20" t="s">
        <v>769</v>
      </c>
      <c r="I43" s="19" t="s">
        <v>882</v>
      </c>
      <c r="J43" s="19" t="s">
        <v>883</v>
      </c>
      <c r="K43" s="20" t="s">
        <v>884</v>
      </c>
      <c r="L43" s="20" t="s">
        <v>885</v>
      </c>
      <c r="M43" s="21">
        <v>23</v>
      </c>
      <c r="N43" s="21">
        <v>23</v>
      </c>
      <c r="O43" s="21">
        <v>23</v>
      </c>
      <c r="P43" s="20" t="s">
        <v>20</v>
      </c>
      <c r="Q43" s="20" t="s">
        <v>20</v>
      </c>
      <c r="R43" s="20" t="s">
        <v>20</v>
      </c>
      <c r="S43" s="17">
        <v>0</v>
      </c>
      <c r="T43" s="20">
        <v>0</v>
      </c>
      <c r="U43" s="20" t="s">
        <v>774</v>
      </c>
      <c r="V43" s="20" t="s">
        <v>777</v>
      </c>
      <c r="W43" s="20" t="str">
        <f>VLOOKUP(AJ43,categorias_tp!$A$2:$B$16,2,0)</f>
        <v>15. Comunidades Negras, Afrocolombianos y Palenquera (NAP) - Comunidad Raizal - Pueblos y Comunidades Indígenas - Pueblo Rrom o Gitano</v>
      </c>
      <c r="X43" s="20" t="str">
        <f>VLOOKUP(AI43,codificacion_sdp_sdh!$A$2:$C$241,2,0)</f>
        <v>TPGE(EOI).Indirecto-C15.09.Prácticas culturales con enfoque étnico diferencial.</v>
      </c>
      <c r="Y43" s="20" t="s">
        <v>1168</v>
      </c>
      <c r="Z43" s="22">
        <v>3397326491</v>
      </c>
      <c r="AA43" s="22">
        <v>3397326491</v>
      </c>
      <c r="AB43" s="23">
        <v>3397253885</v>
      </c>
      <c r="AC43" s="22">
        <v>0</v>
      </c>
      <c r="AD43" s="20" t="s">
        <v>1165</v>
      </c>
      <c r="AE43" s="20" t="s">
        <v>1210</v>
      </c>
      <c r="AF43" s="20" t="s">
        <v>1212</v>
      </c>
      <c r="AG43" s="1" t="s">
        <v>761</v>
      </c>
      <c r="AI43" s="25" t="str">
        <f t="shared" si="0"/>
        <v>EOI</v>
      </c>
      <c r="AJ43" s="25" t="str">
        <f>VLOOKUP(AI43,codificacion_sdp_sdh!$A$2:$C$241,3,0)</f>
        <v>TPGE-C15.</v>
      </c>
      <c r="AK43" s="25" t="str">
        <f>VLOOKUP(AJ43,categorias_tp!$A$2:$B$16,2,0)</f>
        <v>15. Comunidades Negras, Afrocolombianos y Palenquera (NAP) - Comunidad Raizal - Pueblos y Comunidades Indígenas - Pueblo Rrom o Gitano</v>
      </c>
      <c r="AL43" s="25" t="str">
        <f>VLOOKUP(AI43,codificacion_sdp_sdh!$A$2:$C$241,2,0)</f>
        <v>TPGE(EOI).Indirecto-C15.09.Prácticas culturales con enfoque étnico diferencial.</v>
      </c>
      <c r="AM43" s="1" t="s">
        <v>526</v>
      </c>
    </row>
    <row r="44" spans="1:39" ht="37.5" hidden="1" customHeight="1" x14ac:dyDescent="0.2">
      <c r="A44" s="28" t="str">
        <f t="shared" si="1"/>
        <v>Segplán</v>
      </c>
      <c r="B44" s="20" t="str">
        <f>VLOOKUP(G44,entidades!$A$2:$F$70,6,0)</f>
        <v>009 - Sector Cultura, recreación y deporte</v>
      </c>
      <c r="C44" s="20" t="str">
        <f>VLOOKUP(G44,entidades!$A$2:$F$70,4,0)</f>
        <v>Administración central</v>
      </c>
      <c r="D44" s="20" t="str">
        <f>VLOOKUP(G44,entidades!$A$2:$F$70,2,0)</f>
        <v>Secretaría Distrital de Cultura, Recreación y Deporte</v>
      </c>
      <c r="E44" s="19" t="str">
        <f>VLOOKUP(G44,entidades!$A$2:$F$70,3,0)</f>
        <v>SDCRD</v>
      </c>
      <c r="F44" s="19">
        <v>2022</v>
      </c>
      <c r="G44" s="19" t="s">
        <v>49</v>
      </c>
      <c r="H44" s="20" t="s">
        <v>769</v>
      </c>
      <c r="I44" s="19" t="s">
        <v>886</v>
      </c>
      <c r="J44" s="19" t="s">
        <v>887</v>
      </c>
      <c r="K44" s="20" t="s">
        <v>888</v>
      </c>
      <c r="L44" s="20" t="s">
        <v>889</v>
      </c>
      <c r="M44" s="21">
        <v>10</v>
      </c>
      <c r="N44" s="21">
        <v>10</v>
      </c>
      <c r="O44" s="21">
        <v>10</v>
      </c>
      <c r="P44" s="20" t="s">
        <v>20</v>
      </c>
      <c r="Q44" s="20" t="s">
        <v>20</v>
      </c>
      <c r="R44" s="20" t="s">
        <v>20</v>
      </c>
      <c r="S44" s="17">
        <v>0</v>
      </c>
      <c r="T44" s="20">
        <v>0</v>
      </c>
      <c r="U44" s="20" t="s">
        <v>774</v>
      </c>
      <c r="V44" s="20" t="s">
        <v>777</v>
      </c>
      <c r="W44" s="20" t="str">
        <f>VLOOKUP(AJ44,categorias_tp!$A$2:$B$16,2,0)</f>
        <v>15. Comunidades Negras, Afrocolombianos y Palenquera (NAP) - Comunidad Raizal - Pueblos y Comunidades Indígenas - Pueblo Rrom o Gitano</v>
      </c>
      <c r="X44" s="20" t="str">
        <f>VLOOKUP(AI44,codificacion_sdp_sdh!$A$2:$C$241,2,0)</f>
        <v>TPGE(EOI).Indirecto-C15.09.Prácticas culturales con enfoque étnico diferencial.</v>
      </c>
      <c r="Y44" s="20" t="s">
        <v>1168</v>
      </c>
      <c r="Z44" s="22">
        <v>311763486</v>
      </c>
      <c r="AA44" s="22">
        <v>311763486</v>
      </c>
      <c r="AB44" s="23">
        <v>311230987</v>
      </c>
      <c r="AC44" s="22">
        <v>0</v>
      </c>
      <c r="AD44" s="20" t="s">
        <v>1183</v>
      </c>
      <c r="AE44" s="20" t="s">
        <v>1213</v>
      </c>
      <c r="AF44" s="20" t="s">
        <v>1214</v>
      </c>
      <c r="AG44" s="1" t="s">
        <v>761</v>
      </c>
      <c r="AI44" s="25" t="str">
        <f t="shared" si="0"/>
        <v>EOI</v>
      </c>
      <c r="AJ44" s="25" t="str">
        <f>VLOOKUP(AI44,codificacion_sdp_sdh!$A$2:$C$241,3,0)</f>
        <v>TPGE-C15.</v>
      </c>
      <c r="AK44" s="25" t="str">
        <f>VLOOKUP(AJ44,categorias_tp!$A$2:$B$16,2,0)</f>
        <v>15. Comunidades Negras, Afrocolombianos y Palenquera (NAP) - Comunidad Raizal - Pueblos y Comunidades Indígenas - Pueblo Rrom o Gitano</v>
      </c>
      <c r="AL44" s="25" t="str">
        <f>VLOOKUP(AI44,codificacion_sdp_sdh!$A$2:$C$241,2,0)</f>
        <v>TPGE(EOI).Indirecto-C15.09.Prácticas culturales con enfoque étnico diferencial.</v>
      </c>
      <c r="AM44" s="1" t="s">
        <v>526</v>
      </c>
    </row>
    <row r="45" spans="1:39" ht="37.5" hidden="1" customHeight="1" x14ac:dyDescent="0.2">
      <c r="A45" s="28" t="str">
        <f t="shared" si="1"/>
        <v>Segplán</v>
      </c>
      <c r="B45" s="20" t="str">
        <f>VLOOKUP(G45,entidades!$A$2:$F$70,6,0)</f>
        <v>013 - Sector Mujeres</v>
      </c>
      <c r="C45" s="20" t="str">
        <f>VLOOKUP(G45,entidades!$A$2:$F$70,4,0)</f>
        <v>Administración central</v>
      </c>
      <c r="D45" s="20" t="str">
        <f>VLOOKUP(G45,entidades!$A$2:$F$70,2,0)</f>
        <v>Secretaría Distrital de la Mujer</v>
      </c>
      <c r="E45" s="19" t="str">
        <f>VLOOKUP(G45,entidades!$A$2:$F$70,3,0)</f>
        <v>SDMUJER</v>
      </c>
      <c r="F45" s="19">
        <v>2022</v>
      </c>
      <c r="G45" s="19" t="s">
        <v>55</v>
      </c>
      <c r="H45" s="20" t="s">
        <v>769</v>
      </c>
      <c r="I45" s="19" t="s">
        <v>890</v>
      </c>
      <c r="J45" s="19" t="s">
        <v>891</v>
      </c>
      <c r="K45" s="20" t="s">
        <v>892</v>
      </c>
      <c r="L45" s="20" t="s">
        <v>893</v>
      </c>
      <c r="M45" s="21">
        <v>26100</v>
      </c>
      <c r="N45" s="21">
        <v>7000</v>
      </c>
      <c r="O45" s="21">
        <v>7401</v>
      </c>
      <c r="P45" s="20" t="s">
        <v>20</v>
      </c>
      <c r="Q45" s="20" t="s">
        <v>20</v>
      </c>
      <c r="R45" s="20" t="s">
        <v>20</v>
      </c>
      <c r="S45" s="17">
        <v>0</v>
      </c>
      <c r="T45" s="20">
        <v>0</v>
      </c>
      <c r="U45" s="20" t="s">
        <v>774</v>
      </c>
      <c r="V45" s="20" t="s">
        <v>777</v>
      </c>
      <c r="W45" s="20" t="str">
        <f>VLOOKUP(AJ45,categorias_tp!$A$2:$B$16,2,0)</f>
        <v>15. Comunidades Negras, Afrocolombianos y Palenquera (NAP) - Comunidad Raizal - Pueblos y Comunidades Indígenas - Pueblo Rrom o Gitano</v>
      </c>
      <c r="X45" s="20" t="str">
        <f>VLOOKUP(AI45,codificacion_sdp_sdh!$A$2:$C$241,2,0)</f>
        <v>TPGE(EOP).Indirecto-C15.16.Mujeres.</v>
      </c>
      <c r="Y45" s="20" t="s">
        <v>1168</v>
      </c>
      <c r="Z45" s="22">
        <v>2314660065</v>
      </c>
      <c r="AA45" s="22">
        <v>2314660065</v>
      </c>
      <c r="AB45" s="23">
        <v>2256973757</v>
      </c>
      <c r="AC45" s="22">
        <v>0</v>
      </c>
      <c r="AD45" s="20" t="s">
        <v>1165</v>
      </c>
      <c r="AE45" s="20" t="s">
        <v>1215</v>
      </c>
      <c r="AF45" s="20" t="s">
        <v>1216</v>
      </c>
      <c r="AG45" s="1" t="s">
        <v>768</v>
      </c>
      <c r="AI45" s="25" t="str">
        <f t="shared" si="0"/>
        <v>EOP</v>
      </c>
      <c r="AJ45" s="25" t="str">
        <f>VLOOKUP(AI45,codificacion_sdp_sdh!$A$2:$C$241,3,0)</f>
        <v>TPGE-C15.</v>
      </c>
      <c r="AK45" s="25" t="str">
        <f>VLOOKUP(AJ45,categorias_tp!$A$2:$B$16,2,0)</f>
        <v>15. Comunidades Negras, Afrocolombianos y Palenquera (NAP) - Comunidad Raizal - Pueblos y Comunidades Indígenas - Pueblo Rrom o Gitano</v>
      </c>
      <c r="AL45" s="25" t="str">
        <f>VLOOKUP(AI45,codificacion_sdp_sdh!$A$2:$C$241,2,0)</f>
        <v>TPGE(EOP).Indirecto-C15.16.Mujeres.</v>
      </c>
      <c r="AM45" s="1" t="s">
        <v>526</v>
      </c>
    </row>
    <row r="46" spans="1:39" ht="37.5" hidden="1" customHeight="1" x14ac:dyDescent="0.2">
      <c r="A46" s="28" t="str">
        <f t="shared" si="1"/>
        <v>Segplán</v>
      </c>
      <c r="B46" s="20" t="str">
        <f>VLOOKUP(G46,entidades!$A$2:$F$70,6,0)</f>
        <v>013 - Sector Mujeres</v>
      </c>
      <c r="C46" s="20" t="str">
        <f>VLOOKUP(G46,entidades!$A$2:$F$70,4,0)</f>
        <v>Administración central</v>
      </c>
      <c r="D46" s="20" t="str">
        <f>VLOOKUP(G46,entidades!$A$2:$F$70,2,0)</f>
        <v>Secretaría Distrital de la Mujer</v>
      </c>
      <c r="E46" s="19" t="str">
        <f>VLOOKUP(G46,entidades!$A$2:$F$70,3,0)</f>
        <v>SDMUJER</v>
      </c>
      <c r="F46" s="19">
        <v>2022</v>
      </c>
      <c r="G46" s="19" t="s">
        <v>55</v>
      </c>
      <c r="H46" s="20" t="s">
        <v>769</v>
      </c>
      <c r="I46" s="19" t="s">
        <v>890</v>
      </c>
      <c r="J46" s="19" t="s">
        <v>891</v>
      </c>
      <c r="K46" s="20" t="s">
        <v>892</v>
      </c>
      <c r="L46" s="20" t="s">
        <v>894</v>
      </c>
      <c r="M46" s="21">
        <v>13</v>
      </c>
      <c r="N46" s="21">
        <v>4</v>
      </c>
      <c r="O46" s="21">
        <v>4</v>
      </c>
      <c r="P46" s="20" t="s">
        <v>20</v>
      </c>
      <c r="Q46" s="20" t="s">
        <v>20</v>
      </c>
      <c r="R46" s="20" t="s">
        <v>20</v>
      </c>
      <c r="S46" s="17">
        <v>0</v>
      </c>
      <c r="T46" s="20">
        <v>0</v>
      </c>
      <c r="U46" s="20" t="s">
        <v>774</v>
      </c>
      <c r="V46" s="20" t="s">
        <v>777</v>
      </c>
      <c r="W46" s="20" t="str">
        <f>VLOOKUP(AJ46,categorias_tp!$A$2:$B$16,2,0)</f>
        <v>15. Comunidades Negras, Afrocolombianos y Palenquera (NAP) - Comunidad Raizal - Pueblos y Comunidades Indígenas - Pueblo Rrom o Gitano</v>
      </c>
      <c r="X46" s="20" t="str">
        <f>VLOOKUP(AI46,codificacion_sdp_sdh!$A$2:$C$241,2,0)</f>
        <v>TPGE(EOP).Indirecto-C15.16.Mujeres.</v>
      </c>
      <c r="Y46" s="20" t="s">
        <v>1168</v>
      </c>
      <c r="Z46" s="22">
        <v>280463582</v>
      </c>
      <c r="AA46" s="22">
        <v>280463582</v>
      </c>
      <c r="AB46" s="23">
        <v>280463582</v>
      </c>
      <c r="AC46" s="22">
        <v>0</v>
      </c>
      <c r="AD46" s="20" t="s">
        <v>1165</v>
      </c>
      <c r="AE46" s="20" t="s">
        <v>1215</v>
      </c>
      <c r="AF46" s="20" t="s">
        <v>1217</v>
      </c>
      <c r="AG46" s="1" t="s">
        <v>768</v>
      </c>
      <c r="AI46" s="25" t="str">
        <f t="shared" si="0"/>
        <v>EOP</v>
      </c>
      <c r="AJ46" s="25" t="str">
        <f>VLOOKUP(AI46,codificacion_sdp_sdh!$A$2:$C$241,3,0)</f>
        <v>TPGE-C15.</v>
      </c>
      <c r="AK46" s="25" t="str">
        <f>VLOOKUP(AJ46,categorias_tp!$A$2:$B$16,2,0)</f>
        <v>15. Comunidades Negras, Afrocolombianos y Palenquera (NAP) - Comunidad Raizal - Pueblos y Comunidades Indígenas - Pueblo Rrom o Gitano</v>
      </c>
      <c r="AL46" s="25" t="str">
        <f>VLOOKUP(AI46,codificacion_sdp_sdh!$A$2:$C$241,2,0)</f>
        <v>TPGE(EOP).Indirecto-C15.16.Mujeres.</v>
      </c>
      <c r="AM46" s="1" t="s">
        <v>526</v>
      </c>
    </row>
    <row r="47" spans="1:39" ht="37.5" hidden="1" customHeight="1" x14ac:dyDescent="0.2">
      <c r="A47" s="28" t="str">
        <f t="shared" si="1"/>
        <v>Segplán</v>
      </c>
      <c r="B47" s="20" t="str">
        <f>VLOOKUP(G47,entidades!$A$2:$F$70,6,0)</f>
        <v>013 - Sector Mujeres</v>
      </c>
      <c r="C47" s="20" t="str">
        <f>VLOOKUP(G47,entidades!$A$2:$F$70,4,0)</f>
        <v>Administración central</v>
      </c>
      <c r="D47" s="20" t="str">
        <f>VLOOKUP(G47,entidades!$A$2:$F$70,2,0)</f>
        <v>Secretaría Distrital de la Mujer</v>
      </c>
      <c r="E47" s="19" t="str">
        <f>VLOOKUP(G47,entidades!$A$2:$F$70,3,0)</f>
        <v>SDMUJER</v>
      </c>
      <c r="F47" s="19">
        <v>2022</v>
      </c>
      <c r="G47" s="19" t="s">
        <v>55</v>
      </c>
      <c r="H47" s="20" t="s">
        <v>769</v>
      </c>
      <c r="I47" s="19" t="s">
        <v>890</v>
      </c>
      <c r="J47" s="19" t="s">
        <v>891</v>
      </c>
      <c r="K47" s="20" t="s">
        <v>892</v>
      </c>
      <c r="L47" s="20" t="s">
        <v>895</v>
      </c>
      <c r="M47" s="21">
        <v>1</v>
      </c>
      <c r="N47" s="21">
        <v>0.2</v>
      </c>
      <c r="O47" s="21">
        <v>0.2</v>
      </c>
      <c r="P47" s="20" t="s">
        <v>20</v>
      </c>
      <c r="Q47" s="20" t="s">
        <v>20</v>
      </c>
      <c r="R47" s="20" t="s">
        <v>20</v>
      </c>
      <c r="S47" s="17">
        <v>0</v>
      </c>
      <c r="T47" s="20">
        <v>0</v>
      </c>
      <c r="U47" s="20" t="s">
        <v>774</v>
      </c>
      <c r="V47" s="20" t="s">
        <v>777</v>
      </c>
      <c r="W47" s="20" t="str">
        <f>VLOOKUP(AJ47,categorias_tp!$A$2:$B$16,2,0)</f>
        <v>14. Comunidad Raizal - Pueblos y Comunidades Indígenas - Pueblo Rrom o Gitano</v>
      </c>
      <c r="X47" s="20" t="str">
        <f>VLOOKUP(AI47,codificacion_sdp_sdh!$A$2:$C$241,2,0)</f>
        <v>TPGE(ENP).Indirecto-C14.16.Mujeres.</v>
      </c>
      <c r="Y47" s="20" t="s">
        <v>1168</v>
      </c>
      <c r="Z47" s="22">
        <v>1600135353</v>
      </c>
      <c r="AA47" s="22">
        <v>1600135353</v>
      </c>
      <c r="AB47" s="23">
        <v>1600135353</v>
      </c>
      <c r="AC47" s="22">
        <v>0</v>
      </c>
      <c r="AD47" s="20" t="s">
        <v>1165</v>
      </c>
      <c r="AE47" s="20" t="s">
        <v>1215</v>
      </c>
      <c r="AF47" s="20" t="s">
        <v>1217</v>
      </c>
      <c r="AG47" s="1" t="s">
        <v>752</v>
      </c>
      <c r="AI47" s="25" t="str">
        <f t="shared" si="0"/>
        <v>ENP</v>
      </c>
      <c r="AJ47" s="25" t="str">
        <f>VLOOKUP(AI47,codificacion_sdp_sdh!$A$2:$C$241,3,0)</f>
        <v>TPGE-C14.</v>
      </c>
      <c r="AK47" s="25" t="str">
        <f>VLOOKUP(AJ47,categorias_tp!$A$2:$B$16,2,0)</f>
        <v>14. Comunidad Raizal - Pueblos y Comunidades Indígenas - Pueblo Rrom o Gitano</v>
      </c>
      <c r="AL47" s="25" t="str">
        <f>VLOOKUP(AI47,codificacion_sdp_sdh!$A$2:$C$241,2,0)</f>
        <v>TPGE(ENP).Indirecto-C14.16.Mujeres.</v>
      </c>
      <c r="AM47" s="1" t="s">
        <v>526</v>
      </c>
    </row>
    <row r="48" spans="1:39" ht="37.5" hidden="1" customHeight="1" x14ac:dyDescent="0.2">
      <c r="A48" s="28" t="str">
        <f t="shared" si="1"/>
        <v>Segplán</v>
      </c>
      <c r="B48" s="20" t="str">
        <f>VLOOKUP(G48,entidades!$A$2:$F$70,6,0)</f>
        <v>013 - Sector Mujeres</v>
      </c>
      <c r="C48" s="20" t="str">
        <f>VLOOKUP(G48,entidades!$A$2:$F$70,4,0)</f>
        <v>Administración central</v>
      </c>
      <c r="D48" s="20" t="str">
        <f>VLOOKUP(G48,entidades!$A$2:$F$70,2,0)</f>
        <v>Secretaría Distrital de la Mujer</v>
      </c>
      <c r="E48" s="19" t="str">
        <f>VLOOKUP(G48,entidades!$A$2:$F$70,3,0)</f>
        <v>SDMUJER</v>
      </c>
      <c r="F48" s="19">
        <v>2022</v>
      </c>
      <c r="G48" s="19" t="s">
        <v>55</v>
      </c>
      <c r="H48" s="20" t="s">
        <v>769</v>
      </c>
      <c r="I48" s="19" t="s">
        <v>896</v>
      </c>
      <c r="J48" s="19" t="s">
        <v>897</v>
      </c>
      <c r="K48" s="20" t="s">
        <v>898</v>
      </c>
      <c r="L48" s="20" t="s">
        <v>899</v>
      </c>
      <c r="M48" s="21">
        <v>1</v>
      </c>
      <c r="N48" s="21">
        <v>1</v>
      </c>
      <c r="O48" s="21">
        <v>1</v>
      </c>
      <c r="P48" s="20" t="s">
        <v>20</v>
      </c>
      <c r="Q48" s="20" t="s">
        <v>20</v>
      </c>
      <c r="R48" s="20" t="s">
        <v>20</v>
      </c>
      <c r="S48" s="17">
        <v>0</v>
      </c>
      <c r="T48" s="20">
        <v>0</v>
      </c>
      <c r="U48" s="20" t="s">
        <v>774</v>
      </c>
      <c r="V48" s="20" t="s">
        <v>777</v>
      </c>
      <c r="W48" s="20" t="str">
        <f>VLOOKUP(AJ48,categorias_tp!$A$2:$B$16,2,0)</f>
        <v>10. Pueblos y Comunidades Indígenas - Pueblo Rrom o Gitano</v>
      </c>
      <c r="X48" s="20" t="str">
        <f>VLOOKUP(AI48,codificacion_sdp_sdh!$A$2:$C$241,2,0)</f>
        <v>TPGE(EJP).Indirecto-C10.16.Mujeres.</v>
      </c>
      <c r="Y48" s="20" t="s">
        <v>1168</v>
      </c>
      <c r="Z48" s="22">
        <v>850283434</v>
      </c>
      <c r="AA48" s="22">
        <v>850283434</v>
      </c>
      <c r="AB48" s="23">
        <v>841375501</v>
      </c>
      <c r="AC48" s="22">
        <v>0</v>
      </c>
      <c r="AD48" s="20" t="s">
        <v>1165</v>
      </c>
      <c r="AE48" s="20" t="s">
        <v>1215</v>
      </c>
      <c r="AF48" s="20" t="s">
        <v>1218</v>
      </c>
      <c r="AG48" s="1" t="s">
        <v>688</v>
      </c>
      <c r="AI48" s="25" t="str">
        <f t="shared" si="0"/>
        <v>EJP</v>
      </c>
      <c r="AJ48" s="25" t="str">
        <f>VLOOKUP(AI48,codificacion_sdp_sdh!$A$2:$C$241,3,0)</f>
        <v>TPGE-C10.</v>
      </c>
      <c r="AK48" s="25" t="str">
        <f>VLOOKUP(AJ48,categorias_tp!$A$2:$B$16,2,0)</f>
        <v>10. Pueblos y Comunidades Indígenas - Pueblo Rrom o Gitano</v>
      </c>
      <c r="AL48" s="25" t="str">
        <f>VLOOKUP(AI48,codificacion_sdp_sdh!$A$2:$C$241,2,0)</f>
        <v>TPGE(EJP).Indirecto-C10.16.Mujeres.</v>
      </c>
      <c r="AM48" s="1" t="s">
        <v>526</v>
      </c>
    </row>
    <row r="49" spans="1:39" ht="37.5" hidden="1" customHeight="1" x14ac:dyDescent="0.2">
      <c r="A49" s="28" t="str">
        <f t="shared" si="1"/>
        <v>Segplán</v>
      </c>
      <c r="B49" s="20" t="str">
        <f>VLOOKUP(G49,entidades!$A$2:$F$70,6,0)</f>
        <v>013 - Sector Mujeres</v>
      </c>
      <c r="C49" s="20" t="str">
        <f>VLOOKUP(G49,entidades!$A$2:$F$70,4,0)</f>
        <v>Administración central</v>
      </c>
      <c r="D49" s="20" t="str">
        <f>VLOOKUP(G49,entidades!$A$2:$F$70,2,0)</f>
        <v>Secretaría Distrital de la Mujer</v>
      </c>
      <c r="E49" s="19" t="str">
        <f>VLOOKUP(G49,entidades!$A$2:$F$70,3,0)</f>
        <v>SDMUJER</v>
      </c>
      <c r="F49" s="19">
        <v>2022</v>
      </c>
      <c r="G49" s="19" t="s">
        <v>55</v>
      </c>
      <c r="H49" s="20" t="s">
        <v>769</v>
      </c>
      <c r="I49" s="19" t="s">
        <v>900</v>
      </c>
      <c r="J49" s="19" t="s">
        <v>901</v>
      </c>
      <c r="K49" s="20" t="s">
        <v>902</v>
      </c>
      <c r="L49" s="20" t="s">
        <v>903</v>
      </c>
      <c r="M49" s="21">
        <v>3</v>
      </c>
      <c r="N49" s="21">
        <v>0.55000000000000004</v>
      </c>
      <c r="O49" s="21">
        <v>0.55000000000000004</v>
      </c>
      <c r="P49" s="20" t="s">
        <v>20</v>
      </c>
      <c r="Q49" s="20" t="s">
        <v>20</v>
      </c>
      <c r="R49" s="20" t="s">
        <v>20</v>
      </c>
      <c r="S49" s="17">
        <v>0</v>
      </c>
      <c r="T49" s="20">
        <v>0</v>
      </c>
      <c r="U49" s="20" t="s">
        <v>774</v>
      </c>
      <c r="V49" s="20" t="s">
        <v>777</v>
      </c>
      <c r="W49" s="20" t="str">
        <f>VLOOKUP(AJ49,categorias_tp!$A$2:$B$16,2,0)</f>
        <v>15. Comunidades Negras, Afrocolombianos y Palenquera (NAP) - Comunidad Raizal - Pueblos y Comunidades Indígenas - Pueblo Rrom o Gitano</v>
      </c>
      <c r="X49" s="20" t="str">
        <f>VLOOKUP(AI49,codificacion_sdp_sdh!$A$2:$C$241,2,0)</f>
        <v>TPGE(EOP).Indirecto-C15.16.Mujeres.</v>
      </c>
      <c r="Y49" s="20" t="s">
        <v>1168</v>
      </c>
      <c r="Z49" s="22">
        <v>934510488</v>
      </c>
      <c r="AA49" s="22">
        <v>934510488</v>
      </c>
      <c r="AB49" s="23">
        <v>934510488</v>
      </c>
      <c r="AC49" s="22">
        <v>0</v>
      </c>
      <c r="AD49" s="20" t="s">
        <v>1165</v>
      </c>
      <c r="AE49" s="20" t="s">
        <v>1219</v>
      </c>
      <c r="AF49" s="20" t="s">
        <v>1220</v>
      </c>
      <c r="AG49" s="1" t="s">
        <v>768</v>
      </c>
      <c r="AI49" s="25" t="str">
        <f t="shared" si="0"/>
        <v>EOP</v>
      </c>
      <c r="AJ49" s="25" t="str">
        <f>VLOOKUP(AI49,codificacion_sdp_sdh!$A$2:$C$241,3,0)</f>
        <v>TPGE-C15.</v>
      </c>
      <c r="AK49" s="25" t="str">
        <f>VLOOKUP(AJ49,categorias_tp!$A$2:$B$16,2,0)</f>
        <v>15. Comunidades Negras, Afrocolombianos y Palenquera (NAP) - Comunidad Raizal - Pueblos y Comunidades Indígenas - Pueblo Rrom o Gitano</v>
      </c>
      <c r="AL49" s="25" t="str">
        <f>VLOOKUP(AI49,codificacion_sdp_sdh!$A$2:$C$241,2,0)</f>
        <v>TPGE(EOP).Indirecto-C15.16.Mujeres.</v>
      </c>
      <c r="AM49" s="1" t="s">
        <v>526</v>
      </c>
    </row>
    <row r="50" spans="1:39" ht="37.5" hidden="1" customHeight="1" x14ac:dyDescent="0.2">
      <c r="A50" s="28" t="str">
        <f t="shared" si="1"/>
        <v>Segplán</v>
      </c>
      <c r="B50" s="20" t="str">
        <f>VLOOKUP(G50,entidades!$A$2:$F$70,6,0)</f>
        <v>013 - Sector Mujeres</v>
      </c>
      <c r="C50" s="20" t="str">
        <f>VLOOKUP(G50,entidades!$A$2:$F$70,4,0)</f>
        <v>Administración central</v>
      </c>
      <c r="D50" s="20" t="str">
        <f>VLOOKUP(G50,entidades!$A$2:$F$70,2,0)</f>
        <v>Secretaría Distrital de la Mujer</v>
      </c>
      <c r="E50" s="19" t="str">
        <f>VLOOKUP(G50,entidades!$A$2:$F$70,3,0)</f>
        <v>SDMUJER</v>
      </c>
      <c r="F50" s="19">
        <v>2022</v>
      </c>
      <c r="G50" s="19" t="s">
        <v>55</v>
      </c>
      <c r="H50" s="20" t="s">
        <v>769</v>
      </c>
      <c r="I50" s="19" t="s">
        <v>900</v>
      </c>
      <c r="J50" s="19" t="s">
        <v>901</v>
      </c>
      <c r="K50" s="20" t="s">
        <v>902</v>
      </c>
      <c r="L50" s="20" t="s">
        <v>904</v>
      </c>
      <c r="M50" s="21">
        <v>3</v>
      </c>
      <c r="N50" s="21">
        <v>0.9</v>
      </c>
      <c r="O50" s="21">
        <v>0.9</v>
      </c>
      <c r="P50" s="20" t="s">
        <v>20</v>
      </c>
      <c r="Q50" s="20" t="s">
        <v>20</v>
      </c>
      <c r="R50" s="20" t="s">
        <v>20</v>
      </c>
      <c r="S50" s="17">
        <v>0</v>
      </c>
      <c r="T50" s="20">
        <v>0</v>
      </c>
      <c r="U50" s="20" t="s">
        <v>774</v>
      </c>
      <c r="V50" s="20" t="s">
        <v>777</v>
      </c>
      <c r="W50" s="20" t="str">
        <f>VLOOKUP(AJ50,categorias_tp!$A$2:$B$16,2,0)</f>
        <v>15. Comunidades Negras, Afrocolombianos y Palenquera (NAP) - Comunidad Raizal - Pueblos y Comunidades Indígenas - Pueblo Rrom o Gitano</v>
      </c>
      <c r="X50" s="20" t="str">
        <f>VLOOKUP(AI50,codificacion_sdp_sdh!$A$2:$C$241,2,0)</f>
        <v>TPGE(EOP).Indirecto-C15.16.Mujeres.</v>
      </c>
      <c r="Y50" s="20" t="s">
        <v>1168</v>
      </c>
      <c r="Z50" s="22">
        <v>1001672824</v>
      </c>
      <c r="AA50" s="22">
        <v>1001672824</v>
      </c>
      <c r="AB50" s="23">
        <v>1001395994</v>
      </c>
      <c r="AC50" s="22">
        <v>0</v>
      </c>
      <c r="AD50" s="20" t="s">
        <v>1165</v>
      </c>
      <c r="AE50" s="20" t="s">
        <v>1219</v>
      </c>
      <c r="AF50" s="20" t="s">
        <v>1220</v>
      </c>
      <c r="AG50" s="1" t="s">
        <v>768</v>
      </c>
      <c r="AI50" s="25" t="str">
        <f t="shared" si="0"/>
        <v>EOP</v>
      </c>
      <c r="AJ50" s="25" t="str">
        <f>VLOOKUP(AI50,codificacion_sdp_sdh!$A$2:$C$241,3,0)</f>
        <v>TPGE-C15.</v>
      </c>
      <c r="AK50" s="25" t="str">
        <f>VLOOKUP(AJ50,categorias_tp!$A$2:$B$16,2,0)</f>
        <v>15. Comunidades Negras, Afrocolombianos y Palenquera (NAP) - Comunidad Raizal - Pueblos y Comunidades Indígenas - Pueblo Rrom o Gitano</v>
      </c>
      <c r="AL50" s="25" t="str">
        <f>VLOOKUP(AI50,codificacion_sdp_sdh!$A$2:$C$241,2,0)</f>
        <v>TPGE(EOP).Indirecto-C15.16.Mujeres.</v>
      </c>
      <c r="AM50" s="1" t="s">
        <v>526</v>
      </c>
    </row>
    <row r="51" spans="1:39" ht="37.5" hidden="1" customHeight="1" x14ac:dyDescent="0.2">
      <c r="A51" s="28" t="str">
        <f t="shared" si="1"/>
        <v>Segplán</v>
      </c>
      <c r="B51" s="20" t="str">
        <f>VLOOKUP(G51,entidades!$A$2:$F$70,6,0)</f>
        <v>013 - Sector Mujeres</v>
      </c>
      <c r="C51" s="20" t="str">
        <f>VLOOKUP(G51,entidades!$A$2:$F$70,4,0)</f>
        <v>Administración central</v>
      </c>
      <c r="D51" s="20" t="str">
        <f>VLOOKUP(G51,entidades!$A$2:$F$70,2,0)</f>
        <v>Secretaría Distrital de la Mujer</v>
      </c>
      <c r="E51" s="19" t="str">
        <f>VLOOKUP(G51,entidades!$A$2:$F$70,3,0)</f>
        <v>SDMUJER</v>
      </c>
      <c r="F51" s="19">
        <v>2022</v>
      </c>
      <c r="G51" s="19" t="s">
        <v>55</v>
      </c>
      <c r="H51" s="20" t="s">
        <v>769</v>
      </c>
      <c r="I51" s="19" t="s">
        <v>900</v>
      </c>
      <c r="J51" s="19" t="s">
        <v>901</v>
      </c>
      <c r="K51" s="20" t="s">
        <v>902</v>
      </c>
      <c r="L51" s="20" t="s">
        <v>905</v>
      </c>
      <c r="M51" s="21">
        <v>1</v>
      </c>
      <c r="N51" s="21">
        <v>1</v>
      </c>
      <c r="O51" s="21">
        <v>1</v>
      </c>
      <c r="P51" s="20" t="s">
        <v>20</v>
      </c>
      <c r="Q51" s="20" t="s">
        <v>20</v>
      </c>
      <c r="R51" s="20" t="s">
        <v>20</v>
      </c>
      <c r="S51" s="17">
        <v>0</v>
      </c>
      <c r="T51" s="20">
        <v>0</v>
      </c>
      <c r="U51" s="20" t="s">
        <v>774</v>
      </c>
      <c r="V51" s="20" t="s">
        <v>777</v>
      </c>
      <c r="W51" s="20" t="str">
        <f>VLOOKUP(AJ51,categorias_tp!$A$2:$B$16,2,0)</f>
        <v>15. Comunidades Negras, Afrocolombianos y Palenquera (NAP) - Comunidad Raizal - Pueblos y Comunidades Indígenas - Pueblo Rrom o Gitano</v>
      </c>
      <c r="X51" s="20" t="str">
        <f>VLOOKUP(AI51,codificacion_sdp_sdh!$A$2:$C$241,2,0)</f>
        <v>TPGE(EOP).Indirecto-C15.16.Mujeres.</v>
      </c>
      <c r="Y51" s="20" t="s">
        <v>1168</v>
      </c>
      <c r="Z51" s="22">
        <v>1621559303</v>
      </c>
      <c r="AA51" s="22">
        <v>1621559303</v>
      </c>
      <c r="AB51" s="23">
        <v>1614777479</v>
      </c>
      <c r="AC51" s="22">
        <v>0</v>
      </c>
      <c r="AD51" s="20" t="s">
        <v>1165</v>
      </c>
      <c r="AE51" s="20" t="s">
        <v>1219</v>
      </c>
      <c r="AF51" s="20" t="s">
        <v>1220</v>
      </c>
      <c r="AG51" s="1" t="s">
        <v>768</v>
      </c>
      <c r="AI51" s="25" t="str">
        <f t="shared" si="0"/>
        <v>EOP</v>
      </c>
      <c r="AJ51" s="25" t="str">
        <f>VLOOKUP(AI51,codificacion_sdp_sdh!$A$2:$C$241,3,0)</f>
        <v>TPGE-C15.</v>
      </c>
      <c r="AK51" s="25" t="str">
        <f>VLOOKUP(AJ51,categorias_tp!$A$2:$B$16,2,0)</f>
        <v>15. Comunidades Negras, Afrocolombianos y Palenquera (NAP) - Comunidad Raizal - Pueblos y Comunidades Indígenas - Pueblo Rrom o Gitano</v>
      </c>
      <c r="AL51" s="25" t="str">
        <f>VLOOKUP(AI51,codificacion_sdp_sdh!$A$2:$C$241,2,0)</f>
        <v>TPGE(EOP).Indirecto-C15.16.Mujeres.</v>
      </c>
      <c r="AM51" s="1" t="s">
        <v>526</v>
      </c>
    </row>
    <row r="52" spans="1:39" ht="37.5" hidden="1" customHeight="1" x14ac:dyDescent="0.2">
      <c r="A52" s="28" t="str">
        <f t="shared" si="1"/>
        <v>Segplán</v>
      </c>
      <c r="B52" s="20" t="str">
        <f>VLOOKUP(G52,entidades!$A$2:$F$70,6,0)</f>
        <v>013 - Sector Mujeres</v>
      </c>
      <c r="C52" s="20" t="str">
        <f>VLOOKUP(G52,entidades!$A$2:$F$70,4,0)</f>
        <v>Administración central</v>
      </c>
      <c r="D52" s="20" t="str">
        <f>VLOOKUP(G52,entidades!$A$2:$F$70,2,0)</f>
        <v>Secretaría Distrital de la Mujer</v>
      </c>
      <c r="E52" s="19" t="str">
        <f>VLOOKUP(G52,entidades!$A$2:$F$70,3,0)</f>
        <v>SDMUJER</v>
      </c>
      <c r="F52" s="19">
        <v>2022</v>
      </c>
      <c r="G52" s="19" t="s">
        <v>55</v>
      </c>
      <c r="H52" s="20" t="s">
        <v>769</v>
      </c>
      <c r="I52" s="19" t="s">
        <v>900</v>
      </c>
      <c r="J52" s="19" t="s">
        <v>901</v>
      </c>
      <c r="K52" s="20" t="s">
        <v>902</v>
      </c>
      <c r="L52" s="20" t="s">
        <v>906</v>
      </c>
      <c r="M52" s="21">
        <v>1</v>
      </c>
      <c r="N52" s="21">
        <v>0.3</v>
      </c>
      <c r="O52" s="21">
        <v>0.3</v>
      </c>
      <c r="P52" s="20" t="s">
        <v>20</v>
      </c>
      <c r="Q52" s="20" t="s">
        <v>20</v>
      </c>
      <c r="R52" s="20" t="s">
        <v>20</v>
      </c>
      <c r="S52" s="17">
        <v>0</v>
      </c>
      <c r="T52" s="20">
        <v>0</v>
      </c>
      <c r="U52" s="20" t="s">
        <v>774</v>
      </c>
      <c r="V52" s="20" t="s">
        <v>777</v>
      </c>
      <c r="W52" s="20" t="str">
        <f>VLOOKUP(AJ52,categorias_tp!$A$2:$B$16,2,0)</f>
        <v>15. Comunidades Negras, Afrocolombianos y Palenquera (NAP) - Comunidad Raizal - Pueblos y Comunidades Indígenas - Pueblo Rrom o Gitano</v>
      </c>
      <c r="X52" s="20" t="str">
        <f>VLOOKUP(AI52,codificacion_sdp_sdh!$A$2:$C$241,2,0)</f>
        <v>TPGE(EOP).Indirecto-C15.16.Mujeres.</v>
      </c>
      <c r="Y52" s="20" t="s">
        <v>1168</v>
      </c>
      <c r="Z52" s="22">
        <v>416167147</v>
      </c>
      <c r="AA52" s="22">
        <v>416167147</v>
      </c>
      <c r="AB52" s="23">
        <v>416167147</v>
      </c>
      <c r="AC52" s="22">
        <v>0</v>
      </c>
      <c r="AD52" s="20" t="s">
        <v>1165</v>
      </c>
      <c r="AE52" s="20" t="s">
        <v>1219</v>
      </c>
      <c r="AF52" s="20" t="s">
        <v>1220</v>
      </c>
      <c r="AG52" s="1" t="s">
        <v>768</v>
      </c>
      <c r="AI52" s="25" t="str">
        <f t="shared" si="0"/>
        <v>EOP</v>
      </c>
      <c r="AJ52" s="25" t="str">
        <f>VLOOKUP(AI52,codificacion_sdp_sdh!$A$2:$C$241,3,0)</f>
        <v>TPGE-C15.</v>
      </c>
      <c r="AK52" s="25" t="str">
        <f>VLOOKUP(AJ52,categorias_tp!$A$2:$B$16,2,0)</f>
        <v>15. Comunidades Negras, Afrocolombianos y Palenquera (NAP) - Comunidad Raizal - Pueblos y Comunidades Indígenas - Pueblo Rrom o Gitano</v>
      </c>
      <c r="AL52" s="25" t="str">
        <f>VLOOKUP(AI52,codificacion_sdp_sdh!$A$2:$C$241,2,0)</f>
        <v>TPGE(EOP).Indirecto-C15.16.Mujeres.</v>
      </c>
      <c r="AM52" s="1" t="s">
        <v>526</v>
      </c>
    </row>
    <row r="53" spans="1:39" ht="37.5" hidden="1" customHeight="1" x14ac:dyDescent="0.2">
      <c r="A53" s="28" t="str">
        <f t="shared" si="1"/>
        <v>Segplán</v>
      </c>
      <c r="B53" s="20" t="str">
        <f>VLOOKUP(G53,entidades!$A$2:$F$70,6,0)</f>
        <v>013 - Sector Mujeres</v>
      </c>
      <c r="C53" s="20" t="str">
        <f>VLOOKUP(G53,entidades!$A$2:$F$70,4,0)</f>
        <v>Administración central</v>
      </c>
      <c r="D53" s="20" t="str">
        <f>VLOOKUP(G53,entidades!$A$2:$F$70,2,0)</f>
        <v>Secretaría Distrital de la Mujer</v>
      </c>
      <c r="E53" s="19" t="str">
        <f>VLOOKUP(G53,entidades!$A$2:$F$70,3,0)</f>
        <v>SDMUJER</v>
      </c>
      <c r="F53" s="19">
        <v>2022</v>
      </c>
      <c r="G53" s="19" t="s">
        <v>55</v>
      </c>
      <c r="H53" s="20" t="s">
        <v>769</v>
      </c>
      <c r="I53" s="19" t="s">
        <v>900</v>
      </c>
      <c r="J53" s="19" t="s">
        <v>901</v>
      </c>
      <c r="K53" s="20" t="s">
        <v>902</v>
      </c>
      <c r="L53" s="20" t="s">
        <v>907</v>
      </c>
      <c r="M53" s="21">
        <v>4</v>
      </c>
      <c r="N53" s="21">
        <v>1</v>
      </c>
      <c r="O53" s="21">
        <v>1</v>
      </c>
      <c r="P53" s="20" t="s">
        <v>20</v>
      </c>
      <c r="Q53" s="20" t="s">
        <v>20</v>
      </c>
      <c r="R53" s="20" t="s">
        <v>20</v>
      </c>
      <c r="S53" s="17">
        <v>0</v>
      </c>
      <c r="T53" s="20">
        <v>0</v>
      </c>
      <c r="U53" s="20" t="s">
        <v>774</v>
      </c>
      <c r="V53" s="20" t="s">
        <v>777</v>
      </c>
      <c r="W53" s="20" t="str">
        <f>VLOOKUP(AJ53,categorias_tp!$A$2:$B$16,2,0)</f>
        <v>15. Comunidades Negras, Afrocolombianos y Palenquera (NAP) - Comunidad Raizal - Pueblos y Comunidades Indígenas - Pueblo Rrom o Gitano</v>
      </c>
      <c r="X53" s="20" t="str">
        <f>VLOOKUP(AI53,codificacion_sdp_sdh!$A$2:$C$241,2,0)</f>
        <v>TPGE(EOP).Indirecto-C15.16.Mujeres.</v>
      </c>
      <c r="Y53" s="20" t="s">
        <v>1168</v>
      </c>
      <c r="Z53" s="22">
        <v>540619927</v>
      </c>
      <c r="AA53" s="22">
        <v>540619927</v>
      </c>
      <c r="AB53" s="23">
        <v>540343097</v>
      </c>
      <c r="AC53" s="22">
        <v>0</v>
      </c>
      <c r="AD53" s="20" t="s">
        <v>1165</v>
      </c>
      <c r="AE53" s="20" t="s">
        <v>1219</v>
      </c>
      <c r="AF53" s="20" t="s">
        <v>1220</v>
      </c>
      <c r="AG53" s="1" t="s">
        <v>768</v>
      </c>
      <c r="AI53" s="25" t="str">
        <f t="shared" si="0"/>
        <v>EOP</v>
      </c>
      <c r="AJ53" s="25" t="str">
        <f>VLOOKUP(AI53,codificacion_sdp_sdh!$A$2:$C$241,3,0)</f>
        <v>TPGE-C15.</v>
      </c>
      <c r="AK53" s="25" t="str">
        <f>VLOOKUP(AJ53,categorias_tp!$A$2:$B$16,2,0)</f>
        <v>15. Comunidades Negras, Afrocolombianos y Palenquera (NAP) - Comunidad Raizal - Pueblos y Comunidades Indígenas - Pueblo Rrom o Gitano</v>
      </c>
      <c r="AL53" s="25" t="str">
        <f>VLOOKUP(AI53,codificacion_sdp_sdh!$A$2:$C$241,2,0)</f>
        <v>TPGE(EOP).Indirecto-C15.16.Mujeres.</v>
      </c>
      <c r="AM53" s="1" t="s">
        <v>526</v>
      </c>
    </row>
    <row r="54" spans="1:39" ht="37.5" hidden="1" customHeight="1" x14ac:dyDescent="0.2">
      <c r="A54" s="28" t="str">
        <f t="shared" si="1"/>
        <v>Segplán</v>
      </c>
      <c r="B54" s="20" t="str">
        <f>VLOOKUP(G54,entidades!$A$2:$F$70,6,0)</f>
        <v>013 - Sector Mujeres</v>
      </c>
      <c r="C54" s="20" t="str">
        <f>VLOOKUP(G54,entidades!$A$2:$F$70,4,0)</f>
        <v>Administración central</v>
      </c>
      <c r="D54" s="20" t="str">
        <f>VLOOKUP(G54,entidades!$A$2:$F$70,2,0)</f>
        <v>Secretaría Distrital de la Mujer</v>
      </c>
      <c r="E54" s="19" t="str">
        <f>VLOOKUP(G54,entidades!$A$2:$F$70,3,0)</f>
        <v>SDMUJER</v>
      </c>
      <c r="F54" s="19">
        <v>2022</v>
      </c>
      <c r="G54" s="19" t="s">
        <v>55</v>
      </c>
      <c r="H54" s="20" t="s">
        <v>769</v>
      </c>
      <c r="I54" s="19" t="s">
        <v>908</v>
      </c>
      <c r="J54" s="19" t="s">
        <v>909</v>
      </c>
      <c r="K54" s="20" t="s">
        <v>910</v>
      </c>
      <c r="L54" s="20" t="s">
        <v>911</v>
      </c>
      <c r="M54" s="21">
        <v>1</v>
      </c>
      <c r="N54" s="21">
        <v>0.25</v>
      </c>
      <c r="O54" s="21">
        <v>0.25</v>
      </c>
      <c r="P54" s="20" t="s">
        <v>20</v>
      </c>
      <c r="Q54" s="20" t="s">
        <v>20</v>
      </c>
      <c r="R54" s="20" t="s">
        <v>20</v>
      </c>
      <c r="S54" s="17">
        <v>0</v>
      </c>
      <c r="T54" s="20">
        <v>0</v>
      </c>
      <c r="U54" s="20" t="s">
        <v>774</v>
      </c>
      <c r="V54" s="20" t="s">
        <v>777</v>
      </c>
      <c r="W54" s="20" t="str">
        <f>VLOOKUP(AJ54,categorias_tp!$A$2:$B$16,2,0)</f>
        <v>01. Comunidades Negras, Afrocolombianos y Palenquera (NAP)</v>
      </c>
      <c r="X54" s="20" t="str">
        <f>VLOOKUP(AI54,codificacion_sdp_sdh!$A$2:$C$241,2,0)</f>
        <v>TPGE(EAP).Indirecto-C01.16.Mujeres.</v>
      </c>
      <c r="Y54" s="20" t="s">
        <v>1168</v>
      </c>
      <c r="Z54" s="22">
        <v>2527791404</v>
      </c>
      <c r="AA54" s="22">
        <v>2527791404</v>
      </c>
      <c r="AB54" s="23">
        <v>2489830325</v>
      </c>
      <c r="AC54" s="22">
        <v>0</v>
      </c>
      <c r="AD54" s="20" t="s">
        <v>1165</v>
      </c>
      <c r="AE54" s="20" t="s">
        <v>1221</v>
      </c>
      <c r="AF54" s="20" t="s">
        <v>1222</v>
      </c>
      <c r="AG54" s="1" t="s">
        <v>544</v>
      </c>
      <c r="AI54" s="25" t="str">
        <f t="shared" si="0"/>
        <v>EAP</v>
      </c>
      <c r="AJ54" s="25" t="str">
        <f>VLOOKUP(AI54,codificacion_sdp_sdh!$A$2:$C$241,3,0)</f>
        <v>TPGE-C01.</v>
      </c>
      <c r="AK54" s="25" t="str">
        <f>VLOOKUP(AJ54,categorias_tp!$A$2:$B$16,2,0)</f>
        <v>01. Comunidades Negras, Afrocolombianos y Palenquera (NAP)</v>
      </c>
      <c r="AL54" s="25" t="str">
        <f>VLOOKUP(AI54,codificacion_sdp_sdh!$A$2:$C$241,2,0)</f>
        <v>TPGE(EAP).Indirecto-C01.16.Mujeres.</v>
      </c>
      <c r="AM54" s="1" t="s">
        <v>526</v>
      </c>
    </row>
    <row r="55" spans="1:39" ht="37.5" hidden="1" customHeight="1" x14ac:dyDescent="0.2">
      <c r="A55" s="28" t="str">
        <f t="shared" si="1"/>
        <v>Segplán</v>
      </c>
      <c r="B55" s="20" t="str">
        <f>VLOOKUP(G55,entidades!$A$2:$F$70,6,0)</f>
        <v>013 - Sector Mujeres</v>
      </c>
      <c r="C55" s="20" t="str">
        <f>VLOOKUP(G55,entidades!$A$2:$F$70,4,0)</f>
        <v>Administración central</v>
      </c>
      <c r="D55" s="20" t="str">
        <f>VLOOKUP(G55,entidades!$A$2:$F$70,2,0)</f>
        <v>Secretaría Distrital de la Mujer</v>
      </c>
      <c r="E55" s="19" t="str">
        <f>VLOOKUP(G55,entidades!$A$2:$F$70,3,0)</f>
        <v>SDMUJER</v>
      </c>
      <c r="F55" s="19">
        <v>2022</v>
      </c>
      <c r="G55" s="19" t="s">
        <v>55</v>
      </c>
      <c r="H55" s="20" t="s">
        <v>769</v>
      </c>
      <c r="I55" s="19" t="s">
        <v>908</v>
      </c>
      <c r="J55" s="19" t="s">
        <v>909</v>
      </c>
      <c r="K55" s="20" t="s">
        <v>910</v>
      </c>
      <c r="L55" s="20" t="s">
        <v>912</v>
      </c>
      <c r="M55" s="21">
        <v>1</v>
      </c>
      <c r="N55" s="21">
        <v>0.24</v>
      </c>
      <c r="O55" s="21">
        <v>0.24</v>
      </c>
      <c r="P55" s="20" t="s">
        <v>20</v>
      </c>
      <c r="Q55" s="20" t="s">
        <v>20</v>
      </c>
      <c r="R55" s="20" t="s">
        <v>20</v>
      </c>
      <c r="S55" s="17">
        <v>0</v>
      </c>
      <c r="T55" s="20">
        <v>0</v>
      </c>
      <c r="U55" s="20" t="s">
        <v>774</v>
      </c>
      <c r="V55" s="20" t="s">
        <v>777</v>
      </c>
      <c r="W55" s="20" t="str">
        <f>VLOOKUP(AJ55,categorias_tp!$A$2:$B$16,2,0)</f>
        <v>15. Comunidades Negras, Afrocolombianos y Palenquera (NAP) - Comunidad Raizal - Pueblos y Comunidades Indígenas - Pueblo Rrom o Gitano</v>
      </c>
      <c r="X55" s="20" t="str">
        <f>VLOOKUP(AI55,codificacion_sdp_sdh!$A$2:$C$241,2,0)</f>
        <v>TPGE(EOP).Indirecto-C15.16.Mujeres.</v>
      </c>
      <c r="Y55" s="20" t="s">
        <v>1168</v>
      </c>
      <c r="Z55" s="22">
        <v>2629552775</v>
      </c>
      <c r="AA55" s="22">
        <v>2629552775</v>
      </c>
      <c r="AB55" s="23">
        <v>2580779919</v>
      </c>
      <c r="AC55" s="22">
        <v>0</v>
      </c>
      <c r="AD55" s="20" t="s">
        <v>1165</v>
      </c>
      <c r="AE55" s="20" t="s">
        <v>1221</v>
      </c>
      <c r="AF55" s="20" t="s">
        <v>1222</v>
      </c>
      <c r="AG55" s="1" t="s">
        <v>768</v>
      </c>
      <c r="AI55" s="25" t="str">
        <f t="shared" si="0"/>
        <v>EOP</v>
      </c>
      <c r="AJ55" s="25" t="str">
        <f>VLOOKUP(AI55,codificacion_sdp_sdh!$A$2:$C$241,3,0)</f>
        <v>TPGE-C15.</v>
      </c>
      <c r="AK55" s="25" t="str">
        <f>VLOOKUP(AJ55,categorias_tp!$A$2:$B$16,2,0)</f>
        <v>15. Comunidades Negras, Afrocolombianos y Palenquera (NAP) - Comunidad Raizal - Pueblos y Comunidades Indígenas - Pueblo Rrom o Gitano</v>
      </c>
      <c r="AL55" s="25" t="str">
        <f>VLOOKUP(AI55,codificacion_sdp_sdh!$A$2:$C$241,2,0)</f>
        <v>TPGE(EOP).Indirecto-C15.16.Mujeres.</v>
      </c>
      <c r="AM55" s="1" t="s">
        <v>526</v>
      </c>
    </row>
    <row r="56" spans="1:39" ht="37.5" hidden="1" customHeight="1" x14ac:dyDescent="0.2">
      <c r="A56" s="28" t="str">
        <f t="shared" si="1"/>
        <v>Segplán</v>
      </c>
      <c r="B56" s="20" t="str">
        <f>VLOOKUP(G56,entidades!$A$2:$F$70,6,0)</f>
        <v>013 - Sector Mujeres</v>
      </c>
      <c r="C56" s="20" t="str">
        <f>VLOOKUP(G56,entidades!$A$2:$F$70,4,0)</f>
        <v>Administración central</v>
      </c>
      <c r="D56" s="20" t="str">
        <f>VLOOKUP(G56,entidades!$A$2:$F$70,2,0)</f>
        <v>Secretaría Distrital de la Mujer</v>
      </c>
      <c r="E56" s="19" t="str">
        <f>VLOOKUP(G56,entidades!$A$2:$F$70,3,0)</f>
        <v>SDMUJER</v>
      </c>
      <c r="F56" s="19">
        <v>2022</v>
      </c>
      <c r="G56" s="19" t="s">
        <v>55</v>
      </c>
      <c r="H56" s="20" t="s">
        <v>769</v>
      </c>
      <c r="I56" s="19" t="s">
        <v>908</v>
      </c>
      <c r="J56" s="19" t="s">
        <v>909</v>
      </c>
      <c r="K56" s="20" t="s">
        <v>910</v>
      </c>
      <c r="L56" s="20" t="s">
        <v>913</v>
      </c>
      <c r="M56" s="21">
        <v>1</v>
      </c>
      <c r="N56" s="21">
        <v>1</v>
      </c>
      <c r="O56" s="21">
        <v>1</v>
      </c>
      <c r="P56" s="20" t="s">
        <v>20</v>
      </c>
      <c r="Q56" s="20" t="s">
        <v>20</v>
      </c>
      <c r="R56" s="20" t="s">
        <v>20</v>
      </c>
      <c r="S56" s="17">
        <v>0</v>
      </c>
      <c r="T56" s="20">
        <v>0</v>
      </c>
      <c r="U56" s="20" t="s">
        <v>774</v>
      </c>
      <c r="V56" s="20" t="s">
        <v>777</v>
      </c>
      <c r="W56" s="20" t="str">
        <f>VLOOKUP(AJ56,categorias_tp!$A$2:$B$16,2,0)</f>
        <v>03. Pueblos y Comunidades Indígenas</v>
      </c>
      <c r="X56" s="20" t="str">
        <f>VLOOKUP(AI56,codificacion_sdp_sdh!$A$2:$C$241,2,0)</f>
        <v>TPGE(ECP).Indirecto-C03.16.Mujeres.</v>
      </c>
      <c r="Y56" s="20" t="s">
        <v>1168</v>
      </c>
      <c r="Z56" s="22">
        <v>428921193</v>
      </c>
      <c r="AA56" s="22">
        <v>428921193</v>
      </c>
      <c r="AB56" s="23">
        <v>421836034</v>
      </c>
      <c r="AC56" s="22">
        <v>0</v>
      </c>
      <c r="AD56" s="20" t="s">
        <v>1165</v>
      </c>
      <c r="AE56" s="20" t="s">
        <v>1221</v>
      </c>
      <c r="AF56" s="20" t="s">
        <v>1223</v>
      </c>
      <c r="AG56" s="1" t="s">
        <v>576</v>
      </c>
      <c r="AI56" s="25" t="str">
        <f t="shared" si="0"/>
        <v>ECP</v>
      </c>
      <c r="AJ56" s="25" t="str">
        <f>VLOOKUP(AI56,codificacion_sdp_sdh!$A$2:$C$241,3,0)</f>
        <v>TPGE-C03.</v>
      </c>
      <c r="AK56" s="25" t="str">
        <f>VLOOKUP(AJ56,categorias_tp!$A$2:$B$16,2,0)</f>
        <v>03. Pueblos y Comunidades Indígenas</v>
      </c>
      <c r="AL56" s="25" t="str">
        <f>VLOOKUP(AI56,codificacion_sdp_sdh!$A$2:$C$241,2,0)</f>
        <v>TPGE(ECP).Indirecto-C03.16.Mujeres.</v>
      </c>
      <c r="AM56" s="1" t="s">
        <v>526</v>
      </c>
    </row>
    <row r="57" spans="1:39" ht="37.5" hidden="1" customHeight="1" x14ac:dyDescent="0.2">
      <c r="A57" s="28" t="str">
        <f t="shared" si="1"/>
        <v>Segplán</v>
      </c>
      <c r="B57" s="20" t="str">
        <f>VLOOKUP(G57,entidades!$A$2:$F$70,6,0)</f>
        <v>013 - Sector Mujeres</v>
      </c>
      <c r="C57" s="20" t="str">
        <f>VLOOKUP(G57,entidades!$A$2:$F$70,4,0)</f>
        <v>Administración central</v>
      </c>
      <c r="D57" s="20" t="str">
        <f>VLOOKUP(G57,entidades!$A$2:$F$70,2,0)</f>
        <v>Secretaría Distrital de la Mujer</v>
      </c>
      <c r="E57" s="19" t="str">
        <f>VLOOKUP(G57,entidades!$A$2:$F$70,3,0)</f>
        <v>SDMUJER</v>
      </c>
      <c r="F57" s="19">
        <v>2022</v>
      </c>
      <c r="G57" s="19" t="s">
        <v>55</v>
      </c>
      <c r="H57" s="20" t="s">
        <v>769</v>
      </c>
      <c r="I57" s="19" t="s">
        <v>908</v>
      </c>
      <c r="J57" s="19" t="s">
        <v>909</v>
      </c>
      <c r="K57" s="20" t="s">
        <v>910</v>
      </c>
      <c r="L57" s="20" t="s">
        <v>914</v>
      </c>
      <c r="M57" s="21">
        <v>1</v>
      </c>
      <c r="N57" s="21">
        <v>1</v>
      </c>
      <c r="O57" s="21">
        <v>1</v>
      </c>
      <c r="P57" s="20" t="s">
        <v>20</v>
      </c>
      <c r="Q57" s="20" t="s">
        <v>20</v>
      </c>
      <c r="R57" s="20" t="s">
        <v>20</v>
      </c>
      <c r="S57" s="17">
        <v>0</v>
      </c>
      <c r="T57" s="20">
        <v>0</v>
      </c>
      <c r="U57" s="20" t="s">
        <v>774</v>
      </c>
      <c r="V57" s="20" t="s">
        <v>777</v>
      </c>
      <c r="W57" s="20" t="str">
        <f>VLOOKUP(AJ57,categorias_tp!$A$2:$B$16,2,0)</f>
        <v>01. Comunidades Negras, Afrocolombianos y Palenquera (NAP)</v>
      </c>
      <c r="X57" s="20" t="str">
        <f>VLOOKUP(AI57,codificacion_sdp_sdh!$A$2:$C$241,2,0)</f>
        <v>TPGE(EAP).Indirecto-C01.16.Mujeres.</v>
      </c>
      <c r="Y57" s="20" t="s">
        <v>1168</v>
      </c>
      <c r="Z57" s="22">
        <v>600173313</v>
      </c>
      <c r="AA57" s="22">
        <v>600173313</v>
      </c>
      <c r="AB57" s="23">
        <v>577279580</v>
      </c>
      <c r="AC57" s="22">
        <v>0</v>
      </c>
      <c r="AD57" s="20" t="s">
        <v>1165</v>
      </c>
      <c r="AE57" s="20" t="s">
        <v>1221</v>
      </c>
      <c r="AF57" s="20" t="s">
        <v>1223</v>
      </c>
      <c r="AG57" s="1" t="s">
        <v>544</v>
      </c>
      <c r="AI57" s="25" t="str">
        <f t="shared" si="0"/>
        <v>EAP</v>
      </c>
      <c r="AJ57" s="25" t="str">
        <f>VLOOKUP(AI57,codificacion_sdp_sdh!$A$2:$C$241,3,0)</f>
        <v>TPGE-C01.</v>
      </c>
      <c r="AK57" s="25" t="str">
        <f>VLOOKUP(AJ57,categorias_tp!$A$2:$B$16,2,0)</f>
        <v>01. Comunidades Negras, Afrocolombianos y Palenquera (NAP)</v>
      </c>
      <c r="AL57" s="25" t="str">
        <f>VLOOKUP(AI57,codificacion_sdp_sdh!$A$2:$C$241,2,0)</f>
        <v>TPGE(EAP).Indirecto-C01.16.Mujeres.</v>
      </c>
      <c r="AM57" s="1" t="s">
        <v>526</v>
      </c>
    </row>
    <row r="58" spans="1:39" ht="37.5" hidden="1" customHeight="1" x14ac:dyDescent="0.2">
      <c r="A58" s="28" t="str">
        <f t="shared" si="1"/>
        <v>Segplán</v>
      </c>
      <c r="B58" s="20" t="str">
        <f>VLOOKUP(G58,entidades!$A$2:$F$70,6,0)</f>
        <v>013 - Sector Mujeres</v>
      </c>
      <c r="C58" s="20" t="str">
        <f>VLOOKUP(G58,entidades!$A$2:$F$70,4,0)</f>
        <v>Administración central</v>
      </c>
      <c r="D58" s="20" t="str">
        <f>VLOOKUP(G58,entidades!$A$2:$F$70,2,0)</f>
        <v>Secretaría Distrital de la Mujer</v>
      </c>
      <c r="E58" s="19" t="str">
        <f>VLOOKUP(G58,entidades!$A$2:$F$70,3,0)</f>
        <v>SDMUJER</v>
      </c>
      <c r="F58" s="19">
        <v>2022</v>
      </c>
      <c r="G58" s="19" t="s">
        <v>55</v>
      </c>
      <c r="H58" s="20" t="s">
        <v>769</v>
      </c>
      <c r="I58" s="19" t="s">
        <v>908</v>
      </c>
      <c r="J58" s="19" t="s">
        <v>909</v>
      </c>
      <c r="K58" s="20" t="s">
        <v>910</v>
      </c>
      <c r="L58" s="20" t="s">
        <v>915</v>
      </c>
      <c r="M58" s="21">
        <v>1</v>
      </c>
      <c r="N58" s="21">
        <v>0.25</v>
      </c>
      <c r="O58" s="21">
        <v>0.25</v>
      </c>
      <c r="P58" s="20" t="s">
        <v>20</v>
      </c>
      <c r="Q58" s="20" t="s">
        <v>20</v>
      </c>
      <c r="R58" s="20" t="s">
        <v>20</v>
      </c>
      <c r="S58" s="17">
        <v>0</v>
      </c>
      <c r="T58" s="20">
        <v>0</v>
      </c>
      <c r="U58" s="20" t="s">
        <v>774</v>
      </c>
      <c r="V58" s="20" t="s">
        <v>777</v>
      </c>
      <c r="W58" s="20" t="str">
        <f>VLOOKUP(AJ58,categorias_tp!$A$2:$B$16,2,0)</f>
        <v>01. Comunidades Negras, Afrocolombianos y Palenquera (NAP)</v>
      </c>
      <c r="X58" s="20" t="str">
        <f>VLOOKUP(AI58,codificacion_sdp_sdh!$A$2:$C$241,2,0)</f>
        <v>TPGE(EAP).Indirecto-C01.16.Mujeres.</v>
      </c>
      <c r="Y58" s="20" t="s">
        <v>1168</v>
      </c>
      <c r="Z58" s="22">
        <v>2754643666</v>
      </c>
      <c r="AA58" s="22">
        <v>2754643666</v>
      </c>
      <c r="AB58" s="23">
        <v>2098344024</v>
      </c>
      <c r="AC58" s="22">
        <v>0</v>
      </c>
      <c r="AD58" s="20" t="s">
        <v>1165</v>
      </c>
      <c r="AE58" s="20" t="s">
        <v>1221</v>
      </c>
      <c r="AF58" s="20" t="s">
        <v>1222</v>
      </c>
      <c r="AG58" s="1" t="s">
        <v>544</v>
      </c>
      <c r="AI58" s="25" t="str">
        <f t="shared" si="0"/>
        <v>EAP</v>
      </c>
      <c r="AJ58" s="25" t="str">
        <f>VLOOKUP(AI58,codificacion_sdp_sdh!$A$2:$C$241,3,0)</f>
        <v>TPGE-C01.</v>
      </c>
      <c r="AK58" s="25" t="str">
        <f>VLOOKUP(AJ58,categorias_tp!$A$2:$B$16,2,0)</f>
        <v>01. Comunidades Negras, Afrocolombianos y Palenquera (NAP)</v>
      </c>
      <c r="AL58" s="25" t="str">
        <f>VLOOKUP(AI58,codificacion_sdp_sdh!$A$2:$C$241,2,0)</f>
        <v>TPGE(EAP).Indirecto-C01.16.Mujeres.</v>
      </c>
      <c r="AM58" s="1" t="s">
        <v>526</v>
      </c>
    </row>
    <row r="59" spans="1:39" ht="37.5" hidden="1" customHeight="1" x14ac:dyDescent="0.2">
      <c r="A59" s="28" t="str">
        <f t="shared" si="1"/>
        <v>Segplán</v>
      </c>
      <c r="B59" s="20" t="str">
        <f>VLOOKUP(G59,entidades!$A$2:$F$70,6,0)</f>
        <v>013 - Sector Mujeres</v>
      </c>
      <c r="C59" s="20" t="str">
        <f>VLOOKUP(G59,entidades!$A$2:$F$70,4,0)</f>
        <v>Administración central</v>
      </c>
      <c r="D59" s="20" t="str">
        <f>VLOOKUP(G59,entidades!$A$2:$F$70,2,0)</f>
        <v>Secretaría Distrital de la Mujer</v>
      </c>
      <c r="E59" s="19" t="str">
        <f>VLOOKUP(G59,entidades!$A$2:$F$70,3,0)</f>
        <v>SDMUJER</v>
      </c>
      <c r="F59" s="19">
        <v>2022</v>
      </c>
      <c r="G59" s="19" t="s">
        <v>55</v>
      </c>
      <c r="H59" s="20" t="s">
        <v>769</v>
      </c>
      <c r="I59" s="19" t="s">
        <v>916</v>
      </c>
      <c r="J59" s="19" t="s">
        <v>917</v>
      </c>
      <c r="K59" s="20" t="s">
        <v>918</v>
      </c>
      <c r="L59" s="20" t="s">
        <v>919</v>
      </c>
      <c r="M59" s="21">
        <v>100</v>
      </c>
      <c r="N59" s="21">
        <v>100</v>
      </c>
      <c r="O59" s="21">
        <v>100</v>
      </c>
      <c r="P59" s="20" t="s">
        <v>20</v>
      </c>
      <c r="Q59" s="20" t="s">
        <v>20</v>
      </c>
      <c r="R59" s="20" t="s">
        <v>20</v>
      </c>
      <c r="S59" s="17">
        <v>0</v>
      </c>
      <c r="T59" s="20">
        <v>0</v>
      </c>
      <c r="U59" s="20" t="s">
        <v>774</v>
      </c>
      <c r="V59" s="20" t="s">
        <v>777</v>
      </c>
      <c r="W59" s="20" t="str">
        <f>VLOOKUP(AJ59,categorias_tp!$A$2:$B$16,2,0)</f>
        <v>03. Pueblos y Comunidades Indígenas</v>
      </c>
      <c r="X59" s="20" t="str">
        <f>VLOOKUP(AI59,codificacion_sdp_sdh!$A$2:$C$241,2,0)</f>
        <v>TPGE(ECP).Indirecto-C03.16.Mujeres.</v>
      </c>
      <c r="Y59" s="20" t="s">
        <v>1168</v>
      </c>
      <c r="Z59" s="22">
        <v>1406510732</v>
      </c>
      <c r="AA59" s="22">
        <v>1406510732</v>
      </c>
      <c r="AB59" s="23">
        <v>1396376799</v>
      </c>
      <c r="AC59" s="22">
        <v>0</v>
      </c>
      <c r="AD59" s="20" t="s">
        <v>1183</v>
      </c>
      <c r="AE59" s="20" t="s">
        <v>1224</v>
      </c>
      <c r="AF59" s="20" t="s">
        <v>1225</v>
      </c>
      <c r="AG59" s="1" t="s">
        <v>576</v>
      </c>
      <c r="AI59" s="25" t="str">
        <f t="shared" si="0"/>
        <v>ECP</v>
      </c>
      <c r="AJ59" s="25" t="str">
        <f>VLOOKUP(AI59,codificacion_sdp_sdh!$A$2:$C$241,3,0)</f>
        <v>TPGE-C03.</v>
      </c>
      <c r="AK59" s="25" t="str">
        <f>VLOOKUP(AJ59,categorias_tp!$A$2:$B$16,2,0)</f>
        <v>03. Pueblos y Comunidades Indígenas</v>
      </c>
      <c r="AL59" s="25" t="str">
        <f>VLOOKUP(AI59,codificacion_sdp_sdh!$A$2:$C$241,2,0)</f>
        <v>TPGE(ECP).Indirecto-C03.16.Mujeres.</v>
      </c>
      <c r="AM59" s="1" t="s">
        <v>526</v>
      </c>
    </row>
    <row r="60" spans="1:39" ht="37.5" hidden="1" customHeight="1" x14ac:dyDescent="0.2">
      <c r="A60" s="28" t="str">
        <f t="shared" si="1"/>
        <v>Segplán</v>
      </c>
      <c r="B60" s="20" t="str">
        <f>VLOOKUP(G60,entidades!$A$2:$F$70,6,0)</f>
        <v>013 - Sector Mujeres</v>
      </c>
      <c r="C60" s="20" t="str">
        <f>VLOOKUP(G60,entidades!$A$2:$F$70,4,0)</f>
        <v>Administración central</v>
      </c>
      <c r="D60" s="20" t="str">
        <f>VLOOKUP(G60,entidades!$A$2:$F$70,2,0)</f>
        <v>Secretaría Distrital de la Mujer</v>
      </c>
      <c r="E60" s="19" t="str">
        <f>VLOOKUP(G60,entidades!$A$2:$F$70,3,0)</f>
        <v>SDMUJER</v>
      </c>
      <c r="F60" s="19">
        <v>2022</v>
      </c>
      <c r="G60" s="19" t="s">
        <v>55</v>
      </c>
      <c r="H60" s="20" t="s">
        <v>769</v>
      </c>
      <c r="I60" s="19" t="s">
        <v>916</v>
      </c>
      <c r="J60" s="19" t="s">
        <v>917</v>
      </c>
      <c r="K60" s="20" t="s">
        <v>918</v>
      </c>
      <c r="L60" s="20" t="s">
        <v>920</v>
      </c>
      <c r="M60" s="21">
        <v>4</v>
      </c>
      <c r="N60" s="21">
        <v>4</v>
      </c>
      <c r="O60" s="21">
        <v>4</v>
      </c>
      <c r="P60" s="20" t="s">
        <v>20</v>
      </c>
      <c r="Q60" s="20" t="s">
        <v>20</v>
      </c>
      <c r="R60" s="20" t="s">
        <v>20</v>
      </c>
      <c r="S60" s="17">
        <v>0</v>
      </c>
      <c r="T60" s="20">
        <v>0</v>
      </c>
      <c r="U60" s="20" t="s">
        <v>774</v>
      </c>
      <c r="V60" s="20" t="s">
        <v>777</v>
      </c>
      <c r="W60" s="20" t="str">
        <f>VLOOKUP(AJ60,categorias_tp!$A$2:$B$16,2,0)</f>
        <v>06. Comunidades Negras, Afrocolombianos y Palenquera (NAP) - Pueblos y Comunidades Indígenas</v>
      </c>
      <c r="X60" s="20" t="str">
        <f>VLOOKUP(AI60,codificacion_sdp_sdh!$A$2:$C$241,2,0)</f>
        <v>TPGE(EFP).Indirecto-C06.16.Mujeres.</v>
      </c>
      <c r="Y60" s="20" t="s">
        <v>1168</v>
      </c>
      <c r="Z60" s="22">
        <v>2086046302</v>
      </c>
      <c r="AA60" s="22">
        <v>2086046302</v>
      </c>
      <c r="AB60" s="23">
        <v>2082021099</v>
      </c>
      <c r="AC60" s="22">
        <v>0</v>
      </c>
      <c r="AD60" s="20" t="s">
        <v>1183</v>
      </c>
      <c r="AE60" s="20" t="s">
        <v>1224</v>
      </c>
      <c r="AF60" s="20" t="s">
        <v>1226</v>
      </c>
      <c r="AG60" s="1" t="s">
        <v>624</v>
      </c>
      <c r="AI60" s="25" t="str">
        <f t="shared" si="0"/>
        <v>EFP</v>
      </c>
      <c r="AJ60" s="25" t="str">
        <f>VLOOKUP(AI60,codificacion_sdp_sdh!$A$2:$C$241,3,0)</f>
        <v>TPGE-C06.</v>
      </c>
      <c r="AK60" s="25" t="str">
        <f>VLOOKUP(AJ60,categorias_tp!$A$2:$B$16,2,0)</f>
        <v>06. Comunidades Negras, Afrocolombianos y Palenquera (NAP) - Pueblos y Comunidades Indígenas</v>
      </c>
      <c r="AL60" s="25" t="str">
        <f>VLOOKUP(AI60,codificacion_sdp_sdh!$A$2:$C$241,2,0)</f>
        <v>TPGE(EFP).Indirecto-C06.16.Mujeres.</v>
      </c>
      <c r="AM60" s="1" t="s">
        <v>526</v>
      </c>
    </row>
    <row r="61" spans="1:39" ht="37.5" hidden="1" customHeight="1" x14ac:dyDescent="0.2">
      <c r="A61" s="28" t="str">
        <f t="shared" si="1"/>
        <v>Segplán</v>
      </c>
      <c r="B61" s="20" t="str">
        <f>VLOOKUP(G61,entidades!$A$2:$F$70,6,0)</f>
        <v>013 - Sector Mujeres</v>
      </c>
      <c r="C61" s="20" t="str">
        <f>VLOOKUP(G61,entidades!$A$2:$F$70,4,0)</f>
        <v>Administración central</v>
      </c>
      <c r="D61" s="20" t="str">
        <f>VLOOKUP(G61,entidades!$A$2:$F$70,2,0)</f>
        <v>Secretaría Distrital de la Mujer</v>
      </c>
      <c r="E61" s="19" t="str">
        <f>VLOOKUP(G61,entidades!$A$2:$F$70,3,0)</f>
        <v>SDMUJER</v>
      </c>
      <c r="F61" s="19">
        <v>2022</v>
      </c>
      <c r="G61" s="19" t="s">
        <v>55</v>
      </c>
      <c r="H61" s="20" t="s">
        <v>769</v>
      </c>
      <c r="I61" s="19" t="s">
        <v>916</v>
      </c>
      <c r="J61" s="19" t="s">
        <v>917</v>
      </c>
      <c r="K61" s="20" t="s">
        <v>918</v>
      </c>
      <c r="L61" s="20" t="s">
        <v>921</v>
      </c>
      <c r="M61" s="21">
        <v>1</v>
      </c>
      <c r="N61" s="21">
        <v>1</v>
      </c>
      <c r="O61" s="21">
        <v>1</v>
      </c>
      <c r="P61" s="20" t="s">
        <v>20</v>
      </c>
      <c r="Q61" s="20" t="s">
        <v>20</v>
      </c>
      <c r="R61" s="20" t="s">
        <v>20</v>
      </c>
      <c r="S61" s="17">
        <v>0</v>
      </c>
      <c r="T61" s="20">
        <v>0</v>
      </c>
      <c r="U61" s="20" t="s">
        <v>774</v>
      </c>
      <c r="V61" s="20" t="s">
        <v>777</v>
      </c>
      <c r="W61" s="20" t="str">
        <f>VLOOKUP(AJ61,categorias_tp!$A$2:$B$16,2,0)</f>
        <v>01. Comunidades Negras, Afrocolombianos y Palenquera (NAP)</v>
      </c>
      <c r="X61" s="20" t="str">
        <f>VLOOKUP(AI61,codificacion_sdp_sdh!$A$2:$C$241,2,0)</f>
        <v>TPGE(EAP).Indirecto-C01.16.Mujeres.</v>
      </c>
      <c r="Y61" s="20" t="s">
        <v>1168</v>
      </c>
      <c r="Z61" s="22">
        <v>3582956575</v>
      </c>
      <c r="AA61" s="22">
        <v>3582956575</v>
      </c>
      <c r="AB61" s="23">
        <v>3575490373</v>
      </c>
      <c r="AC61" s="22">
        <v>0</v>
      </c>
      <c r="AD61" s="20" t="s">
        <v>1183</v>
      </c>
      <c r="AE61" s="20" t="s">
        <v>1224</v>
      </c>
      <c r="AF61" s="20" t="s">
        <v>1226</v>
      </c>
      <c r="AG61" s="1" t="s">
        <v>544</v>
      </c>
      <c r="AI61" s="25" t="str">
        <f t="shared" si="0"/>
        <v>EAP</v>
      </c>
      <c r="AJ61" s="25" t="str">
        <f>VLOOKUP(AI61,codificacion_sdp_sdh!$A$2:$C$241,3,0)</f>
        <v>TPGE-C01.</v>
      </c>
      <c r="AK61" s="25" t="str">
        <f>VLOOKUP(AJ61,categorias_tp!$A$2:$B$16,2,0)</f>
        <v>01. Comunidades Negras, Afrocolombianos y Palenquera (NAP)</v>
      </c>
      <c r="AL61" s="25" t="str">
        <f>VLOOKUP(AI61,codificacion_sdp_sdh!$A$2:$C$241,2,0)</f>
        <v>TPGE(EAP).Indirecto-C01.16.Mujeres.</v>
      </c>
      <c r="AM61" s="1" t="s">
        <v>526</v>
      </c>
    </row>
    <row r="62" spans="1:39" ht="37.5" hidden="1" customHeight="1" x14ac:dyDescent="0.2">
      <c r="A62" s="28" t="str">
        <f t="shared" si="1"/>
        <v>Segplán</v>
      </c>
      <c r="B62" s="20" t="str">
        <f>VLOOKUP(G62,entidades!$A$2:$F$70,6,0)</f>
        <v>013 - Sector Mujeres</v>
      </c>
      <c r="C62" s="20" t="str">
        <f>VLOOKUP(G62,entidades!$A$2:$F$70,4,0)</f>
        <v>Administración central</v>
      </c>
      <c r="D62" s="20" t="str">
        <f>VLOOKUP(G62,entidades!$A$2:$F$70,2,0)</f>
        <v>Secretaría Distrital de la Mujer</v>
      </c>
      <c r="E62" s="19" t="str">
        <f>VLOOKUP(G62,entidades!$A$2:$F$70,3,0)</f>
        <v>SDMUJER</v>
      </c>
      <c r="F62" s="19">
        <v>2022</v>
      </c>
      <c r="G62" s="19" t="s">
        <v>55</v>
      </c>
      <c r="H62" s="20" t="s">
        <v>769</v>
      </c>
      <c r="I62" s="19" t="s">
        <v>916</v>
      </c>
      <c r="J62" s="19" t="s">
        <v>917</v>
      </c>
      <c r="K62" s="20" t="s">
        <v>918</v>
      </c>
      <c r="L62" s="20" t="s">
        <v>922</v>
      </c>
      <c r="M62" s="21">
        <v>20</v>
      </c>
      <c r="N62" s="21">
        <v>20</v>
      </c>
      <c r="O62" s="21">
        <v>20</v>
      </c>
      <c r="P62" s="20" t="s">
        <v>20</v>
      </c>
      <c r="Q62" s="20" t="s">
        <v>20</v>
      </c>
      <c r="R62" s="20" t="s">
        <v>20</v>
      </c>
      <c r="S62" s="17">
        <v>0</v>
      </c>
      <c r="T62" s="20">
        <v>0</v>
      </c>
      <c r="U62" s="20" t="s">
        <v>774</v>
      </c>
      <c r="V62" s="20" t="s">
        <v>777</v>
      </c>
      <c r="W62" s="20" t="str">
        <f>VLOOKUP(AJ62,categorias_tp!$A$2:$B$16,2,0)</f>
        <v>01. Comunidades Negras, Afrocolombianos y Palenquera (NAP)</v>
      </c>
      <c r="X62" s="20" t="str">
        <f>VLOOKUP(AI62,codificacion_sdp_sdh!$A$2:$C$241,2,0)</f>
        <v>TPGE(EAP).Indirecto-C01.16.Mujeres.</v>
      </c>
      <c r="Y62" s="20" t="s">
        <v>1168</v>
      </c>
      <c r="Z62" s="22">
        <v>1396374235</v>
      </c>
      <c r="AA62" s="22">
        <v>1396374235</v>
      </c>
      <c r="AB62" s="23">
        <v>1396374235</v>
      </c>
      <c r="AC62" s="22">
        <v>0</v>
      </c>
      <c r="AD62" s="20" t="s">
        <v>1183</v>
      </c>
      <c r="AE62" s="20" t="s">
        <v>1224</v>
      </c>
      <c r="AF62" s="20" t="s">
        <v>1226</v>
      </c>
      <c r="AG62" s="1" t="s">
        <v>544</v>
      </c>
      <c r="AI62" s="25" t="str">
        <f t="shared" si="0"/>
        <v>EAP</v>
      </c>
      <c r="AJ62" s="25" t="str">
        <f>VLOOKUP(AI62,codificacion_sdp_sdh!$A$2:$C$241,3,0)</f>
        <v>TPGE-C01.</v>
      </c>
      <c r="AK62" s="25" t="str">
        <f>VLOOKUP(AJ62,categorias_tp!$A$2:$B$16,2,0)</f>
        <v>01. Comunidades Negras, Afrocolombianos y Palenquera (NAP)</v>
      </c>
      <c r="AL62" s="25" t="str">
        <f>VLOOKUP(AI62,codificacion_sdp_sdh!$A$2:$C$241,2,0)</f>
        <v>TPGE(EAP).Indirecto-C01.16.Mujeres.</v>
      </c>
      <c r="AM62" s="1" t="s">
        <v>526</v>
      </c>
    </row>
    <row r="63" spans="1:39" ht="37.5" hidden="1" customHeight="1" x14ac:dyDescent="0.2">
      <c r="A63" s="28" t="str">
        <f t="shared" si="1"/>
        <v>Segplán</v>
      </c>
      <c r="B63" s="20" t="str">
        <f>VLOOKUP(G63,entidades!$A$2:$F$70,6,0)</f>
        <v>013 - Sector Mujeres</v>
      </c>
      <c r="C63" s="20" t="str">
        <f>VLOOKUP(G63,entidades!$A$2:$F$70,4,0)</f>
        <v>Administración central</v>
      </c>
      <c r="D63" s="20" t="str">
        <f>VLOOKUP(G63,entidades!$A$2:$F$70,2,0)</f>
        <v>Secretaría Distrital de la Mujer</v>
      </c>
      <c r="E63" s="19" t="str">
        <f>VLOOKUP(G63,entidades!$A$2:$F$70,3,0)</f>
        <v>SDMUJER</v>
      </c>
      <c r="F63" s="19">
        <v>2022</v>
      </c>
      <c r="G63" s="19" t="s">
        <v>55</v>
      </c>
      <c r="H63" s="20" t="s">
        <v>769</v>
      </c>
      <c r="I63" s="19" t="s">
        <v>916</v>
      </c>
      <c r="J63" s="19" t="s">
        <v>917</v>
      </c>
      <c r="K63" s="20" t="s">
        <v>918</v>
      </c>
      <c r="L63" s="20" t="s">
        <v>923</v>
      </c>
      <c r="M63" s="21">
        <v>1</v>
      </c>
      <c r="N63" s="21">
        <v>1</v>
      </c>
      <c r="O63" s="21">
        <v>1</v>
      </c>
      <c r="P63" s="20" t="s">
        <v>20</v>
      </c>
      <c r="Q63" s="20" t="s">
        <v>20</v>
      </c>
      <c r="R63" s="20" t="s">
        <v>20</v>
      </c>
      <c r="S63" s="17">
        <v>0</v>
      </c>
      <c r="T63" s="20">
        <v>0</v>
      </c>
      <c r="U63" s="20" t="s">
        <v>774</v>
      </c>
      <c r="V63" s="20" t="s">
        <v>777</v>
      </c>
      <c r="W63" s="20" t="str">
        <f>VLOOKUP(AJ63,categorias_tp!$A$2:$B$16,2,0)</f>
        <v>01. Comunidades Negras, Afrocolombianos y Palenquera (NAP)</v>
      </c>
      <c r="X63" s="20" t="str">
        <f>VLOOKUP(AI63,codificacion_sdp_sdh!$A$2:$C$241,2,0)</f>
        <v>TPGE(EAP).Indirecto-C01.16.Mujeres.</v>
      </c>
      <c r="Y63" s="20" t="s">
        <v>1168</v>
      </c>
      <c r="Z63" s="22">
        <v>264870768</v>
      </c>
      <c r="AA63" s="22">
        <v>264870768</v>
      </c>
      <c r="AB63" s="23">
        <v>257614034</v>
      </c>
      <c r="AC63" s="22">
        <v>0</v>
      </c>
      <c r="AD63" s="20" t="s">
        <v>1183</v>
      </c>
      <c r="AE63" s="20" t="s">
        <v>1224</v>
      </c>
      <c r="AF63" s="20" t="s">
        <v>1226</v>
      </c>
      <c r="AG63" s="1" t="s">
        <v>544</v>
      </c>
      <c r="AI63" s="25" t="str">
        <f t="shared" si="0"/>
        <v>EAP</v>
      </c>
      <c r="AJ63" s="25" t="str">
        <f>VLOOKUP(AI63,codificacion_sdp_sdh!$A$2:$C$241,3,0)</f>
        <v>TPGE-C01.</v>
      </c>
      <c r="AK63" s="25" t="str">
        <f>VLOOKUP(AJ63,categorias_tp!$A$2:$B$16,2,0)</f>
        <v>01. Comunidades Negras, Afrocolombianos y Palenquera (NAP)</v>
      </c>
      <c r="AL63" s="25" t="str">
        <f>VLOOKUP(AI63,codificacion_sdp_sdh!$A$2:$C$241,2,0)</f>
        <v>TPGE(EAP).Indirecto-C01.16.Mujeres.</v>
      </c>
      <c r="AM63" s="1" t="s">
        <v>526</v>
      </c>
    </row>
    <row r="64" spans="1:39" ht="37.5" hidden="1" customHeight="1" x14ac:dyDescent="0.2">
      <c r="A64" s="28" t="str">
        <f t="shared" si="1"/>
        <v>Segplán</v>
      </c>
      <c r="B64" s="20" t="str">
        <f>VLOOKUP(G64,entidades!$A$2:$F$70,6,0)</f>
        <v>013 - Sector Mujeres</v>
      </c>
      <c r="C64" s="20" t="str">
        <f>VLOOKUP(G64,entidades!$A$2:$F$70,4,0)</f>
        <v>Administración central</v>
      </c>
      <c r="D64" s="20" t="str">
        <f>VLOOKUP(G64,entidades!$A$2:$F$70,2,0)</f>
        <v>Secretaría Distrital de la Mujer</v>
      </c>
      <c r="E64" s="19" t="str">
        <f>VLOOKUP(G64,entidades!$A$2:$F$70,3,0)</f>
        <v>SDMUJER</v>
      </c>
      <c r="F64" s="19">
        <v>2022</v>
      </c>
      <c r="G64" s="19" t="s">
        <v>55</v>
      </c>
      <c r="H64" s="20" t="s">
        <v>769</v>
      </c>
      <c r="I64" s="19" t="s">
        <v>916</v>
      </c>
      <c r="J64" s="19" t="s">
        <v>917</v>
      </c>
      <c r="K64" s="20" t="s">
        <v>918</v>
      </c>
      <c r="L64" s="20" t="s">
        <v>924</v>
      </c>
      <c r="M64" s="21">
        <v>11983</v>
      </c>
      <c r="N64" s="21">
        <v>3126</v>
      </c>
      <c r="O64" s="21">
        <v>3847</v>
      </c>
      <c r="P64" s="20" t="s">
        <v>20</v>
      </c>
      <c r="Q64" s="20" t="s">
        <v>20</v>
      </c>
      <c r="R64" s="20" t="s">
        <v>20</v>
      </c>
      <c r="S64" s="17">
        <v>0</v>
      </c>
      <c r="T64" s="20">
        <v>0</v>
      </c>
      <c r="U64" s="20" t="s">
        <v>774</v>
      </c>
      <c r="V64" s="20" t="s">
        <v>777</v>
      </c>
      <c r="W64" s="20" t="str">
        <f>VLOOKUP(AJ64,categorias_tp!$A$2:$B$16,2,0)</f>
        <v>03. Pueblos y Comunidades Indígenas</v>
      </c>
      <c r="X64" s="20" t="str">
        <f>VLOOKUP(AI64,codificacion_sdp_sdh!$A$2:$C$241,2,0)</f>
        <v>TPGE(ECP).Indirecto-C03.16.Mujeres.</v>
      </c>
      <c r="Y64" s="20" t="s">
        <v>1168</v>
      </c>
      <c r="Z64" s="22">
        <v>1121866369</v>
      </c>
      <c r="AA64" s="22">
        <v>1121866369</v>
      </c>
      <c r="AB64" s="23">
        <v>1121866369</v>
      </c>
      <c r="AC64" s="22">
        <v>0</v>
      </c>
      <c r="AD64" s="20" t="s">
        <v>1183</v>
      </c>
      <c r="AE64" s="20" t="s">
        <v>1224</v>
      </c>
      <c r="AF64" s="20" t="s">
        <v>1226</v>
      </c>
      <c r="AG64" s="1" t="s">
        <v>576</v>
      </c>
      <c r="AI64" s="25" t="str">
        <f t="shared" si="0"/>
        <v>ECP</v>
      </c>
      <c r="AJ64" s="25" t="str">
        <f>VLOOKUP(AI64,codificacion_sdp_sdh!$A$2:$C$241,3,0)</f>
        <v>TPGE-C03.</v>
      </c>
      <c r="AK64" s="25" t="str">
        <f>VLOOKUP(AJ64,categorias_tp!$A$2:$B$16,2,0)</f>
        <v>03. Pueblos y Comunidades Indígenas</v>
      </c>
      <c r="AL64" s="25" t="str">
        <f>VLOOKUP(AI64,codificacion_sdp_sdh!$A$2:$C$241,2,0)</f>
        <v>TPGE(ECP).Indirecto-C03.16.Mujeres.</v>
      </c>
      <c r="AM64" s="1" t="s">
        <v>526</v>
      </c>
    </row>
    <row r="65" spans="1:39" ht="37.5" customHeight="1" x14ac:dyDescent="0.2">
      <c r="A65" s="28" t="str">
        <f t="shared" si="1"/>
        <v>Segplán</v>
      </c>
      <c r="B65" s="20" t="str">
        <f>VLOOKUP(G65,entidades!$A$2:$F$70,6,0)</f>
        <v>008 - Sector Integración social</v>
      </c>
      <c r="C65" s="20" t="str">
        <f>VLOOKUP(G65,entidades!$A$2:$F$70,4,0)</f>
        <v>Administración central</v>
      </c>
      <c r="D65" s="20" t="str">
        <f>VLOOKUP(G65,entidades!$A$2:$F$70,2,0)</f>
        <v>Secretaría Distrital de Integración Social</v>
      </c>
      <c r="E65" s="19" t="str">
        <f>VLOOKUP(G65,entidades!$A$2:$F$70,3,0)</f>
        <v>SDIS</v>
      </c>
      <c r="F65" s="19">
        <v>2022</v>
      </c>
      <c r="G65" s="19" t="s">
        <v>58</v>
      </c>
      <c r="H65" s="20" t="s">
        <v>769</v>
      </c>
      <c r="I65" s="19" t="s">
        <v>925</v>
      </c>
      <c r="J65" s="19" t="s">
        <v>926</v>
      </c>
      <c r="K65" s="20" t="s">
        <v>927</v>
      </c>
      <c r="L65" s="20" t="s">
        <v>928</v>
      </c>
      <c r="M65" s="21">
        <v>9795</v>
      </c>
      <c r="N65" s="21">
        <v>9795</v>
      </c>
      <c r="O65" s="21">
        <v>10696</v>
      </c>
      <c r="P65" s="20" t="s">
        <v>20</v>
      </c>
      <c r="Q65" s="20" t="s">
        <v>20</v>
      </c>
      <c r="R65" s="20" t="s">
        <v>20</v>
      </c>
      <c r="S65" s="17">
        <v>0</v>
      </c>
      <c r="T65" s="20">
        <v>0</v>
      </c>
      <c r="U65" s="20" t="s">
        <v>774</v>
      </c>
      <c r="V65" s="20" t="s">
        <v>777</v>
      </c>
      <c r="W65" s="20" t="str">
        <f>VLOOKUP(AJ65,categorias_tp!$A$2:$B$16,2,0)</f>
        <v>11. Comunidades Negras, Afrocolombianos y Palenquera (NAP) - Comunidad Raizal - Pueblos y Comunidades Indígenas</v>
      </c>
      <c r="X65" s="20" t="str">
        <f>VLOOKUP(AI65,codificacion_sdp_sdh!$A$2:$C$241,2,0)</f>
        <v>TPGE(EKN).Indirecto-C11.14.Adecuación institucional y lucha contra el racismo y la discriminación.</v>
      </c>
      <c r="Y65" s="20" t="s">
        <v>1168</v>
      </c>
      <c r="Z65" s="22">
        <v>35006156669</v>
      </c>
      <c r="AA65" s="22">
        <v>35006156669</v>
      </c>
      <c r="AB65" s="23">
        <v>34549242043</v>
      </c>
      <c r="AC65" s="22">
        <v>0</v>
      </c>
      <c r="AD65" s="20" t="s">
        <v>1165</v>
      </c>
      <c r="AE65" s="20" t="s">
        <v>1227</v>
      </c>
      <c r="AF65" s="20" t="s">
        <v>1228</v>
      </c>
      <c r="AG65" s="1" t="s">
        <v>702</v>
      </c>
      <c r="AI65" s="25" t="str">
        <f t="shared" si="0"/>
        <v>EKN</v>
      </c>
      <c r="AJ65" s="25" t="str">
        <f>VLOOKUP(AI65,codificacion_sdp_sdh!$A$2:$C$241,3,0)</f>
        <v>TPGE-C11.</v>
      </c>
      <c r="AK65" s="25" t="str">
        <f>VLOOKUP(AJ65,categorias_tp!$A$2:$B$16,2,0)</f>
        <v>11. Comunidades Negras, Afrocolombianos y Palenquera (NAP) - Comunidad Raizal - Pueblos y Comunidades Indígenas</v>
      </c>
      <c r="AL65" s="25" t="str">
        <f>VLOOKUP(AI65,codificacion_sdp_sdh!$A$2:$C$241,2,0)</f>
        <v>TPGE(EKN).Indirecto-C11.14.Adecuación institucional y lucha contra el racismo y la discriminación.</v>
      </c>
      <c r="AM65" s="1" t="s">
        <v>526</v>
      </c>
    </row>
    <row r="66" spans="1:39" ht="37.5" customHeight="1" x14ac:dyDescent="0.2">
      <c r="A66" s="28" t="str">
        <f t="shared" si="1"/>
        <v>Segplán</v>
      </c>
      <c r="B66" s="20" t="str">
        <f>VLOOKUP(G66,entidades!$A$2:$F$70,6,0)</f>
        <v>008 - Sector Integración social</v>
      </c>
      <c r="C66" s="20" t="str">
        <f>VLOOKUP(G66,entidades!$A$2:$F$70,4,0)</f>
        <v>Administración central</v>
      </c>
      <c r="D66" s="20" t="str">
        <f>VLOOKUP(G66,entidades!$A$2:$F$70,2,0)</f>
        <v>Secretaría Distrital de Integración Social</v>
      </c>
      <c r="E66" s="19" t="str">
        <f>VLOOKUP(G66,entidades!$A$2:$F$70,3,0)</f>
        <v>SDIS</v>
      </c>
      <c r="F66" s="19">
        <v>2022</v>
      </c>
      <c r="G66" s="19" t="s">
        <v>58</v>
      </c>
      <c r="H66" s="20" t="s">
        <v>769</v>
      </c>
      <c r="I66" s="19" t="s">
        <v>929</v>
      </c>
      <c r="J66" s="19" t="s">
        <v>930</v>
      </c>
      <c r="K66" s="20" t="s">
        <v>931</v>
      </c>
      <c r="L66" s="20" t="s">
        <v>932</v>
      </c>
      <c r="M66" s="21">
        <v>27025</v>
      </c>
      <c r="N66" s="21">
        <v>5889</v>
      </c>
      <c r="O66" s="21">
        <v>5889</v>
      </c>
      <c r="P66" s="20" t="s">
        <v>20</v>
      </c>
      <c r="Q66" s="20" t="s">
        <v>20</v>
      </c>
      <c r="R66" s="20" t="s">
        <v>20</v>
      </c>
      <c r="S66" s="17">
        <v>0</v>
      </c>
      <c r="T66" s="20">
        <v>0</v>
      </c>
      <c r="U66" s="20" t="s">
        <v>774</v>
      </c>
      <c r="V66" s="20" t="s">
        <v>777</v>
      </c>
      <c r="W66" s="20" t="str">
        <f>VLOOKUP(AJ66,categorias_tp!$A$2:$B$16,2,0)</f>
        <v>15. Comunidades Negras, Afrocolombianos y Palenquera (NAP) - Comunidad Raizal - Pueblos y Comunidades Indígenas - Pueblo Rrom o Gitano</v>
      </c>
      <c r="X66" s="20" t="str">
        <f>VLOOKUP(AI66,codificacion_sdp_sdh!$A$2:$C$241,2,0)</f>
        <v>TPGE(EOO).Indirecto-C15.15.Calidad de vida.</v>
      </c>
      <c r="Y66" s="20" t="s">
        <v>1168</v>
      </c>
      <c r="Z66" s="22">
        <v>2513650077</v>
      </c>
      <c r="AA66" s="22">
        <v>2513650077</v>
      </c>
      <c r="AB66" s="23">
        <v>2433716594</v>
      </c>
      <c r="AC66" s="22">
        <v>0</v>
      </c>
      <c r="AD66" s="20" t="s">
        <v>1165</v>
      </c>
      <c r="AE66" s="20" t="s">
        <v>1227</v>
      </c>
      <c r="AF66" s="20" t="s">
        <v>1229</v>
      </c>
      <c r="AG66" s="1" t="s">
        <v>767</v>
      </c>
      <c r="AI66" s="25" t="str">
        <f t="shared" si="0"/>
        <v>EOO</v>
      </c>
      <c r="AJ66" s="25" t="str">
        <f>VLOOKUP(AI66,codificacion_sdp_sdh!$A$2:$C$241,3,0)</f>
        <v>TPGE-C15.</v>
      </c>
      <c r="AK66" s="25" t="str">
        <f>VLOOKUP(AJ66,categorias_tp!$A$2:$B$16,2,0)</f>
        <v>15. Comunidades Negras, Afrocolombianos y Palenquera (NAP) - Comunidad Raizal - Pueblos y Comunidades Indígenas - Pueblo Rrom o Gitano</v>
      </c>
      <c r="AL66" s="25" t="str">
        <f>VLOOKUP(AI66,codificacion_sdp_sdh!$A$2:$C$241,2,0)</f>
        <v>TPGE(EOO).Indirecto-C15.15.Calidad de vida.</v>
      </c>
      <c r="AM66" s="1" t="s">
        <v>526</v>
      </c>
    </row>
    <row r="67" spans="1:39" ht="37.5" customHeight="1" x14ac:dyDescent="0.2">
      <c r="A67" s="28" t="str">
        <f t="shared" si="1"/>
        <v>Segplán</v>
      </c>
      <c r="B67" s="20" t="str">
        <f>VLOOKUP(G67,entidades!$A$2:$F$70,6,0)</f>
        <v>008 - Sector Integración social</v>
      </c>
      <c r="C67" s="20" t="str">
        <f>VLOOKUP(G67,entidades!$A$2:$F$70,4,0)</f>
        <v>Administración central</v>
      </c>
      <c r="D67" s="20" t="str">
        <f>VLOOKUP(G67,entidades!$A$2:$F$70,2,0)</f>
        <v>Secretaría Distrital de Integración Social</v>
      </c>
      <c r="E67" s="19" t="str">
        <f>VLOOKUP(G67,entidades!$A$2:$F$70,3,0)</f>
        <v>SDIS</v>
      </c>
      <c r="F67" s="19">
        <v>2022</v>
      </c>
      <c r="G67" s="19" t="s">
        <v>58</v>
      </c>
      <c r="H67" s="20" t="s">
        <v>769</v>
      </c>
      <c r="I67" s="19" t="s">
        <v>929</v>
      </c>
      <c r="J67" s="19" t="s">
        <v>930</v>
      </c>
      <c r="K67" s="20" t="s">
        <v>931</v>
      </c>
      <c r="L67" s="20" t="s">
        <v>933</v>
      </c>
      <c r="M67" s="21">
        <v>4300</v>
      </c>
      <c r="N67" s="21">
        <v>897</v>
      </c>
      <c r="O67" s="21">
        <v>897</v>
      </c>
      <c r="P67" s="20" t="s">
        <v>20</v>
      </c>
      <c r="Q67" s="20" t="s">
        <v>20</v>
      </c>
      <c r="R67" s="20" t="s">
        <v>20</v>
      </c>
      <c r="S67" s="17">
        <v>0</v>
      </c>
      <c r="T67" s="20">
        <v>0</v>
      </c>
      <c r="U67" s="20" t="s">
        <v>774</v>
      </c>
      <c r="V67" s="20" t="s">
        <v>777</v>
      </c>
      <c r="W67" s="20" t="str">
        <f>VLOOKUP(AJ67,categorias_tp!$A$2:$B$16,2,0)</f>
        <v>15. Comunidades Negras, Afrocolombianos y Palenquera (NAP) - Comunidad Raizal - Pueblos y Comunidades Indígenas - Pueblo Rrom o Gitano</v>
      </c>
      <c r="X67" s="20" t="str">
        <f>VLOOKUP(AI67,codificacion_sdp_sdh!$A$2:$C$241,2,0)</f>
        <v>TPGE(EOO).Indirecto-C15.15.Calidad de vida.</v>
      </c>
      <c r="Y67" s="20" t="s">
        <v>1168</v>
      </c>
      <c r="Z67" s="22">
        <v>1718434000</v>
      </c>
      <c r="AA67" s="22">
        <v>1718434000</v>
      </c>
      <c r="AB67" s="23">
        <v>1712948868</v>
      </c>
      <c r="AC67" s="22">
        <v>0</v>
      </c>
      <c r="AD67" s="20" t="s">
        <v>1165</v>
      </c>
      <c r="AE67" s="20" t="s">
        <v>1227</v>
      </c>
      <c r="AF67" s="20" t="s">
        <v>1230</v>
      </c>
      <c r="AG67" s="1" t="s">
        <v>767</v>
      </c>
      <c r="AI67" s="25" t="str">
        <f t="shared" ref="AI67:AI130" si="2">IF(A67="Segplán",MID(AG67,FIND("(",AG67,1)+1,3),AG67)</f>
        <v>EOO</v>
      </c>
      <c r="AJ67" s="25" t="str">
        <f>VLOOKUP(AI67,codificacion_sdp_sdh!$A$2:$C$241,3,0)</f>
        <v>TPGE-C15.</v>
      </c>
      <c r="AK67" s="25" t="str">
        <f>VLOOKUP(AJ67,categorias_tp!$A$2:$B$16,2,0)</f>
        <v>15. Comunidades Negras, Afrocolombianos y Palenquera (NAP) - Comunidad Raizal - Pueblos y Comunidades Indígenas - Pueblo Rrom o Gitano</v>
      </c>
      <c r="AL67" s="25" t="str">
        <f>VLOOKUP(AI67,codificacion_sdp_sdh!$A$2:$C$241,2,0)</f>
        <v>TPGE(EOO).Indirecto-C15.15.Calidad de vida.</v>
      </c>
      <c r="AM67" s="1" t="s">
        <v>526</v>
      </c>
    </row>
    <row r="68" spans="1:39" ht="37.5" customHeight="1" x14ac:dyDescent="0.2">
      <c r="A68" s="28" t="str">
        <f t="shared" ref="A68:A131" si="3">IF(LEN(P68)=0,"#N/A",IF(LEN(P68)&gt;3,"PMR","Segplán"))</f>
        <v>Segplán</v>
      </c>
      <c r="B68" s="20" t="str">
        <f>VLOOKUP(G68,entidades!$A$2:$F$70,6,0)</f>
        <v>008 - Sector Integración social</v>
      </c>
      <c r="C68" s="20" t="str">
        <f>VLOOKUP(G68,entidades!$A$2:$F$70,4,0)</f>
        <v>Administración central</v>
      </c>
      <c r="D68" s="20" t="str">
        <f>VLOOKUP(G68,entidades!$A$2:$F$70,2,0)</f>
        <v>Secretaría Distrital de Integración Social</v>
      </c>
      <c r="E68" s="19" t="str">
        <f>VLOOKUP(G68,entidades!$A$2:$F$70,3,0)</f>
        <v>SDIS</v>
      </c>
      <c r="F68" s="19">
        <v>2022</v>
      </c>
      <c r="G68" s="19" t="s">
        <v>58</v>
      </c>
      <c r="H68" s="20" t="s">
        <v>769</v>
      </c>
      <c r="I68" s="19" t="s">
        <v>934</v>
      </c>
      <c r="J68" s="19" t="s">
        <v>935</v>
      </c>
      <c r="K68" s="20" t="s">
        <v>936</v>
      </c>
      <c r="L68" s="20" t="s">
        <v>937</v>
      </c>
      <c r="M68" s="21">
        <v>65151</v>
      </c>
      <c r="N68" s="21">
        <v>12270</v>
      </c>
      <c r="O68" s="21">
        <v>12270</v>
      </c>
      <c r="P68" s="20" t="s">
        <v>20</v>
      </c>
      <c r="Q68" s="20" t="s">
        <v>20</v>
      </c>
      <c r="R68" s="20" t="s">
        <v>20</v>
      </c>
      <c r="S68" s="17">
        <v>0</v>
      </c>
      <c r="T68" s="20">
        <v>0</v>
      </c>
      <c r="U68" s="20" t="s">
        <v>774</v>
      </c>
      <c r="V68" s="20" t="s">
        <v>777</v>
      </c>
      <c r="W68" s="20" t="str">
        <f>VLOOKUP(AJ68,categorias_tp!$A$2:$B$16,2,0)</f>
        <v>15. Comunidades Negras, Afrocolombianos y Palenquera (NAP) - Comunidad Raizal - Pueblos y Comunidades Indígenas - Pueblo Rrom o Gitano</v>
      </c>
      <c r="X68" s="20" t="str">
        <f>VLOOKUP(AI68,codificacion_sdp_sdh!$A$2:$C$241,2,0)</f>
        <v>TPGE(EOO).Indirecto-C15.15.Calidad de vida.</v>
      </c>
      <c r="Y68" s="20" t="s">
        <v>1168</v>
      </c>
      <c r="Z68" s="22">
        <v>1645866444</v>
      </c>
      <c r="AA68" s="22">
        <v>1645866444</v>
      </c>
      <c r="AB68" s="23">
        <v>711582548</v>
      </c>
      <c r="AC68" s="22">
        <v>0</v>
      </c>
      <c r="AD68" s="20" t="s">
        <v>1165</v>
      </c>
      <c r="AE68" s="20" t="s">
        <v>1166</v>
      </c>
      <c r="AF68" s="20" t="s">
        <v>1231</v>
      </c>
      <c r="AG68" s="1" t="s">
        <v>767</v>
      </c>
      <c r="AI68" s="25" t="str">
        <f t="shared" si="2"/>
        <v>EOO</v>
      </c>
      <c r="AJ68" s="25" t="str">
        <f>VLOOKUP(AI68,codificacion_sdp_sdh!$A$2:$C$241,3,0)</f>
        <v>TPGE-C15.</v>
      </c>
      <c r="AK68" s="25" t="str">
        <f>VLOOKUP(AJ68,categorias_tp!$A$2:$B$16,2,0)</f>
        <v>15. Comunidades Negras, Afrocolombianos y Palenquera (NAP) - Comunidad Raizal - Pueblos y Comunidades Indígenas - Pueblo Rrom o Gitano</v>
      </c>
      <c r="AL68" s="25" t="str">
        <f>VLOOKUP(AI68,codificacion_sdp_sdh!$A$2:$C$241,2,0)</f>
        <v>TPGE(EOO).Indirecto-C15.15.Calidad de vida.</v>
      </c>
      <c r="AM68" s="1" t="s">
        <v>526</v>
      </c>
    </row>
    <row r="69" spans="1:39" ht="37.5" customHeight="1" x14ac:dyDescent="0.2">
      <c r="A69" s="28" t="str">
        <f t="shared" si="3"/>
        <v>Segplán</v>
      </c>
      <c r="B69" s="20" t="str">
        <f>VLOOKUP(G69,entidades!$A$2:$F$70,6,0)</f>
        <v>008 - Sector Integración social</v>
      </c>
      <c r="C69" s="20" t="str">
        <f>VLOOKUP(G69,entidades!$A$2:$F$70,4,0)</f>
        <v>Administración central</v>
      </c>
      <c r="D69" s="20" t="str">
        <f>VLOOKUP(G69,entidades!$A$2:$F$70,2,0)</f>
        <v>Secretaría Distrital de Integración Social</v>
      </c>
      <c r="E69" s="19" t="str">
        <f>VLOOKUP(G69,entidades!$A$2:$F$70,3,0)</f>
        <v>SDIS</v>
      </c>
      <c r="F69" s="19">
        <v>2022</v>
      </c>
      <c r="G69" s="19" t="s">
        <v>58</v>
      </c>
      <c r="H69" s="20" t="s">
        <v>769</v>
      </c>
      <c r="I69" s="19" t="s">
        <v>938</v>
      </c>
      <c r="J69" s="19" t="s">
        <v>939</v>
      </c>
      <c r="K69" s="20" t="s">
        <v>940</v>
      </c>
      <c r="L69" s="20" t="s">
        <v>941</v>
      </c>
      <c r="M69" s="21">
        <v>16000</v>
      </c>
      <c r="N69" s="21">
        <v>5611</v>
      </c>
      <c r="O69" s="21">
        <v>5611</v>
      </c>
      <c r="P69" s="20" t="s">
        <v>20</v>
      </c>
      <c r="Q69" s="20" t="s">
        <v>20</v>
      </c>
      <c r="R69" s="20" t="s">
        <v>20</v>
      </c>
      <c r="S69" s="17">
        <v>0</v>
      </c>
      <c r="T69" s="20">
        <v>0</v>
      </c>
      <c r="U69" s="20" t="s">
        <v>774</v>
      </c>
      <c r="V69" s="20" t="s">
        <v>777</v>
      </c>
      <c r="W69" s="20" t="str">
        <f>VLOOKUP(AJ69,categorias_tp!$A$2:$B$16,2,0)</f>
        <v>01. Comunidades Negras, Afrocolombianos y Palenquera (NAP)</v>
      </c>
      <c r="X69" s="20" t="str">
        <f>VLOOKUP(AI69,codificacion_sdp_sdh!$A$2:$C$241,2,0)</f>
        <v>TPGE(EAM).Indirecto-C01.13.Economía propia.</v>
      </c>
      <c r="Y69" s="20" t="s">
        <v>1168</v>
      </c>
      <c r="Z69" s="22">
        <v>1824604003</v>
      </c>
      <c r="AA69" s="22">
        <v>1824604003</v>
      </c>
      <c r="AB69" s="23">
        <v>1788552096</v>
      </c>
      <c r="AC69" s="22">
        <v>0</v>
      </c>
      <c r="AD69" s="20" t="s">
        <v>1165</v>
      </c>
      <c r="AE69" s="20" t="s">
        <v>1166</v>
      </c>
      <c r="AF69" s="20" t="s">
        <v>1232</v>
      </c>
      <c r="AG69" s="1" t="s">
        <v>541</v>
      </c>
      <c r="AI69" s="25" t="str">
        <f t="shared" si="2"/>
        <v>EAM</v>
      </c>
      <c r="AJ69" s="25" t="str">
        <f>VLOOKUP(AI69,codificacion_sdp_sdh!$A$2:$C$241,3,0)</f>
        <v>TPGE-C01.</v>
      </c>
      <c r="AK69" s="25" t="str">
        <f>VLOOKUP(AJ69,categorias_tp!$A$2:$B$16,2,0)</f>
        <v>01. Comunidades Negras, Afrocolombianos y Palenquera (NAP)</v>
      </c>
      <c r="AL69" s="25" t="str">
        <f>VLOOKUP(AI69,codificacion_sdp_sdh!$A$2:$C$241,2,0)</f>
        <v>TPGE(EAM).Indirecto-C01.13.Economía propia.</v>
      </c>
      <c r="AM69" s="1" t="s">
        <v>526</v>
      </c>
    </row>
    <row r="70" spans="1:39" ht="37.5" customHeight="1" x14ac:dyDescent="0.2">
      <c r="A70" s="28" t="str">
        <f t="shared" si="3"/>
        <v>Segplán</v>
      </c>
      <c r="B70" s="20" t="str">
        <f>VLOOKUP(G70,entidades!$A$2:$F$70,6,0)</f>
        <v>008 - Sector Integración social</v>
      </c>
      <c r="C70" s="20" t="str">
        <f>VLOOKUP(G70,entidades!$A$2:$F$70,4,0)</f>
        <v>Administración central</v>
      </c>
      <c r="D70" s="20" t="str">
        <f>VLOOKUP(G70,entidades!$A$2:$F$70,2,0)</f>
        <v>Secretaría Distrital de Integración Social</v>
      </c>
      <c r="E70" s="19" t="str">
        <f>VLOOKUP(G70,entidades!$A$2:$F$70,3,0)</f>
        <v>SDIS</v>
      </c>
      <c r="F70" s="19">
        <v>2022</v>
      </c>
      <c r="G70" s="19" t="s">
        <v>58</v>
      </c>
      <c r="H70" s="20" t="s">
        <v>769</v>
      </c>
      <c r="I70" s="19" t="s">
        <v>942</v>
      </c>
      <c r="J70" s="19" t="s">
        <v>943</v>
      </c>
      <c r="K70" s="20" t="s">
        <v>944</v>
      </c>
      <c r="L70" s="20" t="s">
        <v>945</v>
      </c>
      <c r="M70" s="21">
        <v>18500</v>
      </c>
      <c r="N70" s="21">
        <v>15880</v>
      </c>
      <c r="O70" s="21">
        <v>15880</v>
      </c>
      <c r="P70" s="20" t="s">
        <v>20</v>
      </c>
      <c r="Q70" s="20" t="s">
        <v>20</v>
      </c>
      <c r="R70" s="20" t="s">
        <v>20</v>
      </c>
      <c r="S70" s="17">
        <v>0</v>
      </c>
      <c r="T70" s="20">
        <v>0</v>
      </c>
      <c r="U70" s="20" t="s">
        <v>774</v>
      </c>
      <c r="V70" s="20" t="s">
        <v>777</v>
      </c>
      <c r="W70" s="20" t="str">
        <f>VLOOKUP(AJ70,categorias_tp!$A$2:$B$16,2,0)</f>
        <v>05. Comunidades Negras, Afrocolombianos y Palenquera (NAP) - Comunidad Raizal</v>
      </c>
      <c r="X70" s="20" t="str">
        <f>VLOOKUP(AI70,codificacion_sdp_sdh!$A$2:$C$241,2,0)</f>
        <v>TPGE(EEI).Indirecto-C05.09.Prácticas culturales con enfoque étnico diferencial.</v>
      </c>
      <c r="Y70" s="20" t="s">
        <v>1168</v>
      </c>
      <c r="Z70" s="22">
        <v>7365549557</v>
      </c>
      <c r="AA70" s="22">
        <v>7365549557</v>
      </c>
      <c r="AB70" s="23">
        <v>7289248125</v>
      </c>
      <c r="AC70" s="22">
        <v>0</v>
      </c>
      <c r="AD70" s="20" t="s">
        <v>1165</v>
      </c>
      <c r="AE70" s="20" t="s">
        <v>1221</v>
      </c>
      <c r="AF70" s="20" t="s">
        <v>1233</v>
      </c>
      <c r="AG70" s="1" t="s">
        <v>601</v>
      </c>
      <c r="AI70" s="25" t="str">
        <f t="shared" si="2"/>
        <v>EEI</v>
      </c>
      <c r="AJ70" s="25" t="str">
        <f>VLOOKUP(AI70,codificacion_sdp_sdh!$A$2:$C$241,3,0)</f>
        <v>TPGE-C05.</v>
      </c>
      <c r="AK70" s="25" t="str">
        <f>VLOOKUP(AJ70,categorias_tp!$A$2:$B$16,2,0)</f>
        <v>05. Comunidades Negras, Afrocolombianos y Palenquera (NAP) - Comunidad Raizal</v>
      </c>
      <c r="AL70" s="25" t="str">
        <f>VLOOKUP(AI70,codificacion_sdp_sdh!$A$2:$C$241,2,0)</f>
        <v>TPGE(EEI).Indirecto-C05.09.Prácticas culturales con enfoque étnico diferencial.</v>
      </c>
      <c r="AM70" s="1" t="s">
        <v>526</v>
      </c>
    </row>
    <row r="71" spans="1:39" ht="37.5" customHeight="1" x14ac:dyDescent="0.2">
      <c r="A71" s="28" t="str">
        <f t="shared" si="3"/>
        <v>Segplán</v>
      </c>
      <c r="B71" s="20" t="str">
        <f>VLOOKUP(G71,entidades!$A$2:$F$70,6,0)</f>
        <v>008 - Sector Integración social</v>
      </c>
      <c r="C71" s="20" t="str">
        <f>VLOOKUP(G71,entidades!$A$2:$F$70,4,0)</f>
        <v>Administración central</v>
      </c>
      <c r="D71" s="20" t="str">
        <f>VLOOKUP(G71,entidades!$A$2:$F$70,2,0)</f>
        <v>Secretaría Distrital de Integración Social</v>
      </c>
      <c r="E71" s="19" t="str">
        <f>VLOOKUP(G71,entidades!$A$2:$F$70,3,0)</f>
        <v>SDIS</v>
      </c>
      <c r="F71" s="19">
        <v>2022</v>
      </c>
      <c r="G71" s="19" t="s">
        <v>58</v>
      </c>
      <c r="H71" s="20" t="s">
        <v>769</v>
      </c>
      <c r="I71" s="19" t="s">
        <v>946</v>
      </c>
      <c r="J71" s="19" t="s">
        <v>947</v>
      </c>
      <c r="K71" s="20" t="s">
        <v>948</v>
      </c>
      <c r="L71" s="20" t="s">
        <v>949</v>
      </c>
      <c r="M71" s="21">
        <v>100</v>
      </c>
      <c r="N71" s="21">
        <v>100</v>
      </c>
      <c r="O71" s="21">
        <v>99.4</v>
      </c>
      <c r="P71" s="20" t="s">
        <v>20</v>
      </c>
      <c r="Q71" s="20" t="s">
        <v>20</v>
      </c>
      <c r="R71" s="20" t="s">
        <v>20</v>
      </c>
      <c r="S71" s="17">
        <v>0</v>
      </c>
      <c r="T71" s="20">
        <v>0</v>
      </c>
      <c r="U71" s="20" t="s">
        <v>774</v>
      </c>
      <c r="V71" s="20" t="s">
        <v>777</v>
      </c>
      <c r="W71" s="20" t="str">
        <f>VLOOKUP(AJ71,categorias_tp!$A$2:$B$16,2,0)</f>
        <v>06. Comunidades Negras, Afrocolombianos y Palenquera (NAP) - Pueblos y Comunidades Indígenas</v>
      </c>
      <c r="X71" s="20" t="str">
        <f>VLOOKUP(AI71,codificacion_sdp_sdh!$A$2:$C$241,2,0)</f>
        <v>TPGE(EFO).Indirecto-C06.15.Calidad de vida.</v>
      </c>
      <c r="Y71" s="20" t="s">
        <v>1168</v>
      </c>
      <c r="Z71" s="22">
        <v>64942782795</v>
      </c>
      <c r="AA71" s="22">
        <v>64942782795</v>
      </c>
      <c r="AB71" s="23">
        <v>60908038600</v>
      </c>
      <c r="AC71" s="22">
        <v>0</v>
      </c>
      <c r="AD71" s="20" t="s">
        <v>1165</v>
      </c>
      <c r="AE71" s="20" t="s">
        <v>1221</v>
      </c>
      <c r="AF71" s="20" t="s">
        <v>1234</v>
      </c>
      <c r="AG71" s="1" t="s">
        <v>623</v>
      </c>
      <c r="AI71" s="25" t="str">
        <f t="shared" si="2"/>
        <v>EFO</v>
      </c>
      <c r="AJ71" s="25" t="str">
        <f>VLOOKUP(AI71,codificacion_sdp_sdh!$A$2:$C$241,3,0)</f>
        <v>TPGE-C06.</v>
      </c>
      <c r="AK71" s="25" t="str">
        <f>VLOOKUP(AJ71,categorias_tp!$A$2:$B$16,2,0)</f>
        <v>06. Comunidades Negras, Afrocolombianos y Palenquera (NAP) - Pueblos y Comunidades Indígenas</v>
      </c>
      <c r="AL71" s="25" t="str">
        <f>VLOOKUP(AI71,codificacion_sdp_sdh!$A$2:$C$241,2,0)</f>
        <v>TPGE(EFO).Indirecto-C06.15.Calidad de vida.</v>
      </c>
      <c r="AM71" s="1" t="s">
        <v>526</v>
      </c>
    </row>
    <row r="72" spans="1:39" ht="37.5" customHeight="1" x14ac:dyDescent="0.2">
      <c r="A72" s="28" t="str">
        <f t="shared" si="3"/>
        <v>Segplán</v>
      </c>
      <c r="B72" s="20" t="str">
        <f>VLOOKUP(G72,entidades!$A$2:$F$70,6,0)</f>
        <v>008 - Sector Integración social</v>
      </c>
      <c r="C72" s="20" t="str">
        <f>VLOOKUP(G72,entidades!$A$2:$F$70,4,0)</f>
        <v>Administración central</v>
      </c>
      <c r="D72" s="20" t="str">
        <f>VLOOKUP(G72,entidades!$A$2:$F$70,2,0)</f>
        <v>Secretaría Distrital de Integración Social</v>
      </c>
      <c r="E72" s="19" t="str">
        <f>VLOOKUP(G72,entidades!$A$2:$F$70,3,0)</f>
        <v>SDIS</v>
      </c>
      <c r="F72" s="19">
        <v>2022</v>
      </c>
      <c r="G72" s="19" t="s">
        <v>58</v>
      </c>
      <c r="H72" s="20" t="s">
        <v>769</v>
      </c>
      <c r="I72" s="19" t="s">
        <v>946</v>
      </c>
      <c r="J72" s="19" t="s">
        <v>947</v>
      </c>
      <c r="K72" s="20" t="s">
        <v>948</v>
      </c>
      <c r="L72" s="20" t="s">
        <v>950</v>
      </c>
      <c r="M72" s="21">
        <v>100</v>
      </c>
      <c r="N72" s="21">
        <v>100</v>
      </c>
      <c r="O72" s="21">
        <v>94.9</v>
      </c>
      <c r="P72" s="20" t="s">
        <v>20</v>
      </c>
      <c r="Q72" s="20" t="s">
        <v>20</v>
      </c>
      <c r="R72" s="20" t="s">
        <v>20</v>
      </c>
      <c r="S72" s="17">
        <v>0</v>
      </c>
      <c r="T72" s="20">
        <v>0</v>
      </c>
      <c r="U72" s="20" t="s">
        <v>774</v>
      </c>
      <c r="V72" s="20" t="s">
        <v>777</v>
      </c>
      <c r="W72" s="20" t="str">
        <f>VLOOKUP(AJ72,categorias_tp!$A$2:$B$16,2,0)</f>
        <v>15. Comunidades Negras, Afrocolombianos y Palenquera (NAP) - Comunidad Raizal - Pueblos y Comunidades Indígenas - Pueblo Rrom o Gitano</v>
      </c>
      <c r="X72" s="20" t="str">
        <f>VLOOKUP(AI72,codificacion_sdp_sdh!$A$2:$C$241,2,0)</f>
        <v>TPGE(EOO).Indirecto-C15.15.Calidad de vida.</v>
      </c>
      <c r="Y72" s="20" t="s">
        <v>1168</v>
      </c>
      <c r="Z72" s="22">
        <v>166237112398</v>
      </c>
      <c r="AA72" s="22">
        <v>166237112398</v>
      </c>
      <c r="AB72" s="23">
        <v>150104342747</v>
      </c>
      <c r="AC72" s="22">
        <v>0</v>
      </c>
      <c r="AD72" s="20" t="s">
        <v>1165</v>
      </c>
      <c r="AE72" s="20" t="s">
        <v>1221</v>
      </c>
      <c r="AF72" s="20" t="s">
        <v>1235</v>
      </c>
      <c r="AG72" s="1" t="s">
        <v>767</v>
      </c>
      <c r="AI72" s="25" t="str">
        <f t="shared" si="2"/>
        <v>EOO</v>
      </c>
      <c r="AJ72" s="25" t="str">
        <f>VLOOKUP(AI72,codificacion_sdp_sdh!$A$2:$C$241,3,0)</f>
        <v>TPGE-C15.</v>
      </c>
      <c r="AK72" s="25" t="str">
        <f>VLOOKUP(AJ72,categorias_tp!$A$2:$B$16,2,0)</f>
        <v>15. Comunidades Negras, Afrocolombianos y Palenquera (NAP) - Comunidad Raizal - Pueblos y Comunidades Indígenas - Pueblo Rrom o Gitano</v>
      </c>
      <c r="AL72" s="25" t="str">
        <f>VLOOKUP(AI72,codificacion_sdp_sdh!$A$2:$C$241,2,0)</f>
        <v>TPGE(EOO).Indirecto-C15.15.Calidad de vida.</v>
      </c>
      <c r="AM72" s="1" t="s">
        <v>526</v>
      </c>
    </row>
    <row r="73" spans="1:39" ht="37.5" customHeight="1" x14ac:dyDescent="0.2">
      <c r="A73" s="28" t="str">
        <f t="shared" si="3"/>
        <v>Segplán</v>
      </c>
      <c r="B73" s="20" t="str">
        <f>VLOOKUP(G73,entidades!$A$2:$F$70,6,0)</f>
        <v>008 - Sector Integración social</v>
      </c>
      <c r="C73" s="20" t="str">
        <f>VLOOKUP(G73,entidades!$A$2:$F$70,4,0)</f>
        <v>Administración central</v>
      </c>
      <c r="D73" s="20" t="str">
        <f>VLOOKUP(G73,entidades!$A$2:$F$70,2,0)</f>
        <v>Secretaría Distrital de Integración Social</v>
      </c>
      <c r="E73" s="19" t="str">
        <f>VLOOKUP(G73,entidades!$A$2:$F$70,3,0)</f>
        <v>SDIS</v>
      </c>
      <c r="F73" s="19">
        <v>2022</v>
      </c>
      <c r="G73" s="19" t="s">
        <v>58</v>
      </c>
      <c r="H73" s="20" t="s">
        <v>769</v>
      </c>
      <c r="I73" s="19" t="s">
        <v>946</v>
      </c>
      <c r="J73" s="19" t="s">
        <v>947</v>
      </c>
      <c r="K73" s="20" t="s">
        <v>948</v>
      </c>
      <c r="L73" s="20" t="s">
        <v>951</v>
      </c>
      <c r="M73" s="21">
        <v>100</v>
      </c>
      <c r="N73" s="21">
        <v>100</v>
      </c>
      <c r="O73" s="21">
        <v>100</v>
      </c>
      <c r="P73" s="20" t="s">
        <v>20</v>
      </c>
      <c r="Q73" s="20" t="s">
        <v>20</v>
      </c>
      <c r="R73" s="20" t="s">
        <v>20</v>
      </c>
      <c r="S73" s="17">
        <v>0</v>
      </c>
      <c r="T73" s="20">
        <v>0</v>
      </c>
      <c r="U73" s="20" t="s">
        <v>774</v>
      </c>
      <c r="V73" s="20" t="s">
        <v>777</v>
      </c>
      <c r="W73" s="20" t="str">
        <f>VLOOKUP(AJ73,categorias_tp!$A$2:$B$16,2,0)</f>
        <v>15. Comunidades Negras, Afrocolombianos y Palenquera (NAP) - Comunidad Raizal - Pueblos y Comunidades Indígenas - Pueblo Rrom o Gitano</v>
      </c>
      <c r="X73" s="20" t="str">
        <f>VLOOKUP(AI73,codificacion_sdp_sdh!$A$2:$C$241,2,0)</f>
        <v>TPGE(EOO).Indirecto-C15.15.Calidad de vida.</v>
      </c>
      <c r="Y73" s="20" t="s">
        <v>1168</v>
      </c>
      <c r="Z73" s="22">
        <v>3244961974</v>
      </c>
      <c r="AA73" s="22">
        <v>3244961974</v>
      </c>
      <c r="AB73" s="23">
        <v>2893360144</v>
      </c>
      <c r="AC73" s="22">
        <v>0</v>
      </c>
      <c r="AD73" s="20" t="s">
        <v>1165</v>
      </c>
      <c r="AE73" s="20" t="s">
        <v>1221</v>
      </c>
      <c r="AF73" s="20" t="s">
        <v>1236</v>
      </c>
      <c r="AG73" s="1" t="s">
        <v>767</v>
      </c>
      <c r="AI73" s="25" t="str">
        <f t="shared" si="2"/>
        <v>EOO</v>
      </c>
      <c r="AJ73" s="25" t="str">
        <f>VLOOKUP(AI73,codificacion_sdp_sdh!$A$2:$C$241,3,0)</f>
        <v>TPGE-C15.</v>
      </c>
      <c r="AK73" s="25" t="str">
        <f>VLOOKUP(AJ73,categorias_tp!$A$2:$B$16,2,0)</f>
        <v>15. Comunidades Negras, Afrocolombianos y Palenquera (NAP) - Comunidad Raizal - Pueblos y Comunidades Indígenas - Pueblo Rrom o Gitano</v>
      </c>
      <c r="AL73" s="25" t="str">
        <f>VLOOKUP(AI73,codificacion_sdp_sdh!$A$2:$C$241,2,0)</f>
        <v>TPGE(EOO).Indirecto-C15.15.Calidad de vida.</v>
      </c>
      <c r="AM73" s="1" t="s">
        <v>526</v>
      </c>
    </row>
    <row r="74" spans="1:39" ht="37.5" customHeight="1" x14ac:dyDescent="0.2">
      <c r="A74" s="28" t="str">
        <f t="shared" si="3"/>
        <v>Segplán</v>
      </c>
      <c r="B74" s="20" t="str">
        <f>VLOOKUP(G74,entidades!$A$2:$F$70,6,0)</f>
        <v>008 - Sector Integración social</v>
      </c>
      <c r="C74" s="20" t="str">
        <f>VLOOKUP(G74,entidades!$A$2:$F$70,4,0)</f>
        <v>Administración central</v>
      </c>
      <c r="D74" s="20" t="str">
        <f>VLOOKUP(G74,entidades!$A$2:$F$70,2,0)</f>
        <v>Secretaría Distrital de Integración Social</v>
      </c>
      <c r="E74" s="19" t="str">
        <f>VLOOKUP(G74,entidades!$A$2:$F$70,3,0)</f>
        <v>SDIS</v>
      </c>
      <c r="F74" s="19">
        <v>2022</v>
      </c>
      <c r="G74" s="19" t="s">
        <v>58</v>
      </c>
      <c r="H74" s="20" t="s">
        <v>769</v>
      </c>
      <c r="I74" s="19" t="s">
        <v>946</v>
      </c>
      <c r="J74" s="19" t="s">
        <v>947</v>
      </c>
      <c r="K74" s="20" t="s">
        <v>948</v>
      </c>
      <c r="L74" s="20" t="s">
        <v>952</v>
      </c>
      <c r="M74" s="21">
        <v>1</v>
      </c>
      <c r="N74" s="21">
        <v>0.6</v>
      </c>
      <c r="O74" s="21">
        <v>0.6</v>
      </c>
      <c r="P74" s="20" t="s">
        <v>20</v>
      </c>
      <c r="Q74" s="20" t="s">
        <v>20</v>
      </c>
      <c r="R74" s="20" t="s">
        <v>20</v>
      </c>
      <c r="S74" s="17">
        <v>0</v>
      </c>
      <c r="T74" s="20">
        <v>0</v>
      </c>
      <c r="U74" s="20" t="s">
        <v>774</v>
      </c>
      <c r="V74" s="20" t="s">
        <v>777</v>
      </c>
      <c r="W74" s="20" t="str">
        <f>VLOOKUP(AJ74,categorias_tp!$A$2:$B$16,2,0)</f>
        <v>15. Comunidades Negras, Afrocolombianos y Palenquera (NAP) - Comunidad Raizal - Pueblos y Comunidades Indígenas - Pueblo Rrom o Gitano</v>
      </c>
      <c r="X74" s="20" t="str">
        <f>VLOOKUP(AI74,codificacion_sdp_sdh!$A$2:$C$241,2,0)</f>
        <v>TPGE(EOO).Indirecto-C15.15.Calidad de vida.</v>
      </c>
      <c r="Y74" s="20" t="s">
        <v>1168</v>
      </c>
      <c r="Z74" s="22">
        <v>298333600</v>
      </c>
      <c r="AA74" s="22">
        <v>298333600</v>
      </c>
      <c r="AB74" s="23">
        <v>297804400</v>
      </c>
      <c r="AC74" s="22">
        <v>0</v>
      </c>
      <c r="AD74" s="20" t="s">
        <v>1165</v>
      </c>
      <c r="AE74" s="20" t="s">
        <v>1221</v>
      </c>
      <c r="AF74" s="20" t="s">
        <v>1237</v>
      </c>
      <c r="AG74" s="1" t="s">
        <v>767</v>
      </c>
      <c r="AI74" s="25" t="str">
        <f t="shared" si="2"/>
        <v>EOO</v>
      </c>
      <c r="AJ74" s="25" t="str">
        <f>VLOOKUP(AI74,codificacion_sdp_sdh!$A$2:$C$241,3,0)</f>
        <v>TPGE-C15.</v>
      </c>
      <c r="AK74" s="25" t="str">
        <f>VLOOKUP(AJ74,categorias_tp!$A$2:$B$16,2,0)</f>
        <v>15. Comunidades Negras, Afrocolombianos y Palenquera (NAP) - Comunidad Raizal - Pueblos y Comunidades Indígenas - Pueblo Rrom o Gitano</v>
      </c>
      <c r="AL74" s="25" t="str">
        <f>VLOOKUP(AI74,codificacion_sdp_sdh!$A$2:$C$241,2,0)</f>
        <v>TPGE(EOO).Indirecto-C15.15.Calidad de vida.</v>
      </c>
      <c r="AM74" s="1" t="s">
        <v>526</v>
      </c>
    </row>
    <row r="75" spans="1:39" ht="37.5" customHeight="1" x14ac:dyDescent="0.2">
      <c r="A75" s="28" t="str">
        <f t="shared" si="3"/>
        <v>Segplán</v>
      </c>
      <c r="B75" s="20" t="str">
        <f>VLOOKUP(G75,entidades!$A$2:$F$70,6,0)</f>
        <v>008 - Sector Integración social</v>
      </c>
      <c r="C75" s="20" t="str">
        <f>VLOOKUP(G75,entidades!$A$2:$F$70,4,0)</f>
        <v>Administración central</v>
      </c>
      <c r="D75" s="20" t="str">
        <f>VLOOKUP(G75,entidades!$A$2:$F$70,2,0)</f>
        <v>Secretaría Distrital de Integración Social</v>
      </c>
      <c r="E75" s="19" t="str">
        <f>VLOOKUP(G75,entidades!$A$2:$F$70,3,0)</f>
        <v>SDIS</v>
      </c>
      <c r="F75" s="19">
        <v>2022</v>
      </c>
      <c r="G75" s="19" t="s">
        <v>58</v>
      </c>
      <c r="H75" s="20" t="s">
        <v>769</v>
      </c>
      <c r="I75" s="19" t="s">
        <v>946</v>
      </c>
      <c r="J75" s="19" t="s">
        <v>947</v>
      </c>
      <c r="K75" s="20" t="s">
        <v>948</v>
      </c>
      <c r="L75" s="20" t="s">
        <v>953</v>
      </c>
      <c r="M75" s="21">
        <v>15000</v>
      </c>
      <c r="N75" s="21">
        <v>15000</v>
      </c>
      <c r="O75" s="21">
        <v>19339</v>
      </c>
      <c r="P75" s="20" t="s">
        <v>20</v>
      </c>
      <c r="Q75" s="20" t="s">
        <v>20</v>
      </c>
      <c r="R75" s="20" t="s">
        <v>20</v>
      </c>
      <c r="S75" s="17">
        <v>0</v>
      </c>
      <c r="T75" s="20">
        <v>0</v>
      </c>
      <c r="U75" s="20" t="s">
        <v>774</v>
      </c>
      <c r="V75" s="20" t="s">
        <v>777</v>
      </c>
      <c r="W75" s="20" t="str">
        <f>VLOOKUP(AJ75,categorias_tp!$A$2:$B$16,2,0)</f>
        <v>15. Comunidades Negras, Afrocolombianos y Palenquera (NAP) - Comunidad Raizal - Pueblos y Comunidades Indígenas - Pueblo Rrom o Gitano</v>
      </c>
      <c r="X75" s="20" t="str">
        <f>VLOOKUP(AI75,codificacion_sdp_sdh!$A$2:$C$241,2,0)</f>
        <v>TPGE(EOO).Indirecto-C15.15.Calidad de vida.</v>
      </c>
      <c r="Y75" s="20" t="s">
        <v>1168</v>
      </c>
      <c r="Z75" s="22">
        <v>19773647125</v>
      </c>
      <c r="AA75" s="22">
        <v>19773647125</v>
      </c>
      <c r="AB75" s="23">
        <v>19773647124</v>
      </c>
      <c r="AC75" s="22">
        <v>0</v>
      </c>
      <c r="AD75" s="20" t="s">
        <v>1165</v>
      </c>
      <c r="AE75" s="20" t="s">
        <v>1221</v>
      </c>
      <c r="AF75" s="20" t="s">
        <v>1238</v>
      </c>
      <c r="AG75" s="1" t="s">
        <v>767</v>
      </c>
      <c r="AI75" s="25" t="str">
        <f t="shared" si="2"/>
        <v>EOO</v>
      </c>
      <c r="AJ75" s="25" t="str">
        <f>VLOOKUP(AI75,codificacion_sdp_sdh!$A$2:$C$241,3,0)</f>
        <v>TPGE-C15.</v>
      </c>
      <c r="AK75" s="25" t="str">
        <f>VLOOKUP(AJ75,categorias_tp!$A$2:$B$16,2,0)</f>
        <v>15. Comunidades Negras, Afrocolombianos y Palenquera (NAP) - Comunidad Raizal - Pueblos y Comunidades Indígenas - Pueblo Rrom o Gitano</v>
      </c>
      <c r="AL75" s="25" t="str">
        <f>VLOOKUP(AI75,codificacion_sdp_sdh!$A$2:$C$241,2,0)</f>
        <v>TPGE(EOO).Indirecto-C15.15.Calidad de vida.</v>
      </c>
      <c r="AM75" s="1" t="s">
        <v>526</v>
      </c>
    </row>
    <row r="76" spans="1:39" ht="37.5" customHeight="1" x14ac:dyDescent="0.2">
      <c r="A76" s="28" t="str">
        <f t="shared" si="3"/>
        <v>Segplán</v>
      </c>
      <c r="B76" s="20" t="str">
        <f>VLOOKUP(G76,entidades!$A$2:$F$70,6,0)</f>
        <v>008 - Sector Integración social</v>
      </c>
      <c r="C76" s="20" t="str">
        <f>VLOOKUP(G76,entidades!$A$2:$F$70,4,0)</f>
        <v>Administración central</v>
      </c>
      <c r="D76" s="20" t="str">
        <f>VLOOKUP(G76,entidades!$A$2:$F$70,2,0)</f>
        <v>Secretaría Distrital de Integración Social</v>
      </c>
      <c r="E76" s="19" t="str">
        <f>VLOOKUP(G76,entidades!$A$2:$F$70,3,0)</f>
        <v>SDIS</v>
      </c>
      <c r="F76" s="19">
        <v>2022</v>
      </c>
      <c r="G76" s="19" t="s">
        <v>58</v>
      </c>
      <c r="H76" s="20" t="s">
        <v>769</v>
      </c>
      <c r="I76" s="19" t="s">
        <v>954</v>
      </c>
      <c r="J76" s="19" t="s">
        <v>955</v>
      </c>
      <c r="K76" s="20" t="s">
        <v>956</v>
      </c>
      <c r="L76" s="20" t="s">
        <v>957</v>
      </c>
      <c r="M76" s="21">
        <v>412</v>
      </c>
      <c r="N76" s="21">
        <v>150</v>
      </c>
      <c r="O76" s="21">
        <v>150</v>
      </c>
      <c r="P76" s="20" t="s">
        <v>20</v>
      </c>
      <c r="Q76" s="20" t="s">
        <v>20</v>
      </c>
      <c r="R76" s="20" t="s">
        <v>20</v>
      </c>
      <c r="S76" s="17">
        <v>0</v>
      </c>
      <c r="T76" s="20">
        <v>0</v>
      </c>
      <c r="U76" s="20" t="s">
        <v>774</v>
      </c>
      <c r="V76" s="20" t="s">
        <v>777</v>
      </c>
      <c r="W76" s="20" t="str">
        <f>VLOOKUP(AJ76,categorias_tp!$A$2:$B$16,2,0)</f>
        <v>05. Comunidades Negras, Afrocolombianos y Palenquera (NAP) - Comunidad Raizal</v>
      </c>
      <c r="X76" s="20" t="str">
        <f>VLOOKUP(AI76,codificacion_sdp_sdh!$A$2:$C$241,2,0)</f>
        <v>TPGE(EEN).Indirecto-C05.14.Adecuación institucional y lucha contra el racismo y la discriminación.</v>
      </c>
      <c r="Y76" s="20" t="s">
        <v>1168</v>
      </c>
      <c r="Z76" s="22">
        <v>233126240</v>
      </c>
      <c r="AA76" s="22">
        <v>233126240</v>
      </c>
      <c r="AB76" s="23">
        <v>233126240</v>
      </c>
      <c r="AC76" s="22">
        <v>0</v>
      </c>
      <c r="AD76" s="20" t="s">
        <v>1165</v>
      </c>
      <c r="AE76" s="20" t="s">
        <v>1221</v>
      </c>
      <c r="AF76" s="20" t="s">
        <v>1239</v>
      </c>
      <c r="AG76" s="1" t="s">
        <v>606</v>
      </c>
      <c r="AI76" s="25" t="str">
        <f t="shared" si="2"/>
        <v>EEN</v>
      </c>
      <c r="AJ76" s="25" t="str">
        <f>VLOOKUP(AI76,codificacion_sdp_sdh!$A$2:$C$241,3,0)</f>
        <v>TPGE-C05.</v>
      </c>
      <c r="AK76" s="25" t="str">
        <f>VLOOKUP(AJ76,categorias_tp!$A$2:$B$16,2,0)</f>
        <v>05. Comunidades Negras, Afrocolombianos y Palenquera (NAP) - Comunidad Raizal</v>
      </c>
      <c r="AL76" s="25" t="str">
        <f>VLOOKUP(AI76,codificacion_sdp_sdh!$A$2:$C$241,2,0)</f>
        <v>TPGE(EEN).Indirecto-C05.14.Adecuación institucional y lucha contra el racismo y la discriminación.</v>
      </c>
      <c r="AM76" s="1" t="s">
        <v>526</v>
      </c>
    </row>
    <row r="77" spans="1:39" ht="37.5" customHeight="1" x14ac:dyDescent="0.2">
      <c r="A77" s="28" t="str">
        <f t="shared" si="3"/>
        <v>Segplán</v>
      </c>
      <c r="B77" s="20" t="str">
        <f>VLOOKUP(G77,entidades!$A$2:$F$70,6,0)</f>
        <v>008 - Sector Integración social</v>
      </c>
      <c r="C77" s="20" t="str">
        <f>VLOOKUP(G77,entidades!$A$2:$F$70,4,0)</f>
        <v>Administración central</v>
      </c>
      <c r="D77" s="20" t="str">
        <f>VLOOKUP(G77,entidades!$A$2:$F$70,2,0)</f>
        <v>Secretaría Distrital de Integración Social</v>
      </c>
      <c r="E77" s="19" t="str">
        <f>VLOOKUP(G77,entidades!$A$2:$F$70,3,0)</f>
        <v>SDIS</v>
      </c>
      <c r="F77" s="19">
        <v>2022</v>
      </c>
      <c r="G77" s="19" t="s">
        <v>58</v>
      </c>
      <c r="H77" s="20" t="s">
        <v>769</v>
      </c>
      <c r="I77" s="19" t="s">
        <v>954</v>
      </c>
      <c r="J77" s="19" t="s">
        <v>955</v>
      </c>
      <c r="K77" s="20" t="s">
        <v>956</v>
      </c>
      <c r="L77" s="20" t="s">
        <v>958</v>
      </c>
      <c r="M77" s="21">
        <v>151418</v>
      </c>
      <c r="N77" s="21">
        <v>56802</v>
      </c>
      <c r="O77" s="21">
        <v>56802</v>
      </c>
      <c r="P77" s="20" t="s">
        <v>20</v>
      </c>
      <c r="Q77" s="20" t="s">
        <v>20</v>
      </c>
      <c r="R77" s="20" t="s">
        <v>20</v>
      </c>
      <c r="S77" s="17">
        <v>0</v>
      </c>
      <c r="T77" s="20">
        <v>0</v>
      </c>
      <c r="U77" s="20" t="s">
        <v>774</v>
      </c>
      <c r="V77" s="20" t="s">
        <v>777</v>
      </c>
      <c r="W77" s="20" t="str">
        <f>VLOOKUP(AJ77,categorias_tp!$A$2:$B$16,2,0)</f>
        <v>15. Comunidades Negras, Afrocolombianos y Palenquera (NAP) - Comunidad Raizal - Pueblos y Comunidades Indígenas - Pueblo Rrom o Gitano</v>
      </c>
      <c r="X77" s="20" t="str">
        <f>VLOOKUP(AI77,codificacion_sdp_sdh!$A$2:$C$241,2,0)</f>
        <v>TPGE(EOO).Indirecto-C15.15.Calidad de vida.</v>
      </c>
      <c r="Y77" s="20" t="s">
        <v>1168</v>
      </c>
      <c r="Z77" s="22">
        <v>4991850928</v>
      </c>
      <c r="AA77" s="22">
        <v>4991850928</v>
      </c>
      <c r="AB77" s="23">
        <v>4947800924</v>
      </c>
      <c r="AC77" s="22">
        <v>0</v>
      </c>
      <c r="AD77" s="20" t="s">
        <v>1165</v>
      </c>
      <c r="AE77" s="20" t="s">
        <v>1221</v>
      </c>
      <c r="AF77" s="20" t="s">
        <v>1239</v>
      </c>
      <c r="AG77" s="1" t="s">
        <v>767</v>
      </c>
      <c r="AI77" s="25" t="str">
        <f t="shared" si="2"/>
        <v>EOO</v>
      </c>
      <c r="AJ77" s="25" t="str">
        <f>VLOOKUP(AI77,codificacion_sdp_sdh!$A$2:$C$241,3,0)</f>
        <v>TPGE-C15.</v>
      </c>
      <c r="AK77" s="25" t="str">
        <f>VLOOKUP(AJ77,categorias_tp!$A$2:$B$16,2,0)</f>
        <v>15. Comunidades Negras, Afrocolombianos y Palenquera (NAP) - Comunidad Raizal - Pueblos y Comunidades Indígenas - Pueblo Rrom o Gitano</v>
      </c>
      <c r="AL77" s="25" t="str">
        <f>VLOOKUP(AI77,codificacion_sdp_sdh!$A$2:$C$241,2,0)</f>
        <v>TPGE(EOO).Indirecto-C15.15.Calidad de vida.</v>
      </c>
      <c r="AM77" s="1" t="s">
        <v>526</v>
      </c>
    </row>
    <row r="78" spans="1:39" ht="37.5" customHeight="1" x14ac:dyDescent="0.2">
      <c r="A78" s="28" t="str">
        <f t="shared" si="3"/>
        <v>Segplán</v>
      </c>
      <c r="B78" s="20" t="str">
        <f>VLOOKUP(G78,entidades!$A$2:$F$70,6,0)</f>
        <v>008 - Sector Integración social</v>
      </c>
      <c r="C78" s="20" t="str">
        <f>VLOOKUP(G78,entidades!$A$2:$F$70,4,0)</f>
        <v>Administración central</v>
      </c>
      <c r="D78" s="20" t="str">
        <f>VLOOKUP(G78,entidades!$A$2:$F$70,2,0)</f>
        <v>Secretaría Distrital de Integración Social</v>
      </c>
      <c r="E78" s="19" t="str">
        <f>VLOOKUP(G78,entidades!$A$2:$F$70,3,0)</f>
        <v>SDIS</v>
      </c>
      <c r="F78" s="19">
        <v>2022</v>
      </c>
      <c r="G78" s="19" t="s">
        <v>58</v>
      </c>
      <c r="H78" s="20" t="s">
        <v>769</v>
      </c>
      <c r="I78" s="19" t="s">
        <v>959</v>
      </c>
      <c r="J78" s="19" t="s">
        <v>960</v>
      </c>
      <c r="K78" s="20" t="s">
        <v>961</v>
      </c>
      <c r="L78" s="20" t="s">
        <v>962</v>
      </c>
      <c r="M78" s="21">
        <v>1</v>
      </c>
      <c r="N78" s="21">
        <v>0.5</v>
      </c>
      <c r="O78" s="21">
        <v>0.5</v>
      </c>
      <c r="P78" s="20" t="s">
        <v>20</v>
      </c>
      <c r="Q78" s="20" t="s">
        <v>20</v>
      </c>
      <c r="R78" s="20" t="s">
        <v>20</v>
      </c>
      <c r="S78" s="17">
        <v>0</v>
      </c>
      <c r="T78" s="20">
        <v>0</v>
      </c>
      <c r="U78" s="20" t="s">
        <v>774</v>
      </c>
      <c r="V78" s="20" t="s">
        <v>777</v>
      </c>
      <c r="W78" s="20" t="str">
        <f>VLOOKUP(AJ78,categorias_tp!$A$2:$B$16,2,0)</f>
        <v>15. Comunidades Negras, Afrocolombianos y Palenquera (NAP) - Comunidad Raizal - Pueblos y Comunidades Indígenas - Pueblo Rrom o Gitano</v>
      </c>
      <c r="X78" s="20" t="str">
        <f>VLOOKUP(AI78,codificacion_sdp_sdh!$A$2:$C$241,2,0)</f>
        <v>TPGE(EON).Indirecto-C15.14.Adecuación institucional y lucha contra el racismo y la discriminación.</v>
      </c>
      <c r="Y78" s="20" t="s">
        <v>1168</v>
      </c>
      <c r="Z78" s="22">
        <v>370908034</v>
      </c>
      <c r="AA78" s="22">
        <v>370908034</v>
      </c>
      <c r="AB78" s="23">
        <v>370908034</v>
      </c>
      <c r="AC78" s="22">
        <v>0</v>
      </c>
      <c r="AD78" s="20" t="s">
        <v>1165</v>
      </c>
      <c r="AE78" s="20" t="s">
        <v>1221</v>
      </c>
      <c r="AF78" s="20" t="s">
        <v>1240</v>
      </c>
      <c r="AG78" s="1" t="s">
        <v>766</v>
      </c>
      <c r="AI78" s="25" t="str">
        <f t="shared" si="2"/>
        <v>EON</v>
      </c>
      <c r="AJ78" s="25" t="str">
        <f>VLOOKUP(AI78,codificacion_sdp_sdh!$A$2:$C$241,3,0)</f>
        <v>TPGE-C15.</v>
      </c>
      <c r="AK78" s="25" t="str">
        <f>VLOOKUP(AJ78,categorias_tp!$A$2:$B$16,2,0)</f>
        <v>15. Comunidades Negras, Afrocolombianos y Palenquera (NAP) - Comunidad Raizal - Pueblos y Comunidades Indígenas - Pueblo Rrom o Gitano</v>
      </c>
      <c r="AL78" s="25" t="str">
        <f>VLOOKUP(AI78,codificacion_sdp_sdh!$A$2:$C$241,2,0)</f>
        <v>TPGE(EON).Indirecto-C15.14.Adecuación institucional y lucha contra el racismo y la discriminación.</v>
      </c>
      <c r="AM78" s="1" t="s">
        <v>526</v>
      </c>
    </row>
    <row r="79" spans="1:39" ht="37.5" customHeight="1" x14ac:dyDescent="0.2">
      <c r="A79" s="28" t="str">
        <f t="shared" si="3"/>
        <v>Segplán</v>
      </c>
      <c r="B79" s="20" t="str">
        <f>VLOOKUP(G79,entidades!$A$2:$F$70,6,0)</f>
        <v>008 - Sector Integración social</v>
      </c>
      <c r="C79" s="20" t="str">
        <f>VLOOKUP(G79,entidades!$A$2:$F$70,4,0)</f>
        <v>Administración central</v>
      </c>
      <c r="D79" s="20" t="str">
        <f>VLOOKUP(G79,entidades!$A$2:$F$70,2,0)</f>
        <v>Secretaría Distrital de Integración Social</v>
      </c>
      <c r="E79" s="19" t="str">
        <f>VLOOKUP(G79,entidades!$A$2:$F$70,3,0)</f>
        <v>SDIS</v>
      </c>
      <c r="F79" s="19">
        <v>2022</v>
      </c>
      <c r="G79" s="19" t="s">
        <v>58</v>
      </c>
      <c r="H79" s="20" t="s">
        <v>769</v>
      </c>
      <c r="I79" s="19" t="s">
        <v>959</v>
      </c>
      <c r="J79" s="19" t="s">
        <v>960</v>
      </c>
      <c r="K79" s="20" t="s">
        <v>961</v>
      </c>
      <c r="L79" s="20" t="s">
        <v>963</v>
      </c>
      <c r="M79" s="21">
        <v>1</v>
      </c>
      <c r="N79" s="21">
        <v>0.5</v>
      </c>
      <c r="O79" s="21">
        <v>0.5</v>
      </c>
      <c r="P79" s="20" t="s">
        <v>20</v>
      </c>
      <c r="Q79" s="20" t="s">
        <v>20</v>
      </c>
      <c r="R79" s="20" t="s">
        <v>20</v>
      </c>
      <c r="S79" s="17">
        <v>0</v>
      </c>
      <c r="T79" s="20">
        <v>0</v>
      </c>
      <c r="U79" s="20" t="s">
        <v>774</v>
      </c>
      <c r="V79" s="20" t="s">
        <v>777</v>
      </c>
      <c r="W79" s="20" t="str">
        <f>VLOOKUP(AJ79,categorias_tp!$A$2:$B$16,2,0)</f>
        <v>15. Comunidades Negras, Afrocolombianos y Palenquera (NAP) - Comunidad Raizal - Pueblos y Comunidades Indígenas - Pueblo Rrom o Gitano</v>
      </c>
      <c r="X79" s="20" t="str">
        <f>VLOOKUP(AI79,codificacion_sdp_sdh!$A$2:$C$241,2,0)</f>
        <v>TPGE(EOP).Indirecto-C15.16.Mujeres.</v>
      </c>
      <c r="Y79" s="20" t="s">
        <v>1168</v>
      </c>
      <c r="Z79" s="22">
        <v>438724767</v>
      </c>
      <c r="AA79" s="22">
        <v>438724767</v>
      </c>
      <c r="AB79" s="23">
        <v>438648967</v>
      </c>
      <c r="AC79" s="22">
        <v>0</v>
      </c>
      <c r="AD79" s="20" t="s">
        <v>1165</v>
      </c>
      <c r="AE79" s="20" t="s">
        <v>1221</v>
      </c>
      <c r="AF79" s="20" t="s">
        <v>1240</v>
      </c>
      <c r="AG79" s="1" t="s">
        <v>768</v>
      </c>
      <c r="AI79" s="25" t="str">
        <f t="shared" si="2"/>
        <v>EOP</v>
      </c>
      <c r="AJ79" s="25" t="str">
        <f>VLOOKUP(AI79,codificacion_sdp_sdh!$A$2:$C$241,3,0)</f>
        <v>TPGE-C15.</v>
      </c>
      <c r="AK79" s="25" t="str">
        <f>VLOOKUP(AJ79,categorias_tp!$A$2:$B$16,2,0)</f>
        <v>15. Comunidades Negras, Afrocolombianos y Palenquera (NAP) - Comunidad Raizal - Pueblos y Comunidades Indígenas - Pueblo Rrom o Gitano</v>
      </c>
      <c r="AL79" s="25" t="str">
        <f>VLOOKUP(AI79,codificacion_sdp_sdh!$A$2:$C$241,2,0)</f>
        <v>TPGE(EOP).Indirecto-C15.16.Mujeres.</v>
      </c>
      <c r="AM79" s="1" t="s">
        <v>526</v>
      </c>
    </row>
    <row r="80" spans="1:39" ht="37.5" customHeight="1" x14ac:dyDescent="0.2">
      <c r="A80" s="28" t="str">
        <f t="shared" si="3"/>
        <v>Segplán</v>
      </c>
      <c r="B80" s="20" t="str">
        <f>VLOOKUP(G80,entidades!$A$2:$F$70,6,0)</f>
        <v>008 - Sector Integración social</v>
      </c>
      <c r="C80" s="20" t="str">
        <f>VLOOKUP(G80,entidades!$A$2:$F$70,4,0)</f>
        <v>Administración central</v>
      </c>
      <c r="D80" s="20" t="str">
        <f>VLOOKUP(G80,entidades!$A$2:$F$70,2,0)</f>
        <v>Secretaría Distrital de Integración Social</v>
      </c>
      <c r="E80" s="19" t="str">
        <f>VLOOKUP(G80,entidades!$A$2:$F$70,3,0)</f>
        <v>SDIS</v>
      </c>
      <c r="F80" s="19">
        <v>2022</v>
      </c>
      <c r="G80" s="19" t="s">
        <v>58</v>
      </c>
      <c r="H80" s="20" t="s">
        <v>769</v>
      </c>
      <c r="I80" s="19" t="s">
        <v>964</v>
      </c>
      <c r="J80" s="19" t="s">
        <v>965</v>
      </c>
      <c r="K80" s="20" t="s">
        <v>966</v>
      </c>
      <c r="L80" s="20" t="s">
        <v>967</v>
      </c>
      <c r="M80" s="21">
        <v>92500</v>
      </c>
      <c r="N80" s="21">
        <v>89843</v>
      </c>
      <c r="O80" s="21">
        <v>89843</v>
      </c>
      <c r="P80" s="20" t="s">
        <v>20</v>
      </c>
      <c r="Q80" s="20" t="s">
        <v>20</v>
      </c>
      <c r="R80" s="20" t="s">
        <v>20</v>
      </c>
      <c r="S80" s="17">
        <v>0</v>
      </c>
      <c r="T80" s="20">
        <v>0</v>
      </c>
      <c r="U80" s="20" t="s">
        <v>774</v>
      </c>
      <c r="V80" s="20" t="s">
        <v>777</v>
      </c>
      <c r="W80" s="20" t="str">
        <f>VLOOKUP(AJ80,categorias_tp!$A$2:$B$16,2,0)</f>
        <v>14. Comunidad Raizal - Pueblos y Comunidades Indígenas - Pueblo Rrom o Gitano</v>
      </c>
      <c r="X80" s="20" t="str">
        <f>VLOOKUP(AI80,codificacion_sdp_sdh!$A$2:$C$241,2,0)</f>
        <v>TPGE(ENO).Indirecto-C14.15.Calidad de vida.</v>
      </c>
      <c r="Y80" s="20" t="s">
        <v>1168</v>
      </c>
      <c r="Z80" s="22">
        <v>97083327000</v>
      </c>
      <c r="AA80" s="22">
        <v>97083327000</v>
      </c>
      <c r="AB80" s="23">
        <v>96979759000</v>
      </c>
      <c r="AC80" s="22">
        <v>0</v>
      </c>
      <c r="AD80" s="20" t="s">
        <v>1165</v>
      </c>
      <c r="AE80" s="20" t="s">
        <v>1221</v>
      </c>
      <c r="AF80" s="20" t="s">
        <v>1241</v>
      </c>
      <c r="AG80" s="1" t="s">
        <v>751</v>
      </c>
      <c r="AI80" s="25" t="str">
        <f t="shared" si="2"/>
        <v>ENO</v>
      </c>
      <c r="AJ80" s="25" t="str">
        <f>VLOOKUP(AI80,codificacion_sdp_sdh!$A$2:$C$241,3,0)</f>
        <v>TPGE-C14.</v>
      </c>
      <c r="AK80" s="25" t="str">
        <f>VLOOKUP(AJ80,categorias_tp!$A$2:$B$16,2,0)</f>
        <v>14. Comunidad Raizal - Pueblos y Comunidades Indígenas - Pueblo Rrom o Gitano</v>
      </c>
      <c r="AL80" s="25" t="str">
        <f>VLOOKUP(AI80,codificacion_sdp_sdh!$A$2:$C$241,2,0)</f>
        <v>TPGE(ENO).Indirecto-C14.15.Calidad de vida.</v>
      </c>
      <c r="AM80" s="1" t="s">
        <v>526</v>
      </c>
    </row>
    <row r="81" spans="1:39" ht="37.5" customHeight="1" x14ac:dyDescent="0.2">
      <c r="A81" s="28" t="str">
        <f t="shared" si="3"/>
        <v>Segplán</v>
      </c>
      <c r="B81" s="20" t="str">
        <f>VLOOKUP(G81,entidades!$A$2:$F$70,6,0)</f>
        <v>008 - Sector Integración social</v>
      </c>
      <c r="C81" s="20" t="str">
        <f>VLOOKUP(G81,entidades!$A$2:$F$70,4,0)</f>
        <v>Administración central</v>
      </c>
      <c r="D81" s="20" t="str">
        <f>VLOOKUP(G81,entidades!$A$2:$F$70,2,0)</f>
        <v>Secretaría Distrital de Integración Social</v>
      </c>
      <c r="E81" s="19" t="str">
        <f>VLOOKUP(G81,entidades!$A$2:$F$70,3,0)</f>
        <v>SDIS</v>
      </c>
      <c r="F81" s="19">
        <v>2022</v>
      </c>
      <c r="G81" s="19" t="s">
        <v>58</v>
      </c>
      <c r="H81" s="20" t="s">
        <v>769</v>
      </c>
      <c r="I81" s="19" t="s">
        <v>964</v>
      </c>
      <c r="J81" s="19" t="s">
        <v>965</v>
      </c>
      <c r="K81" s="20" t="s">
        <v>966</v>
      </c>
      <c r="L81" s="20" t="s">
        <v>968</v>
      </c>
      <c r="M81" s="21">
        <v>38300</v>
      </c>
      <c r="N81" s="21">
        <v>36898</v>
      </c>
      <c r="O81" s="21">
        <v>36898</v>
      </c>
      <c r="P81" s="20" t="s">
        <v>20</v>
      </c>
      <c r="Q81" s="20" t="s">
        <v>20</v>
      </c>
      <c r="R81" s="20" t="s">
        <v>20</v>
      </c>
      <c r="S81" s="17">
        <v>0</v>
      </c>
      <c r="T81" s="20">
        <v>0</v>
      </c>
      <c r="U81" s="20" t="s">
        <v>774</v>
      </c>
      <c r="V81" s="20" t="s">
        <v>777</v>
      </c>
      <c r="W81" s="20" t="str">
        <f>VLOOKUP(AJ81,categorias_tp!$A$2:$B$16,2,0)</f>
        <v>15. Comunidades Negras, Afrocolombianos y Palenquera (NAP) - Comunidad Raizal - Pueblos y Comunidades Indígenas - Pueblo Rrom o Gitano</v>
      </c>
      <c r="X81" s="20" t="str">
        <f>VLOOKUP(AI81,codificacion_sdp_sdh!$A$2:$C$241,2,0)</f>
        <v>TPGE(EOO).Indirecto-C15.15.Calidad de vida.</v>
      </c>
      <c r="Y81" s="20" t="s">
        <v>1168</v>
      </c>
      <c r="Z81" s="22">
        <v>28184725235</v>
      </c>
      <c r="AA81" s="22">
        <v>28184725235</v>
      </c>
      <c r="AB81" s="23">
        <v>24541751830.25</v>
      </c>
      <c r="AC81" s="22">
        <v>0</v>
      </c>
      <c r="AD81" s="20" t="s">
        <v>1165</v>
      </c>
      <c r="AE81" s="20" t="s">
        <v>1221</v>
      </c>
      <c r="AF81" s="20" t="s">
        <v>1242</v>
      </c>
      <c r="AG81" s="1" t="s">
        <v>767</v>
      </c>
      <c r="AI81" s="25" t="str">
        <f t="shared" si="2"/>
        <v>EOO</v>
      </c>
      <c r="AJ81" s="25" t="str">
        <f>VLOOKUP(AI81,codificacion_sdp_sdh!$A$2:$C$241,3,0)</f>
        <v>TPGE-C15.</v>
      </c>
      <c r="AK81" s="25" t="str">
        <f>VLOOKUP(AJ81,categorias_tp!$A$2:$B$16,2,0)</f>
        <v>15. Comunidades Negras, Afrocolombianos y Palenquera (NAP) - Comunidad Raizal - Pueblos y Comunidades Indígenas - Pueblo Rrom o Gitano</v>
      </c>
      <c r="AL81" s="25" t="str">
        <f>VLOOKUP(AI81,codificacion_sdp_sdh!$A$2:$C$241,2,0)</f>
        <v>TPGE(EOO).Indirecto-C15.15.Calidad de vida.</v>
      </c>
      <c r="AM81" s="1" t="s">
        <v>526</v>
      </c>
    </row>
    <row r="82" spans="1:39" ht="37.5" customHeight="1" x14ac:dyDescent="0.2">
      <c r="A82" s="28" t="str">
        <f t="shared" si="3"/>
        <v>Segplán</v>
      </c>
      <c r="B82" s="20" t="str">
        <f>VLOOKUP(G82,entidades!$A$2:$F$70,6,0)</f>
        <v>008 - Sector Integración social</v>
      </c>
      <c r="C82" s="20" t="str">
        <f>VLOOKUP(G82,entidades!$A$2:$F$70,4,0)</f>
        <v>Administración central</v>
      </c>
      <c r="D82" s="20" t="str">
        <f>VLOOKUP(G82,entidades!$A$2:$F$70,2,0)</f>
        <v>Secretaría Distrital de Integración Social</v>
      </c>
      <c r="E82" s="19" t="str">
        <f>VLOOKUP(G82,entidades!$A$2:$F$70,3,0)</f>
        <v>SDIS</v>
      </c>
      <c r="F82" s="19">
        <v>2022</v>
      </c>
      <c r="G82" s="19" t="s">
        <v>58</v>
      </c>
      <c r="H82" s="20" t="s">
        <v>769</v>
      </c>
      <c r="I82" s="19" t="s">
        <v>964</v>
      </c>
      <c r="J82" s="19" t="s">
        <v>965</v>
      </c>
      <c r="K82" s="20" t="s">
        <v>966</v>
      </c>
      <c r="L82" s="20" t="s">
        <v>969</v>
      </c>
      <c r="M82" s="21">
        <v>20</v>
      </c>
      <c r="N82" s="21">
        <v>20</v>
      </c>
      <c r="O82" s="21">
        <v>20</v>
      </c>
      <c r="P82" s="20" t="s">
        <v>20</v>
      </c>
      <c r="Q82" s="20" t="s">
        <v>20</v>
      </c>
      <c r="R82" s="20" t="s">
        <v>20</v>
      </c>
      <c r="S82" s="17">
        <v>0</v>
      </c>
      <c r="T82" s="20">
        <v>0</v>
      </c>
      <c r="U82" s="20" t="s">
        <v>774</v>
      </c>
      <c r="V82" s="20" t="s">
        <v>777</v>
      </c>
      <c r="W82" s="20" t="str">
        <f>VLOOKUP(AJ82,categorias_tp!$A$2:$B$16,2,0)</f>
        <v>15. Comunidades Negras, Afrocolombianos y Palenquera (NAP) - Comunidad Raizal - Pueblos y Comunidades Indígenas - Pueblo Rrom o Gitano</v>
      </c>
      <c r="X82" s="20" t="str">
        <f>VLOOKUP(AI82,codificacion_sdp_sdh!$A$2:$C$241,2,0)</f>
        <v>TPGE(EOO).Indirecto-C15.15.Calidad de vida.</v>
      </c>
      <c r="Y82" s="20" t="s">
        <v>1168</v>
      </c>
      <c r="Z82" s="22">
        <v>639164500</v>
      </c>
      <c r="AA82" s="22">
        <v>639164500</v>
      </c>
      <c r="AB82" s="23">
        <v>597528500</v>
      </c>
      <c r="AC82" s="22">
        <v>0</v>
      </c>
      <c r="AD82" s="20" t="s">
        <v>1165</v>
      </c>
      <c r="AE82" s="20" t="s">
        <v>1221</v>
      </c>
      <c r="AF82" s="20" t="s">
        <v>1243</v>
      </c>
      <c r="AG82" s="1" t="s">
        <v>767</v>
      </c>
      <c r="AI82" s="25" t="str">
        <f t="shared" si="2"/>
        <v>EOO</v>
      </c>
      <c r="AJ82" s="25" t="str">
        <f>VLOOKUP(AI82,codificacion_sdp_sdh!$A$2:$C$241,3,0)</f>
        <v>TPGE-C15.</v>
      </c>
      <c r="AK82" s="25" t="str">
        <f>VLOOKUP(AJ82,categorias_tp!$A$2:$B$16,2,0)</f>
        <v>15. Comunidades Negras, Afrocolombianos y Palenquera (NAP) - Comunidad Raizal - Pueblos y Comunidades Indígenas - Pueblo Rrom o Gitano</v>
      </c>
      <c r="AL82" s="25" t="str">
        <f>VLOOKUP(AI82,codificacion_sdp_sdh!$A$2:$C$241,2,0)</f>
        <v>TPGE(EOO).Indirecto-C15.15.Calidad de vida.</v>
      </c>
      <c r="AM82" s="1" t="s">
        <v>526</v>
      </c>
    </row>
    <row r="83" spans="1:39" ht="37.5" customHeight="1" x14ac:dyDescent="0.2">
      <c r="A83" s="28" t="str">
        <f t="shared" si="3"/>
        <v>Segplán</v>
      </c>
      <c r="B83" s="20" t="str">
        <f>VLOOKUP(G83,entidades!$A$2:$F$70,6,0)</f>
        <v>008 - Sector Integración social</v>
      </c>
      <c r="C83" s="20" t="str">
        <f>VLOOKUP(G83,entidades!$A$2:$F$70,4,0)</f>
        <v>Administración central</v>
      </c>
      <c r="D83" s="20" t="str">
        <f>VLOOKUP(G83,entidades!$A$2:$F$70,2,0)</f>
        <v>Secretaría Distrital de Integración Social</v>
      </c>
      <c r="E83" s="19" t="str">
        <f>VLOOKUP(G83,entidades!$A$2:$F$70,3,0)</f>
        <v>SDIS</v>
      </c>
      <c r="F83" s="19">
        <v>2022</v>
      </c>
      <c r="G83" s="19" t="s">
        <v>58</v>
      </c>
      <c r="H83" s="20" t="s">
        <v>769</v>
      </c>
      <c r="I83" s="19" t="s">
        <v>964</v>
      </c>
      <c r="J83" s="19" t="s">
        <v>965</v>
      </c>
      <c r="K83" s="20" t="s">
        <v>966</v>
      </c>
      <c r="L83" s="20" t="s">
        <v>970</v>
      </c>
      <c r="M83" s="21">
        <v>100</v>
      </c>
      <c r="N83" s="21">
        <v>100</v>
      </c>
      <c r="O83" s="21">
        <v>100</v>
      </c>
      <c r="P83" s="20" t="s">
        <v>20</v>
      </c>
      <c r="Q83" s="20" t="s">
        <v>20</v>
      </c>
      <c r="R83" s="20" t="s">
        <v>20</v>
      </c>
      <c r="S83" s="17">
        <v>0</v>
      </c>
      <c r="T83" s="20">
        <v>0</v>
      </c>
      <c r="U83" s="20" t="s">
        <v>774</v>
      </c>
      <c r="V83" s="20" t="s">
        <v>777</v>
      </c>
      <c r="W83" s="20" t="str">
        <f>VLOOKUP(AJ83,categorias_tp!$A$2:$B$16,2,0)</f>
        <v>12. Comunidades Negras, Afrocolombianos y Palenquera (NAP) - Pueblos y Comunidades Indígenas - Pueblo Rrom o Gitano</v>
      </c>
      <c r="X83" s="20" t="str">
        <f>VLOOKUP(AI83,codificacion_sdp_sdh!$A$2:$C$241,2,0)</f>
        <v>TPGE(ELO).Indirecto-C12.15.Calidad de vida.</v>
      </c>
      <c r="Y83" s="20" t="s">
        <v>1168</v>
      </c>
      <c r="Z83" s="22">
        <v>4667619744</v>
      </c>
      <c r="AA83" s="22">
        <v>4667619744</v>
      </c>
      <c r="AB83" s="23">
        <v>4622359602</v>
      </c>
      <c r="AC83" s="22">
        <v>0</v>
      </c>
      <c r="AD83" s="20" t="s">
        <v>1165</v>
      </c>
      <c r="AE83" s="20" t="s">
        <v>1221</v>
      </c>
      <c r="AF83" s="20" t="s">
        <v>1242</v>
      </c>
      <c r="AG83" s="1" t="s">
        <v>719</v>
      </c>
      <c r="AI83" s="25" t="str">
        <f t="shared" si="2"/>
        <v>ELO</v>
      </c>
      <c r="AJ83" s="25" t="str">
        <f>VLOOKUP(AI83,codificacion_sdp_sdh!$A$2:$C$241,3,0)</f>
        <v>TPGE-C12.</v>
      </c>
      <c r="AK83" s="25" t="str">
        <f>VLOOKUP(AJ83,categorias_tp!$A$2:$B$16,2,0)</f>
        <v>12. Comunidades Negras, Afrocolombianos y Palenquera (NAP) - Pueblos y Comunidades Indígenas - Pueblo Rrom o Gitano</v>
      </c>
      <c r="AL83" s="25" t="str">
        <f>VLOOKUP(AI83,codificacion_sdp_sdh!$A$2:$C$241,2,0)</f>
        <v>TPGE(ELO).Indirecto-C12.15.Calidad de vida.</v>
      </c>
      <c r="AM83" s="1" t="s">
        <v>526</v>
      </c>
    </row>
    <row r="84" spans="1:39" ht="37.5" customHeight="1" x14ac:dyDescent="0.2">
      <c r="A84" s="28" t="str">
        <f t="shared" si="3"/>
        <v>Segplán</v>
      </c>
      <c r="B84" s="20" t="str">
        <f>VLOOKUP(G84,entidades!$A$2:$F$70,6,0)</f>
        <v>008 - Sector Integración social</v>
      </c>
      <c r="C84" s="20" t="str">
        <f>VLOOKUP(G84,entidades!$A$2:$F$70,4,0)</f>
        <v>Administración central</v>
      </c>
      <c r="D84" s="20" t="str">
        <f>VLOOKUP(G84,entidades!$A$2:$F$70,2,0)</f>
        <v>Secretaría Distrital de Integración Social</v>
      </c>
      <c r="E84" s="19" t="str">
        <f>VLOOKUP(G84,entidades!$A$2:$F$70,3,0)</f>
        <v>SDIS</v>
      </c>
      <c r="F84" s="19">
        <v>2022</v>
      </c>
      <c r="G84" s="19" t="s">
        <v>58</v>
      </c>
      <c r="H84" s="20" t="s">
        <v>769</v>
      </c>
      <c r="I84" s="19" t="s">
        <v>971</v>
      </c>
      <c r="J84" s="19" t="s">
        <v>972</v>
      </c>
      <c r="K84" s="20" t="s">
        <v>973</v>
      </c>
      <c r="L84" s="20" t="s">
        <v>974</v>
      </c>
      <c r="M84" s="21">
        <v>10000</v>
      </c>
      <c r="N84" s="21">
        <v>5457</v>
      </c>
      <c r="O84" s="21">
        <v>5457</v>
      </c>
      <c r="P84" s="20" t="s">
        <v>20</v>
      </c>
      <c r="Q84" s="20" t="s">
        <v>20</v>
      </c>
      <c r="R84" s="20" t="s">
        <v>20</v>
      </c>
      <c r="S84" s="17">
        <v>0</v>
      </c>
      <c r="T84" s="20">
        <v>0</v>
      </c>
      <c r="U84" s="20" t="s">
        <v>774</v>
      </c>
      <c r="V84" s="20" t="s">
        <v>777</v>
      </c>
      <c r="W84" s="20" t="str">
        <f>VLOOKUP(AJ84,categorias_tp!$A$2:$B$16,2,0)</f>
        <v>15. Comunidades Negras, Afrocolombianos y Palenquera (NAP) - Comunidad Raizal - Pueblos y Comunidades Indígenas - Pueblo Rrom o Gitano</v>
      </c>
      <c r="X84" s="20" t="str">
        <f>VLOOKUP(AI84,codificacion_sdp_sdh!$A$2:$C$241,2,0)</f>
        <v>TPGE(EOO).Indirecto-C15.15.Calidad de vida.</v>
      </c>
      <c r="Y84" s="20" t="s">
        <v>1168</v>
      </c>
      <c r="Z84" s="22">
        <v>4470096978</v>
      </c>
      <c r="AA84" s="22">
        <v>4470096978</v>
      </c>
      <c r="AB84" s="23">
        <v>2346221107</v>
      </c>
      <c r="AC84" s="22">
        <v>0</v>
      </c>
      <c r="AD84" s="20" t="s">
        <v>1165</v>
      </c>
      <c r="AE84" s="20" t="s">
        <v>1221</v>
      </c>
      <c r="AF84" s="20" t="s">
        <v>1244</v>
      </c>
      <c r="AG84" s="1" t="s">
        <v>767</v>
      </c>
      <c r="AI84" s="25" t="str">
        <f t="shared" si="2"/>
        <v>EOO</v>
      </c>
      <c r="AJ84" s="25" t="str">
        <f>VLOOKUP(AI84,codificacion_sdp_sdh!$A$2:$C$241,3,0)</f>
        <v>TPGE-C15.</v>
      </c>
      <c r="AK84" s="25" t="str">
        <f>VLOOKUP(AJ84,categorias_tp!$A$2:$B$16,2,0)</f>
        <v>15. Comunidades Negras, Afrocolombianos y Palenquera (NAP) - Comunidad Raizal - Pueblos y Comunidades Indígenas - Pueblo Rrom o Gitano</v>
      </c>
      <c r="AL84" s="25" t="str">
        <f>VLOOKUP(AI84,codificacion_sdp_sdh!$A$2:$C$241,2,0)</f>
        <v>TPGE(EOO).Indirecto-C15.15.Calidad de vida.</v>
      </c>
      <c r="AM84" s="1" t="s">
        <v>526</v>
      </c>
    </row>
    <row r="85" spans="1:39" ht="37.5" customHeight="1" x14ac:dyDescent="0.2">
      <c r="A85" s="28" t="str">
        <f t="shared" si="3"/>
        <v>Segplán</v>
      </c>
      <c r="B85" s="20" t="str">
        <f>VLOOKUP(G85,entidades!$A$2:$F$70,6,0)</f>
        <v>008 - Sector Integración social</v>
      </c>
      <c r="C85" s="20" t="str">
        <f>VLOOKUP(G85,entidades!$A$2:$F$70,4,0)</f>
        <v>Administración central</v>
      </c>
      <c r="D85" s="20" t="str">
        <f>VLOOKUP(G85,entidades!$A$2:$F$70,2,0)</f>
        <v>Secretaría Distrital de Integración Social</v>
      </c>
      <c r="E85" s="19" t="str">
        <f>VLOOKUP(G85,entidades!$A$2:$F$70,3,0)</f>
        <v>SDIS</v>
      </c>
      <c r="F85" s="19">
        <v>2022</v>
      </c>
      <c r="G85" s="19" t="s">
        <v>58</v>
      </c>
      <c r="H85" s="20" t="s">
        <v>769</v>
      </c>
      <c r="I85" s="19" t="s">
        <v>971</v>
      </c>
      <c r="J85" s="19" t="s">
        <v>972</v>
      </c>
      <c r="K85" s="20" t="s">
        <v>973</v>
      </c>
      <c r="L85" s="20" t="s">
        <v>975</v>
      </c>
      <c r="M85" s="21">
        <v>4275</v>
      </c>
      <c r="N85" s="21">
        <v>4088</v>
      </c>
      <c r="O85" s="21">
        <v>4088</v>
      </c>
      <c r="P85" s="20" t="s">
        <v>20</v>
      </c>
      <c r="Q85" s="20" t="s">
        <v>20</v>
      </c>
      <c r="R85" s="20" t="s">
        <v>20</v>
      </c>
      <c r="S85" s="17">
        <v>0</v>
      </c>
      <c r="T85" s="20">
        <v>0</v>
      </c>
      <c r="U85" s="20" t="s">
        <v>774</v>
      </c>
      <c r="V85" s="20" t="s">
        <v>777</v>
      </c>
      <c r="W85" s="20" t="str">
        <f>VLOOKUP(AJ85,categorias_tp!$A$2:$B$16,2,0)</f>
        <v>15. Comunidades Negras, Afrocolombianos y Palenquera (NAP) - Comunidad Raizal - Pueblos y Comunidades Indígenas - Pueblo Rrom o Gitano</v>
      </c>
      <c r="X85" s="20" t="str">
        <f>VLOOKUP(AI85,codificacion_sdp_sdh!$A$2:$C$241,2,0)</f>
        <v>TPGE(EOO).Indirecto-C15.15.Calidad de vida.</v>
      </c>
      <c r="Y85" s="20" t="s">
        <v>1168</v>
      </c>
      <c r="Z85" s="22">
        <v>65467062610</v>
      </c>
      <c r="AA85" s="22">
        <v>65467062610</v>
      </c>
      <c r="AB85" s="23">
        <v>65284073996</v>
      </c>
      <c r="AC85" s="22">
        <v>0</v>
      </c>
      <c r="AD85" s="20" t="s">
        <v>1165</v>
      </c>
      <c r="AE85" s="20" t="s">
        <v>1221</v>
      </c>
      <c r="AF85" s="20" t="s">
        <v>1245</v>
      </c>
      <c r="AG85" s="1" t="s">
        <v>767</v>
      </c>
      <c r="AI85" s="25" t="str">
        <f t="shared" si="2"/>
        <v>EOO</v>
      </c>
      <c r="AJ85" s="25" t="str">
        <f>VLOOKUP(AI85,codificacion_sdp_sdh!$A$2:$C$241,3,0)</f>
        <v>TPGE-C15.</v>
      </c>
      <c r="AK85" s="25" t="str">
        <f>VLOOKUP(AJ85,categorias_tp!$A$2:$B$16,2,0)</f>
        <v>15. Comunidades Negras, Afrocolombianos y Palenquera (NAP) - Comunidad Raizal - Pueblos y Comunidades Indígenas - Pueblo Rrom o Gitano</v>
      </c>
      <c r="AL85" s="25" t="str">
        <f>VLOOKUP(AI85,codificacion_sdp_sdh!$A$2:$C$241,2,0)</f>
        <v>TPGE(EOO).Indirecto-C15.15.Calidad de vida.</v>
      </c>
      <c r="AM85" s="1" t="s">
        <v>526</v>
      </c>
    </row>
    <row r="86" spans="1:39" ht="37.5" customHeight="1" x14ac:dyDescent="0.2">
      <c r="A86" s="28" t="str">
        <f t="shared" si="3"/>
        <v>Segplán</v>
      </c>
      <c r="B86" s="20" t="str">
        <f>VLOOKUP(G86,entidades!$A$2:$F$70,6,0)</f>
        <v>008 - Sector Integración social</v>
      </c>
      <c r="C86" s="20" t="str">
        <f>VLOOKUP(G86,entidades!$A$2:$F$70,4,0)</f>
        <v>Administración central</v>
      </c>
      <c r="D86" s="20" t="str">
        <f>VLOOKUP(G86,entidades!$A$2:$F$70,2,0)</f>
        <v>Secretaría Distrital de Integración Social</v>
      </c>
      <c r="E86" s="19" t="str">
        <f>VLOOKUP(G86,entidades!$A$2:$F$70,3,0)</f>
        <v>SDIS</v>
      </c>
      <c r="F86" s="19">
        <v>2022</v>
      </c>
      <c r="G86" s="19" t="s">
        <v>58</v>
      </c>
      <c r="H86" s="20" t="s">
        <v>769</v>
      </c>
      <c r="I86" s="19" t="s">
        <v>971</v>
      </c>
      <c r="J86" s="19" t="s">
        <v>972</v>
      </c>
      <c r="K86" s="20" t="s">
        <v>973</v>
      </c>
      <c r="L86" s="20" t="s">
        <v>976</v>
      </c>
      <c r="M86" s="21">
        <v>2561</v>
      </c>
      <c r="N86" s="21">
        <v>692</v>
      </c>
      <c r="O86" s="21">
        <v>692</v>
      </c>
      <c r="P86" s="20" t="s">
        <v>20</v>
      </c>
      <c r="Q86" s="20" t="s">
        <v>20</v>
      </c>
      <c r="R86" s="20" t="s">
        <v>20</v>
      </c>
      <c r="S86" s="17">
        <v>0</v>
      </c>
      <c r="T86" s="20">
        <v>0</v>
      </c>
      <c r="U86" s="20" t="s">
        <v>774</v>
      </c>
      <c r="V86" s="20" t="s">
        <v>777</v>
      </c>
      <c r="W86" s="20" t="str">
        <f>VLOOKUP(AJ86,categorias_tp!$A$2:$B$16,2,0)</f>
        <v>15. Comunidades Negras, Afrocolombianos y Palenquera (NAP) - Comunidad Raizal - Pueblos y Comunidades Indígenas - Pueblo Rrom o Gitano</v>
      </c>
      <c r="X86" s="20" t="str">
        <f>VLOOKUP(AI86,codificacion_sdp_sdh!$A$2:$C$241,2,0)</f>
        <v>TPGE(EOO).Indirecto-C15.15.Calidad de vida.</v>
      </c>
      <c r="Y86" s="20" t="s">
        <v>1168</v>
      </c>
      <c r="Z86" s="22">
        <v>199218000</v>
      </c>
      <c r="AA86" s="22">
        <v>199218000</v>
      </c>
      <c r="AB86" s="23">
        <v>199218000</v>
      </c>
      <c r="AC86" s="22">
        <v>0</v>
      </c>
      <c r="AD86" s="20" t="s">
        <v>1165</v>
      </c>
      <c r="AE86" s="20" t="s">
        <v>1221</v>
      </c>
      <c r="AF86" s="20" t="s">
        <v>1246</v>
      </c>
      <c r="AG86" s="1" t="s">
        <v>767</v>
      </c>
      <c r="AI86" s="25" t="str">
        <f t="shared" si="2"/>
        <v>EOO</v>
      </c>
      <c r="AJ86" s="25" t="str">
        <f>VLOOKUP(AI86,codificacion_sdp_sdh!$A$2:$C$241,3,0)</f>
        <v>TPGE-C15.</v>
      </c>
      <c r="AK86" s="25" t="str">
        <f>VLOOKUP(AJ86,categorias_tp!$A$2:$B$16,2,0)</f>
        <v>15. Comunidades Negras, Afrocolombianos y Palenquera (NAP) - Comunidad Raizal - Pueblos y Comunidades Indígenas - Pueblo Rrom o Gitano</v>
      </c>
      <c r="AL86" s="25" t="str">
        <f>VLOOKUP(AI86,codificacion_sdp_sdh!$A$2:$C$241,2,0)</f>
        <v>TPGE(EOO).Indirecto-C15.15.Calidad de vida.</v>
      </c>
      <c r="AM86" s="1" t="s">
        <v>526</v>
      </c>
    </row>
    <row r="87" spans="1:39" ht="37.5" customHeight="1" x14ac:dyDescent="0.2">
      <c r="A87" s="28" t="str">
        <f t="shared" si="3"/>
        <v>Segplán</v>
      </c>
      <c r="B87" s="20" t="str">
        <f>VLOOKUP(G87,entidades!$A$2:$F$70,6,0)</f>
        <v>008 - Sector Integración social</v>
      </c>
      <c r="C87" s="20" t="str">
        <f>VLOOKUP(G87,entidades!$A$2:$F$70,4,0)</f>
        <v>Administración central</v>
      </c>
      <c r="D87" s="20" t="str">
        <f>VLOOKUP(G87,entidades!$A$2:$F$70,2,0)</f>
        <v>Secretaría Distrital de Integración Social</v>
      </c>
      <c r="E87" s="19" t="str">
        <f>VLOOKUP(G87,entidades!$A$2:$F$70,3,0)</f>
        <v>SDIS</v>
      </c>
      <c r="F87" s="19">
        <v>2022</v>
      </c>
      <c r="G87" s="19" t="s">
        <v>58</v>
      </c>
      <c r="H87" s="20" t="s">
        <v>769</v>
      </c>
      <c r="I87" s="19" t="s">
        <v>971</v>
      </c>
      <c r="J87" s="19" t="s">
        <v>972</v>
      </c>
      <c r="K87" s="20" t="s">
        <v>973</v>
      </c>
      <c r="L87" s="20" t="s">
        <v>977</v>
      </c>
      <c r="M87" s="21">
        <v>1</v>
      </c>
      <c r="N87" s="21">
        <v>0.47</v>
      </c>
      <c r="O87" s="21">
        <v>0.47</v>
      </c>
      <c r="P87" s="20" t="s">
        <v>20</v>
      </c>
      <c r="Q87" s="20" t="s">
        <v>20</v>
      </c>
      <c r="R87" s="20" t="s">
        <v>20</v>
      </c>
      <c r="S87" s="17">
        <v>0</v>
      </c>
      <c r="T87" s="20">
        <v>0</v>
      </c>
      <c r="U87" s="20" t="s">
        <v>774</v>
      </c>
      <c r="V87" s="20" t="s">
        <v>777</v>
      </c>
      <c r="W87" s="20" t="str">
        <f>VLOOKUP(AJ87,categorias_tp!$A$2:$B$16,2,0)</f>
        <v>15. Comunidades Negras, Afrocolombianos y Palenquera (NAP) - Comunidad Raizal - Pueblos y Comunidades Indígenas - Pueblo Rrom o Gitano</v>
      </c>
      <c r="X87" s="20" t="str">
        <f>VLOOKUP(AI87,codificacion_sdp_sdh!$A$2:$C$241,2,0)</f>
        <v>TPGE(EOO).Indirecto-C15.15.Calidad de vida.</v>
      </c>
      <c r="Y87" s="20" t="s">
        <v>1168</v>
      </c>
      <c r="Z87" s="22">
        <v>265637200</v>
      </c>
      <c r="AA87" s="22">
        <v>265637200</v>
      </c>
      <c r="AB87" s="23">
        <v>265637200</v>
      </c>
      <c r="AC87" s="22">
        <v>0</v>
      </c>
      <c r="AD87" s="20" t="s">
        <v>1165</v>
      </c>
      <c r="AE87" s="20" t="s">
        <v>1221</v>
      </c>
      <c r="AF87" s="20" t="s">
        <v>1246</v>
      </c>
      <c r="AG87" s="1" t="s">
        <v>767</v>
      </c>
      <c r="AI87" s="25" t="str">
        <f t="shared" si="2"/>
        <v>EOO</v>
      </c>
      <c r="AJ87" s="25" t="str">
        <f>VLOOKUP(AI87,codificacion_sdp_sdh!$A$2:$C$241,3,0)</f>
        <v>TPGE-C15.</v>
      </c>
      <c r="AK87" s="25" t="str">
        <f>VLOOKUP(AJ87,categorias_tp!$A$2:$B$16,2,0)</f>
        <v>15. Comunidades Negras, Afrocolombianos y Palenquera (NAP) - Comunidad Raizal - Pueblos y Comunidades Indígenas - Pueblo Rrom o Gitano</v>
      </c>
      <c r="AL87" s="25" t="str">
        <f>VLOOKUP(AI87,codificacion_sdp_sdh!$A$2:$C$241,2,0)</f>
        <v>TPGE(EOO).Indirecto-C15.15.Calidad de vida.</v>
      </c>
      <c r="AM87" s="1" t="s">
        <v>526</v>
      </c>
    </row>
    <row r="88" spans="1:39" ht="37.5" customHeight="1" x14ac:dyDescent="0.2">
      <c r="A88" s="28" t="str">
        <f t="shared" si="3"/>
        <v>Segplán</v>
      </c>
      <c r="B88" s="20" t="str">
        <f>VLOOKUP(G88,entidades!$A$2:$F$70,6,0)</f>
        <v>008 - Sector Integración social</v>
      </c>
      <c r="C88" s="20" t="str">
        <f>VLOOKUP(G88,entidades!$A$2:$F$70,4,0)</f>
        <v>Administración central</v>
      </c>
      <c r="D88" s="20" t="str">
        <f>VLOOKUP(G88,entidades!$A$2:$F$70,2,0)</f>
        <v>Secretaría Distrital de Integración Social</v>
      </c>
      <c r="E88" s="19" t="str">
        <f>VLOOKUP(G88,entidades!$A$2:$F$70,3,0)</f>
        <v>SDIS</v>
      </c>
      <c r="F88" s="19">
        <v>2022</v>
      </c>
      <c r="G88" s="19" t="s">
        <v>58</v>
      </c>
      <c r="H88" s="20" t="s">
        <v>769</v>
      </c>
      <c r="I88" s="19" t="s">
        <v>971</v>
      </c>
      <c r="J88" s="19" t="s">
        <v>972</v>
      </c>
      <c r="K88" s="20" t="s">
        <v>973</v>
      </c>
      <c r="L88" s="20" t="s">
        <v>978</v>
      </c>
      <c r="M88" s="21">
        <v>3200</v>
      </c>
      <c r="N88" s="21">
        <v>785</v>
      </c>
      <c r="O88" s="21">
        <v>785</v>
      </c>
      <c r="P88" s="20" t="s">
        <v>20</v>
      </c>
      <c r="Q88" s="20" t="s">
        <v>20</v>
      </c>
      <c r="R88" s="20" t="s">
        <v>20</v>
      </c>
      <c r="S88" s="17">
        <v>0</v>
      </c>
      <c r="T88" s="20">
        <v>0</v>
      </c>
      <c r="U88" s="20" t="s">
        <v>774</v>
      </c>
      <c r="V88" s="20" t="s">
        <v>777</v>
      </c>
      <c r="W88" s="20" t="str">
        <f>VLOOKUP(AJ88,categorias_tp!$A$2:$B$16,2,0)</f>
        <v>15. Comunidades Negras, Afrocolombianos y Palenquera (NAP) - Comunidad Raizal - Pueblos y Comunidades Indígenas - Pueblo Rrom o Gitano</v>
      </c>
      <c r="X88" s="20" t="str">
        <f>VLOOKUP(AI88,codificacion_sdp_sdh!$A$2:$C$241,2,0)</f>
        <v>TPGE(EOO).Indirecto-C15.15.Calidad de vida.</v>
      </c>
      <c r="Y88" s="20" t="s">
        <v>1168</v>
      </c>
      <c r="Z88" s="22">
        <v>338910461</v>
      </c>
      <c r="AA88" s="22">
        <v>338910461</v>
      </c>
      <c r="AB88" s="23">
        <v>338910424</v>
      </c>
      <c r="AC88" s="22">
        <v>0</v>
      </c>
      <c r="AD88" s="20" t="s">
        <v>1165</v>
      </c>
      <c r="AE88" s="20" t="s">
        <v>1221</v>
      </c>
      <c r="AF88" s="20" t="s">
        <v>1246</v>
      </c>
      <c r="AG88" s="1" t="s">
        <v>767</v>
      </c>
      <c r="AI88" s="25" t="str">
        <f t="shared" si="2"/>
        <v>EOO</v>
      </c>
      <c r="AJ88" s="25" t="str">
        <f>VLOOKUP(AI88,codificacion_sdp_sdh!$A$2:$C$241,3,0)</f>
        <v>TPGE-C15.</v>
      </c>
      <c r="AK88" s="25" t="str">
        <f>VLOOKUP(AJ88,categorias_tp!$A$2:$B$16,2,0)</f>
        <v>15. Comunidades Negras, Afrocolombianos y Palenquera (NAP) - Comunidad Raizal - Pueblos y Comunidades Indígenas - Pueblo Rrom o Gitano</v>
      </c>
      <c r="AL88" s="25" t="str">
        <f>VLOOKUP(AI88,codificacion_sdp_sdh!$A$2:$C$241,2,0)</f>
        <v>TPGE(EOO).Indirecto-C15.15.Calidad de vida.</v>
      </c>
      <c r="AM88" s="1" t="s">
        <v>526</v>
      </c>
    </row>
    <row r="89" spans="1:39" ht="37.5" customHeight="1" x14ac:dyDescent="0.2">
      <c r="A89" s="28" t="str">
        <f t="shared" si="3"/>
        <v>Segplán</v>
      </c>
      <c r="B89" s="20" t="str">
        <f>VLOOKUP(G89,entidades!$A$2:$F$70,6,0)</f>
        <v>008 - Sector Integración social</v>
      </c>
      <c r="C89" s="20" t="str">
        <f>VLOOKUP(G89,entidades!$A$2:$F$70,4,0)</f>
        <v>Administración central</v>
      </c>
      <c r="D89" s="20" t="str">
        <f>VLOOKUP(G89,entidades!$A$2:$F$70,2,0)</f>
        <v>Secretaría Distrital de Integración Social</v>
      </c>
      <c r="E89" s="19" t="str">
        <f>VLOOKUP(G89,entidades!$A$2:$F$70,3,0)</f>
        <v>SDIS</v>
      </c>
      <c r="F89" s="19">
        <v>2022</v>
      </c>
      <c r="G89" s="19" t="s">
        <v>58</v>
      </c>
      <c r="H89" s="20" t="s">
        <v>769</v>
      </c>
      <c r="I89" s="19" t="s">
        <v>979</v>
      </c>
      <c r="J89" s="19" t="s">
        <v>980</v>
      </c>
      <c r="K89" s="20" t="s">
        <v>981</v>
      </c>
      <c r="L89" s="20" t="s">
        <v>982</v>
      </c>
      <c r="M89" s="21">
        <v>70000</v>
      </c>
      <c r="N89" s="21">
        <v>19255</v>
      </c>
      <c r="O89" s="21">
        <v>19259</v>
      </c>
      <c r="P89" s="20" t="s">
        <v>20</v>
      </c>
      <c r="Q89" s="20" t="s">
        <v>20</v>
      </c>
      <c r="R89" s="20" t="s">
        <v>20</v>
      </c>
      <c r="S89" s="17">
        <v>0</v>
      </c>
      <c r="T89" s="20">
        <v>0</v>
      </c>
      <c r="U89" s="20" t="s">
        <v>774</v>
      </c>
      <c r="V89" s="20" t="s">
        <v>777</v>
      </c>
      <c r="W89" s="20" t="str">
        <f>VLOOKUP(AJ89,categorias_tp!$A$2:$B$16,2,0)</f>
        <v>15. Comunidades Negras, Afrocolombianos y Palenquera (NAP) - Comunidad Raizal - Pueblos y Comunidades Indígenas - Pueblo Rrom o Gitano</v>
      </c>
      <c r="X89" s="20" t="str">
        <f>VLOOKUP(AI89,codificacion_sdp_sdh!$A$2:$C$241,2,0)</f>
        <v>TPGE(EOO).Indirecto-C15.15.Calidad de vida.</v>
      </c>
      <c r="Y89" s="20" t="s">
        <v>1168</v>
      </c>
      <c r="Z89" s="22">
        <v>113236359</v>
      </c>
      <c r="AA89" s="22">
        <v>113236359</v>
      </c>
      <c r="AB89" s="23">
        <v>99789800</v>
      </c>
      <c r="AC89" s="22">
        <v>0</v>
      </c>
      <c r="AD89" s="20" t="s">
        <v>1165</v>
      </c>
      <c r="AE89" s="20" t="s">
        <v>1247</v>
      </c>
      <c r="AF89" s="20" t="s">
        <v>1248</v>
      </c>
      <c r="AG89" s="1" t="s">
        <v>767</v>
      </c>
      <c r="AI89" s="25" t="str">
        <f t="shared" si="2"/>
        <v>EOO</v>
      </c>
      <c r="AJ89" s="25" t="str">
        <f>VLOOKUP(AI89,codificacion_sdp_sdh!$A$2:$C$241,3,0)</f>
        <v>TPGE-C15.</v>
      </c>
      <c r="AK89" s="25" t="str">
        <f>VLOOKUP(AJ89,categorias_tp!$A$2:$B$16,2,0)</f>
        <v>15. Comunidades Negras, Afrocolombianos y Palenquera (NAP) - Comunidad Raizal - Pueblos y Comunidades Indígenas - Pueblo Rrom o Gitano</v>
      </c>
      <c r="AL89" s="25" t="str">
        <f>VLOOKUP(AI89,codificacion_sdp_sdh!$A$2:$C$241,2,0)</f>
        <v>TPGE(EOO).Indirecto-C15.15.Calidad de vida.</v>
      </c>
      <c r="AM89" s="1" t="s">
        <v>526</v>
      </c>
    </row>
    <row r="90" spans="1:39" ht="37.5" customHeight="1" x14ac:dyDescent="0.2">
      <c r="A90" s="28" t="str">
        <f t="shared" si="3"/>
        <v>Segplán</v>
      </c>
      <c r="B90" s="20" t="str">
        <f>VLOOKUP(G90,entidades!$A$2:$F$70,6,0)</f>
        <v>008 - Sector Integración social</v>
      </c>
      <c r="C90" s="20" t="str">
        <f>VLOOKUP(G90,entidades!$A$2:$F$70,4,0)</f>
        <v>Administración central</v>
      </c>
      <c r="D90" s="20" t="str">
        <f>VLOOKUP(G90,entidades!$A$2:$F$70,2,0)</f>
        <v>Secretaría Distrital de Integración Social</v>
      </c>
      <c r="E90" s="19" t="str">
        <f>VLOOKUP(G90,entidades!$A$2:$F$70,3,0)</f>
        <v>SDIS</v>
      </c>
      <c r="F90" s="19">
        <v>2022</v>
      </c>
      <c r="G90" s="19" t="s">
        <v>58</v>
      </c>
      <c r="H90" s="20" t="s">
        <v>769</v>
      </c>
      <c r="I90" s="19" t="s">
        <v>979</v>
      </c>
      <c r="J90" s="19" t="s">
        <v>980</v>
      </c>
      <c r="K90" s="20" t="s">
        <v>981</v>
      </c>
      <c r="L90" s="20" t="s">
        <v>983</v>
      </c>
      <c r="M90" s="21">
        <v>10000</v>
      </c>
      <c r="N90" s="21">
        <v>3000</v>
      </c>
      <c r="O90" s="21">
        <v>2983</v>
      </c>
      <c r="P90" s="20" t="s">
        <v>20</v>
      </c>
      <c r="Q90" s="20" t="s">
        <v>20</v>
      </c>
      <c r="R90" s="20" t="s">
        <v>20</v>
      </c>
      <c r="S90" s="17">
        <v>0</v>
      </c>
      <c r="T90" s="20">
        <v>0</v>
      </c>
      <c r="U90" s="20" t="s">
        <v>774</v>
      </c>
      <c r="V90" s="20" t="s">
        <v>777</v>
      </c>
      <c r="W90" s="20" t="str">
        <f>VLOOKUP(AJ90,categorias_tp!$A$2:$B$16,2,0)</f>
        <v>15. Comunidades Negras, Afrocolombianos y Palenquera (NAP) - Comunidad Raizal - Pueblos y Comunidades Indígenas - Pueblo Rrom o Gitano</v>
      </c>
      <c r="X90" s="20" t="str">
        <f>VLOOKUP(AI90,codificacion_sdp_sdh!$A$2:$C$241,2,0)</f>
        <v>TPGE(EON).Indirecto-C15.14.Adecuación institucional y lucha contra el racismo y la discriminación.</v>
      </c>
      <c r="Y90" s="20" t="s">
        <v>1168</v>
      </c>
      <c r="Z90" s="22">
        <v>567789141</v>
      </c>
      <c r="AA90" s="22">
        <v>567789141</v>
      </c>
      <c r="AB90" s="23">
        <v>556944641</v>
      </c>
      <c r="AC90" s="22">
        <v>0</v>
      </c>
      <c r="AD90" s="20" t="s">
        <v>1165</v>
      </c>
      <c r="AE90" s="20" t="s">
        <v>1247</v>
      </c>
      <c r="AF90" s="20" t="s">
        <v>1248</v>
      </c>
      <c r="AG90" s="1" t="s">
        <v>766</v>
      </c>
      <c r="AI90" s="25" t="str">
        <f t="shared" si="2"/>
        <v>EON</v>
      </c>
      <c r="AJ90" s="25" t="str">
        <f>VLOOKUP(AI90,codificacion_sdp_sdh!$A$2:$C$241,3,0)</f>
        <v>TPGE-C15.</v>
      </c>
      <c r="AK90" s="25" t="str">
        <f>VLOOKUP(AJ90,categorias_tp!$A$2:$B$16,2,0)</f>
        <v>15. Comunidades Negras, Afrocolombianos y Palenquera (NAP) - Comunidad Raizal - Pueblos y Comunidades Indígenas - Pueblo Rrom o Gitano</v>
      </c>
      <c r="AL90" s="25" t="str">
        <f>VLOOKUP(AI90,codificacion_sdp_sdh!$A$2:$C$241,2,0)</f>
        <v>TPGE(EON).Indirecto-C15.14.Adecuación institucional y lucha contra el racismo y la discriminación.</v>
      </c>
      <c r="AM90" s="1" t="s">
        <v>526</v>
      </c>
    </row>
    <row r="91" spans="1:39" ht="37.5" customHeight="1" x14ac:dyDescent="0.2">
      <c r="A91" s="28" t="str">
        <f t="shared" si="3"/>
        <v>Segplán</v>
      </c>
      <c r="B91" s="20" t="str">
        <f>VLOOKUP(G91,entidades!$A$2:$F$70,6,0)</f>
        <v>008 - Sector Integración social</v>
      </c>
      <c r="C91" s="20" t="str">
        <f>VLOOKUP(G91,entidades!$A$2:$F$70,4,0)</f>
        <v>Administración central</v>
      </c>
      <c r="D91" s="20" t="str">
        <f>VLOOKUP(G91,entidades!$A$2:$F$70,2,0)</f>
        <v>Secretaría Distrital de Integración Social</v>
      </c>
      <c r="E91" s="19" t="str">
        <f>VLOOKUP(G91,entidades!$A$2:$F$70,3,0)</f>
        <v>SDIS</v>
      </c>
      <c r="F91" s="19">
        <v>2022</v>
      </c>
      <c r="G91" s="19" t="s">
        <v>58</v>
      </c>
      <c r="H91" s="20" t="s">
        <v>769</v>
      </c>
      <c r="I91" s="19" t="s">
        <v>984</v>
      </c>
      <c r="J91" s="19" t="s">
        <v>985</v>
      </c>
      <c r="K91" s="20" t="s">
        <v>986</v>
      </c>
      <c r="L91" s="20" t="s">
        <v>987</v>
      </c>
      <c r="M91" s="21">
        <v>1</v>
      </c>
      <c r="N91" s="21">
        <v>0.25</v>
      </c>
      <c r="O91" s="21">
        <v>0.25</v>
      </c>
      <c r="P91" s="20" t="s">
        <v>20</v>
      </c>
      <c r="Q91" s="20" t="s">
        <v>20</v>
      </c>
      <c r="R91" s="20" t="s">
        <v>20</v>
      </c>
      <c r="S91" s="17">
        <v>0</v>
      </c>
      <c r="T91" s="20">
        <v>0</v>
      </c>
      <c r="U91" s="20" t="s">
        <v>774</v>
      </c>
      <c r="V91" s="20" t="s">
        <v>777</v>
      </c>
      <c r="W91" s="20" t="str">
        <f>VLOOKUP(AJ91,categorias_tp!$A$2:$B$16,2,0)</f>
        <v>15. Comunidades Negras, Afrocolombianos y Palenquera (NAP) - Comunidad Raizal - Pueblos y Comunidades Indígenas - Pueblo Rrom o Gitano</v>
      </c>
      <c r="X91" s="20" t="str">
        <f>VLOOKUP(AI91,codificacion_sdp_sdh!$A$2:$C$241,2,0)</f>
        <v>TPGE(EON).Indirecto-C15.14.Adecuación institucional y lucha contra el racismo y la discriminación.</v>
      </c>
      <c r="Y91" s="20" t="s">
        <v>1168</v>
      </c>
      <c r="Z91" s="22">
        <v>909689500</v>
      </c>
      <c r="AA91" s="22">
        <v>909689500</v>
      </c>
      <c r="AB91" s="23">
        <v>892530500</v>
      </c>
      <c r="AC91" s="22">
        <v>0</v>
      </c>
      <c r="AD91" s="20" t="s">
        <v>1165</v>
      </c>
      <c r="AE91" s="20" t="s">
        <v>1181</v>
      </c>
      <c r="AF91" s="20" t="s">
        <v>1249</v>
      </c>
      <c r="AG91" s="1" t="s">
        <v>766</v>
      </c>
      <c r="AI91" s="25" t="str">
        <f t="shared" si="2"/>
        <v>EON</v>
      </c>
      <c r="AJ91" s="25" t="str">
        <f>VLOOKUP(AI91,codificacion_sdp_sdh!$A$2:$C$241,3,0)</f>
        <v>TPGE-C15.</v>
      </c>
      <c r="AK91" s="25" t="str">
        <f>VLOOKUP(AJ91,categorias_tp!$A$2:$B$16,2,0)</f>
        <v>15. Comunidades Negras, Afrocolombianos y Palenquera (NAP) - Comunidad Raizal - Pueblos y Comunidades Indígenas - Pueblo Rrom o Gitano</v>
      </c>
      <c r="AL91" s="25" t="str">
        <f>VLOOKUP(AI91,codificacion_sdp_sdh!$A$2:$C$241,2,0)</f>
        <v>TPGE(EON).Indirecto-C15.14.Adecuación institucional y lucha contra el racismo y la discriminación.</v>
      </c>
      <c r="AM91" s="1" t="s">
        <v>526</v>
      </c>
    </row>
    <row r="92" spans="1:39" ht="37.5" customHeight="1" x14ac:dyDescent="0.2">
      <c r="A92" s="28" t="str">
        <f t="shared" si="3"/>
        <v>Segplán</v>
      </c>
      <c r="B92" s="20" t="str">
        <f>VLOOKUP(G92,entidades!$A$2:$F$70,6,0)</f>
        <v>008 - Sector Integración social</v>
      </c>
      <c r="C92" s="20" t="str">
        <f>VLOOKUP(G92,entidades!$A$2:$F$70,4,0)</f>
        <v>Administración central</v>
      </c>
      <c r="D92" s="20" t="str">
        <f>VLOOKUP(G92,entidades!$A$2:$F$70,2,0)</f>
        <v>Secretaría Distrital de Integración Social</v>
      </c>
      <c r="E92" s="19" t="str">
        <f>VLOOKUP(G92,entidades!$A$2:$F$70,3,0)</f>
        <v>SDIS</v>
      </c>
      <c r="F92" s="19">
        <v>2022</v>
      </c>
      <c r="G92" s="19" t="s">
        <v>58</v>
      </c>
      <c r="H92" s="20" t="s">
        <v>769</v>
      </c>
      <c r="I92" s="19" t="s">
        <v>984</v>
      </c>
      <c r="J92" s="19" t="s">
        <v>985</v>
      </c>
      <c r="K92" s="20" t="s">
        <v>986</v>
      </c>
      <c r="L92" s="20" t="s">
        <v>988</v>
      </c>
      <c r="M92" s="21">
        <v>19720</v>
      </c>
      <c r="N92" s="21">
        <v>15918</v>
      </c>
      <c r="O92" s="21">
        <v>15918</v>
      </c>
      <c r="P92" s="20" t="s">
        <v>20</v>
      </c>
      <c r="Q92" s="20" t="s">
        <v>20</v>
      </c>
      <c r="R92" s="20" t="s">
        <v>20</v>
      </c>
      <c r="S92" s="17">
        <v>0</v>
      </c>
      <c r="T92" s="20">
        <v>0</v>
      </c>
      <c r="U92" s="20" t="s">
        <v>774</v>
      </c>
      <c r="V92" s="20" t="s">
        <v>777</v>
      </c>
      <c r="W92" s="20" t="str">
        <f>VLOOKUP(AJ92,categorias_tp!$A$2:$B$16,2,0)</f>
        <v>13. Comunidades Negras, Afrocolombianos y Palenquera (NAP) - Comunidad Raizal - Pueblo Rrom o Gitano</v>
      </c>
      <c r="X92" s="20" t="str">
        <f>VLOOKUP(AI92,codificacion_sdp_sdh!$A$2:$C$241,2,0)</f>
        <v>TPGE(EMO).Indirecto-C13.15.Calidad de vida.</v>
      </c>
      <c r="Y92" s="20" t="s">
        <v>1168</v>
      </c>
      <c r="Z92" s="22">
        <v>8700508500</v>
      </c>
      <c r="AA92" s="22">
        <v>8700508500</v>
      </c>
      <c r="AB92" s="23">
        <v>8700061839</v>
      </c>
      <c r="AC92" s="22">
        <v>0</v>
      </c>
      <c r="AD92" s="20" t="s">
        <v>1165</v>
      </c>
      <c r="AE92" s="20" t="s">
        <v>1181</v>
      </c>
      <c r="AF92" s="20" t="s">
        <v>1250</v>
      </c>
      <c r="AG92" s="1" t="s">
        <v>735</v>
      </c>
      <c r="AI92" s="25" t="str">
        <f t="shared" si="2"/>
        <v>EMO</v>
      </c>
      <c r="AJ92" s="25" t="str">
        <f>VLOOKUP(AI92,codificacion_sdp_sdh!$A$2:$C$241,3,0)</f>
        <v>TPGE-C13.</v>
      </c>
      <c r="AK92" s="25" t="str">
        <f>VLOOKUP(AJ92,categorias_tp!$A$2:$B$16,2,0)</f>
        <v>13. Comunidades Negras, Afrocolombianos y Palenquera (NAP) - Comunidad Raizal - Pueblo Rrom o Gitano</v>
      </c>
      <c r="AL92" s="25" t="str">
        <f>VLOOKUP(AI92,codificacion_sdp_sdh!$A$2:$C$241,2,0)</f>
        <v>TPGE(EMO).Indirecto-C13.15.Calidad de vida.</v>
      </c>
      <c r="AM92" s="1" t="s">
        <v>526</v>
      </c>
    </row>
    <row r="93" spans="1:39" ht="37.5" customHeight="1" x14ac:dyDescent="0.2">
      <c r="A93" s="28" t="str">
        <f t="shared" si="3"/>
        <v>Segplán</v>
      </c>
      <c r="B93" s="20" t="str">
        <f>VLOOKUP(G93,entidades!$A$2:$F$70,6,0)</f>
        <v>008 - Sector Integración social</v>
      </c>
      <c r="C93" s="20" t="str">
        <f>VLOOKUP(G93,entidades!$A$2:$F$70,4,0)</f>
        <v>Administración central</v>
      </c>
      <c r="D93" s="20" t="str">
        <f>VLOOKUP(G93,entidades!$A$2:$F$70,2,0)</f>
        <v>Secretaría Distrital de Integración Social</v>
      </c>
      <c r="E93" s="19" t="str">
        <f>VLOOKUP(G93,entidades!$A$2:$F$70,3,0)</f>
        <v>SDIS</v>
      </c>
      <c r="F93" s="19">
        <v>2022</v>
      </c>
      <c r="G93" s="19" t="s">
        <v>58</v>
      </c>
      <c r="H93" s="20" t="s">
        <v>769</v>
      </c>
      <c r="I93" s="19" t="s">
        <v>984</v>
      </c>
      <c r="J93" s="19" t="s">
        <v>985</v>
      </c>
      <c r="K93" s="20" t="s">
        <v>986</v>
      </c>
      <c r="L93" s="20" t="s">
        <v>989</v>
      </c>
      <c r="M93" s="21">
        <v>100</v>
      </c>
      <c r="N93" s="21">
        <v>30.9</v>
      </c>
      <c r="O93" s="21">
        <v>30.9</v>
      </c>
      <c r="P93" s="20" t="s">
        <v>20</v>
      </c>
      <c r="Q93" s="20" t="s">
        <v>20</v>
      </c>
      <c r="R93" s="20" t="s">
        <v>20</v>
      </c>
      <c r="S93" s="17">
        <v>0</v>
      </c>
      <c r="T93" s="20">
        <v>0</v>
      </c>
      <c r="U93" s="20" t="s">
        <v>774</v>
      </c>
      <c r="V93" s="20" t="s">
        <v>777</v>
      </c>
      <c r="W93" s="20" t="str">
        <f>VLOOKUP(AJ93,categorias_tp!$A$2:$B$16,2,0)</f>
        <v>15. Comunidades Negras, Afrocolombianos y Palenquera (NAP) - Comunidad Raizal - Pueblos y Comunidades Indígenas - Pueblo Rrom o Gitano</v>
      </c>
      <c r="X93" s="20" t="str">
        <f>VLOOKUP(AI93,codificacion_sdp_sdh!$A$2:$C$241,2,0)</f>
        <v>TPGE(EOO).Indirecto-C15.15.Calidad de vida.</v>
      </c>
      <c r="Y93" s="20" t="s">
        <v>1168</v>
      </c>
      <c r="Z93" s="22">
        <v>4047280660</v>
      </c>
      <c r="AA93" s="22">
        <v>4047280660</v>
      </c>
      <c r="AB93" s="23">
        <v>4001042650</v>
      </c>
      <c r="AC93" s="22">
        <v>0</v>
      </c>
      <c r="AD93" s="20" t="s">
        <v>1165</v>
      </c>
      <c r="AE93" s="20" t="s">
        <v>1181</v>
      </c>
      <c r="AF93" s="20" t="s">
        <v>1249</v>
      </c>
      <c r="AG93" s="1" t="s">
        <v>767</v>
      </c>
      <c r="AI93" s="25" t="str">
        <f t="shared" si="2"/>
        <v>EOO</v>
      </c>
      <c r="AJ93" s="25" t="str">
        <f>VLOOKUP(AI93,codificacion_sdp_sdh!$A$2:$C$241,3,0)</f>
        <v>TPGE-C15.</v>
      </c>
      <c r="AK93" s="25" t="str">
        <f>VLOOKUP(AJ93,categorias_tp!$A$2:$B$16,2,0)</f>
        <v>15. Comunidades Negras, Afrocolombianos y Palenquera (NAP) - Comunidad Raizal - Pueblos y Comunidades Indígenas - Pueblo Rrom o Gitano</v>
      </c>
      <c r="AL93" s="25" t="str">
        <f>VLOOKUP(AI93,codificacion_sdp_sdh!$A$2:$C$241,2,0)</f>
        <v>TPGE(EOO).Indirecto-C15.15.Calidad de vida.</v>
      </c>
      <c r="AM93" s="1" t="s">
        <v>526</v>
      </c>
    </row>
    <row r="94" spans="1:39" ht="37.5" customHeight="1" x14ac:dyDescent="0.2">
      <c r="A94" s="28" t="str">
        <f t="shared" si="3"/>
        <v>Segplán</v>
      </c>
      <c r="B94" s="20" t="str">
        <f>VLOOKUP(G94,entidades!$A$2:$F$70,6,0)</f>
        <v>008 - Sector Integración social</v>
      </c>
      <c r="C94" s="20" t="str">
        <f>VLOOKUP(G94,entidades!$A$2:$F$70,4,0)</f>
        <v>Administración central</v>
      </c>
      <c r="D94" s="20" t="str">
        <f>VLOOKUP(G94,entidades!$A$2:$F$70,2,0)</f>
        <v>Secretaría Distrital de Integración Social</v>
      </c>
      <c r="E94" s="19" t="str">
        <f>VLOOKUP(G94,entidades!$A$2:$F$70,3,0)</f>
        <v>SDIS</v>
      </c>
      <c r="F94" s="19">
        <v>2022</v>
      </c>
      <c r="G94" s="19" t="s">
        <v>58</v>
      </c>
      <c r="H94" s="20" t="s">
        <v>769</v>
      </c>
      <c r="I94" s="19" t="s">
        <v>984</v>
      </c>
      <c r="J94" s="19" t="s">
        <v>985</v>
      </c>
      <c r="K94" s="20" t="s">
        <v>986</v>
      </c>
      <c r="L94" s="20" t="s">
        <v>990</v>
      </c>
      <c r="M94" s="21">
        <v>100</v>
      </c>
      <c r="N94" s="21">
        <v>100</v>
      </c>
      <c r="O94" s="21">
        <v>100</v>
      </c>
      <c r="P94" s="20" t="s">
        <v>20</v>
      </c>
      <c r="Q94" s="20" t="s">
        <v>20</v>
      </c>
      <c r="R94" s="20" t="s">
        <v>20</v>
      </c>
      <c r="S94" s="17">
        <v>0</v>
      </c>
      <c r="T94" s="20">
        <v>0</v>
      </c>
      <c r="U94" s="20" t="s">
        <v>774</v>
      </c>
      <c r="V94" s="20" t="s">
        <v>777</v>
      </c>
      <c r="W94" s="20" t="str">
        <f>VLOOKUP(AJ94,categorias_tp!$A$2:$B$16,2,0)</f>
        <v>15. Comunidades Negras, Afrocolombianos y Palenquera (NAP) - Comunidad Raizal - Pueblos y Comunidades Indígenas - Pueblo Rrom o Gitano</v>
      </c>
      <c r="X94" s="20" t="str">
        <f>VLOOKUP(AI94,codificacion_sdp_sdh!$A$2:$C$241,2,0)</f>
        <v>TPGE(EOO).Indirecto-C15.15.Calidad de vida.</v>
      </c>
      <c r="Y94" s="20" t="s">
        <v>1168</v>
      </c>
      <c r="Z94" s="22">
        <v>2487187340</v>
      </c>
      <c r="AA94" s="22">
        <v>2487187340</v>
      </c>
      <c r="AB94" s="23">
        <v>2462917340</v>
      </c>
      <c r="AC94" s="22">
        <v>0</v>
      </c>
      <c r="AD94" s="20" t="s">
        <v>1165</v>
      </c>
      <c r="AE94" s="20" t="s">
        <v>1181</v>
      </c>
      <c r="AF94" s="20" t="s">
        <v>1251</v>
      </c>
      <c r="AG94" s="1" t="s">
        <v>767</v>
      </c>
      <c r="AI94" s="25" t="str">
        <f t="shared" si="2"/>
        <v>EOO</v>
      </c>
      <c r="AJ94" s="25" t="str">
        <f>VLOOKUP(AI94,codificacion_sdp_sdh!$A$2:$C$241,3,0)</f>
        <v>TPGE-C15.</v>
      </c>
      <c r="AK94" s="25" t="str">
        <f>VLOOKUP(AJ94,categorias_tp!$A$2:$B$16,2,0)</f>
        <v>15. Comunidades Negras, Afrocolombianos y Palenquera (NAP) - Comunidad Raizal - Pueblos y Comunidades Indígenas - Pueblo Rrom o Gitano</v>
      </c>
      <c r="AL94" s="25" t="str">
        <f>VLOOKUP(AI94,codificacion_sdp_sdh!$A$2:$C$241,2,0)</f>
        <v>TPGE(EOO).Indirecto-C15.15.Calidad de vida.</v>
      </c>
      <c r="AM94" s="1" t="s">
        <v>526</v>
      </c>
    </row>
    <row r="95" spans="1:39" ht="37.5" customHeight="1" x14ac:dyDescent="0.2">
      <c r="A95" s="28" t="str">
        <f t="shared" si="3"/>
        <v>Segplán</v>
      </c>
      <c r="B95" s="20" t="str">
        <f>VLOOKUP(G95,entidades!$A$2:$F$70,6,0)</f>
        <v>008 - Sector Integración social</v>
      </c>
      <c r="C95" s="20" t="str">
        <f>VLOOKUP(G95,entidades!$A$2:$F$70,4,0)</f>
        <v>Administración central</v>
      </c>
      <c r="D95" s="20" t="str">
        <f>VLOOKUP(G95,entidades!$A$2:$F$70,2,0)</f>
        <v>Secretaría Distrital de Integración Social</v>
      </c>
      <c r="E95" s="19" t="str">
        <f>VLOOKUP(G95,entidades!$A$2:$F$70,3,0)</f>
        <v>SDIS</v>
      </c>
      <c r="F95" s="19">
        <v>2022</v>
      </c>
      <c r="G95" s="19" t="s">
        <v>58</v>
      </c>
      <c r="H95" s="20" t="s">
        <v>769</v>
      </c>
      <c r="I95" s="19" t="s">
        <v>991</v>
      </c>
      <c r="J95" s="19" t="s">
        <v>992</v>
      </c>
      <c r="K95" s="20" t="s">
        <v>993</v>
      </c>
      <c r="L95" s="20" t="s">
        <v>994</v>
      </c>
      <c r="M95" s="21">
        <v>100</v>
      </c>
      <c r="N95" s="21">
        <v>85</v>
      </c>
      <c r="O95" s="21">
        <v>85.7</v>
      </c>
      <c r="P95" s="20" t="s">
        <v>20</v>
      </c>
      <c r="Q95" s="20" t="s">
        <v>20</v>
      </c>
      <c r="R95" s="20" t="s">
        <v>20</v>
      </c>
      <c r="S95" s="17">
        <v>0</v>
      </c>
      <c r="T95" s="20">
        <v>0</v>
      </c>
      <c r="U95" s="20" t="s">
        <v>774</v>
      </c>
      <c r="V95" s="20" t="s">
        <v>777</v>
      </c>
      <c r="W95" s="20" t="str">
        <f>VLOOKUP(AJ95,categorias_tp!$A$2:$B$16,2,0)</f>
        <v>15. Comunidades Negras, Afrocolombianos y Palenquera (NAP) - Comunidad Raizal - Pueblos y Comunidades Indígenas - Pueblo Rrom o Gitano</v>
      </c>
      <c r="X95" s="20" t="str">
        <f>VLOOKUP(AI95,codificacion_sdp_sdh!$A$2:$C$241,2,0)</f>
        <v>TPGE(EOO).Indirecto-C15.15.Calidad de vida.</v>
      </c>
      <c r="Y95" s="20" t="s">
        <v>1168</v>
      </c>
      <c r="Z95" s="22">
        <v>16507141966</v>
      </c>
      <c r="AA95" s="22">
        <v>16507141966</v>
      </c>
      <c r="AB95" s="23">
        <v>16222388579</v>
      </c>
      <c r="AC95" s="22">
        <v>0</v>
      </c>
      <c r="AD95" s="20" t="s">
        <v>1183</v>
      </c>
      <c r="AE95" s="20" t="s">
        <v>1252</v>
      </c>
      <c r="AF95" s="20" t="s">
        <v>1253</v>
      </c>
      <c r="AG95" s="1" t="s">
        <v>767</v>
      </c>
      <c r="AI95" s="25" t="str">
        <f t="shared" si="2"/>
        <v>EOO</v>
      </c>
      <c r="AJ95" s="25" t="str">
        <f>VLOOKUP(AI95,codificacion_sdp_sdh!$A$2:$C$241,3,0)</f>
        <v>TPGE-C15.</v>
      </c>
      <c r="AK95" s="25" t="str">
        <f>VLOOKUP(AJ95,categorias_tp!$A$2:$B$16,2,0)</f>
        <v>15. Comunidades Negras, Afrocolombianos y Palenquera (NAP) - Comunidad Raizal - Pueblos y Comunidades Indígenas - Pueblo Rrom o Gitano</v>
      </c>
      <c r="AL95" s="25" t="str">
        <f>VLOOKUP(AI95,codificacion_sdp_sdh!$A$2:$C$241,2,0)</f>
        <v>TPGE(EOO).Indirecto-C15.15.Calidad de vida.</v>
      </c>
      <c r="AM95" s="1" t="s">
        <v>526</v>
      </c>
    </row>
    <row r="96" spans="1:39" ht="37.5" customHeight="1" x14ac:dyDescent="0.2">
      <c r="A96" s="28" t="str">
        <f t="shared" si="3"/>
        <v>Segplán</v>
      </c>
      <c r="B96" s="20" t="str">
        <f>VLOOKUP(G96,entidades!$A$2:$F$70,6,0)</f>
        <v>008 - Sector Integración social</v>
      </c>
      <c r="C96" s="20" t="str">
        <f>VLOOKUP(G96,entidades!$A$2:$F$70,4,0)</f>
        <v>Administración central</v>
      </c>
      <c r="D96" s="20" t="str">
        <f>VLOOKUP(G96,entidades!$A$2:$F$70,2,0)</f>
        <v>Secretaría Distrital de Integración Social</v>
      </c>
      <c r="E96" s="19" t="str">
        <f>VLOOKUP(G96,entidades!$A$2:$F$70,3,0)</f>
        <v>SDIS</v>
      </c>
      <c r="F96" s="19">
        <v>2022</v>
      </c>
      <c r="G96" s="19" t="s">
        <v>58</v>
      </c>
      <c r="H96" s="20" t="s">
        <v>769</v>
      </c>
      <c r="I96" s="19" t="s">
        <v>995</v>
      </c>
      <c r="J96" s="19" t="s">
        <v>996</v>
      </c>
      <c r="K96" s="20" t="s">
        <v>997</v>
      </c>
      <c r="L96" s="20" t="s">
        <v>998</v>
      </c>
      <c r="M96" s="21">
        <v>100</v>
      </c>
      <c r="N96" s="21">
        <v>35</v>
      </c>
      <c r="O96" s="21">
        <v>35</v>
      </c>
      <c r="P96" s="20" t="s">
        <v>20</v>
      </c>
      <c r="Q96" s="20" t="s">
        <v>20</v>
      </c>
      <c r="R96" s="20" t="s">
        <v>20</v>
      </c>
      <c r="S96" s="17">
        <v>0</v>
      </c>
      <c r="T96" s="20">
        <v>0</v>
      </c>
      <c r="U96" s="20" t="s">
        <v>774</v>
      </c>
      <c r="V96" s="20" t="s">
        <v>777</v>
      </c>
      <c r="W96" s="20" t="str">
        <f>VLOOKUP(AJ96,categorias_tp!$A$2:$B$16,2,0)</f>
        <v>15. Comunidades Negras, Afrocolombianos y Palenquera (NAP) - Comunidad Raizal - Pueblos y Comunidades Indígenas - Pueblo Rrom o Gitano</v>
      </c>
      <c r="X96" s="20" t="str">
        <f>VLOOKUP(AI96,codificacion_sdp_sdh!$A$2:$C$241,2,0)</f>
        <v>TPGE(EOM).Indirecto-C15.13.Economía propia.</v>
      </c>
      <c r="Y96" s="20" t="s">
        <v>1168</v>
      </c>
      <c r="Z96" s="22">
        <v>1483242482</v>
      </c>
      <c r="AA96" s="22">
        <v>1483242482</v>
      </c>
      <c r="AB96" s="23">
        <v>1404165888</v>
      </c>
      <c r="AC96" s="22">
        <v>0</v>
      </c>
      <c r="AD96" s="20" t="s">
        <v>1187</v>
      </c>
      <c r="AE96" s="20" t="s">
        <v>1254</v>
      </c>
      <c r="AF96" s="20" t="s">
        <v>1255</v>
      </c>
      <c r="AG96" s="1" t="s">
        <v>765</v>
      </c>
      <c r="AI96" s="25" t="str">
        <f t="shared" si="2"/>
        <v>EOM</v>
      </c>
      <c r="AJ96" s="25" t="str">
        <f>VLOOKUP(AI96,codificacion_sdp_sdh!$A$2:$C$241,3,0)</f>
        <v>TPGE-C15.</v>
      </c>
      <c r="AK96" s="25" t="str">
        <f>VLOOKUP(AJ96,categorias_tp!$A$2:$B$16,2,0)</f>
        <v>15. Comunidades Negras, Afrocolombianos y Palenquera (NAP) - Comunidad Raizal - Pueblos y Comunidades Indígenas - Pueblo Rrom o Gitano</v>
      </c>
      <c r="AL96" s="25" t="str">
        <f>VLOOKUP(AI96,codificacion_sdp_sdh!$A$2:$C$241,2,0)</f>
        <v>TPGE(EOM).Indirecto-C15.13.Economía propia.</v>
      </c>
      <c r="AM96" s="1" t="s">
        <v>526</v>
      </c>
    </row>
    <row r="97" spans="1:39" ht="37.5" customHeight="1" x14ac:dyDescent="0.2">
      <c r="A97" s="28" t="str">
        <f t="shared" si="3"/>
        <v>Segplán</v>
      </c>
      <c r="B97" s="20" t="str">
        <f>VLOOKUP(G97,entidades!$A$2:$F$70,6,0)</f>
        <v>008 - Sector Integración social</v>
      </c>
      <c r="C97" s="20" t="str">
        <f>VLOOKUP(G97,entidades!$A$2:$F$70,4,0)</f>
        <v>Administración central</v>
      </c>
      <c r="D97" s="20" t="str">
        <f>VLOOKUP(G97,entidades!$A$2:$F$70,2,0)</f>
        <v>Secretaría Distrital de Integración Social</v>
      </c>
      <c r="E97" s="19" t="str">
        <f>VLOOKUP(G97,entidades!$A$2:$F$70,3,0)</f>
        <v>SDIS</v>
      </c>
      <c r="F97" s="19">
        <v>2022</v>
      </c>
      <c r="G97" s="19" t="s">
        <v>58</v>
      </c>
      <c r="H97" s="20" t="s">
        <v>769</v>
      </c>
      <c r="I97" s="19" t="s">
        <v>995</v>
      </c>
      <c r="J97" s="19" t="s">
        <v>996</v>
      </c>
      <c r="K97" s="20" t="s">
        <v>997</v>
      </c>
      <c r="L97" s="20" t="s">
        <v>999</v>
      </c>
      <c r="M97" s="21">
        <v>280000</v>
      </c>
      <c r="N97" s="21">
        <v>80586</v>
      </c>
      <c r="O97" s="21">
        <v>80586</v>
      </c>
      <c r="P97" s="20" t="s">
        <v>20</v>
      </c>
      <c r="Q97" s="20" t="s">
        <v>20</v>
      </c>
      <c r="R97" s="20" t="s">
        <v>20</v>
      </c>
      <c r="S97" s="17">
        <v>0</v>
      </c>
      <c r="T97" s="20">
        <v>0</v>
      </c>
      <c r="U97" s="20" t="s">
        <v>774</v>
      </c>
      <c r="V97" s="20" t="s">
        <v>777</v>
      </c>
      <c r="W97" s="20" t="str">
        <f>VLOOKUP(AJ97,categorias_tp!$A$2:$B$16,2,0)</f>
        <v>15. Comunidades Negras, Afrocolombianos y Palenquera (NAP) - Comunidad Raizal - Pueblos y Comunidades Indígenas - Pueblo Rrom o Gitano</v>
      </c>
      <c r="X97" s="20" t="str">
        <f>VLOOKUP(AI97,codificacion_sdp_sdh!$A$2:$C$241,2,0)</f>
        <v>TPGE(EOO).Indirecto-C15.15.Calidad de vida.</v>
      </c>
      <c r="Y97" s="20" t="s">
        <v>1168</v>
      </c>
      <c r="Z97" s="22">
        <v>2785866077</v>
      </c>
      <c r="AA97" s="22">
        <v>2785866077</v>
      </c>
      <c r="AB97" s="23">
        <v>2380050999</v>
      </c>
      <c r="AC97" s="22">
        <v>0</v>
      </c>
      <c r="AD97" s="20" t="s">
        <v>1187</v>
      </c>
      <c r="AE97" s="20" t="s">
        <v>1254</v>
      </c>
      <c r="AF97" s="20" t="s">
        <v>1255</v>
      </c>
      <c r="AG97" s="1" t="s">
        <v>767</v>
      </c>
      <c r="AI97" s="25" t="str">
        <f t="shared" si="2"/>
        <v>EOO</v>
      </c>
      <c r="AJ97" s="25" t="str">
        <f>VLOOKUP(AI97,codificacion_sdp_sdh!$A$2:$C$241,3,0)</f>
        <v>TPGE-C15.</v>
      </c>
      <c r="AK97" s="25" t="str">
        <f>VLOOKUP(AJ97,categorias_tp!$A$2:$B$16,2,0)</f>
        <v>15. Comunidades Negras, Afrocolombianos y Palenquera (NAP) - Comunidad Raizal - Pueblos y Comunidades Indígenas - Pueblo Rrom o Gitano</v>
      </c>
      <c r="AL97" s="25" t="str">
        <f>VLOOKUP(AI97,codificacion_sdp_sdh!$A$2:$C$241,2,0)</f>
        <v>TPGE(EOO).Indirecto-C15.15.Calidad de vida.</v>
      </c>
      <c r="AM97" s="1" t="s">
        <v>526</v>
      </c>
    </row>
    <row r="98" spans="1:39" ht="37.5" customHeight="1" x14ac:dyDescent="0.2">
      <c r="A98" s="28" t="str">
        <f t="shared" si="3"/>
        <v>Segplán</v>
      </c>
      <c r="B98" s="20" t="str">
        <f>VLOOKUP(G98,entidades!$A$2:$F$70,6,0)</f>
        <v>008 - Sector Integración social</v>
      </c>
      <c r="C98" s="20" t="str">
        <f>VLOOKUP(G98,entidades!$A$2:$F$70,4,0)</f>
        <v>Administración central</v>
      </c>
      <c r="D98" s="20" t="str">
        <f>VLOOKUP(G98,entidades!$A$2:$F$70,2,0)</f>
        <v>Secretaría Distrital de Integración Social</v>
      </c>
      <c r="E98" s="19" t="str">
        <f>VLOOKUP(G98,entidades!$A$2:$F$70,3,0)</f>
        <v>SDIS</v>
      </c>
      <c r="F98" s="19">
        <v>2022</v>
      </c>
      <c r="G98" s="19" t="s">
        <v>58</v>
      </c>
      <c r="H98" s="20" t="s">
        <v>769</v>
      </c>
      <c r="I98" s="19" t="s">
        <v>995</v>
      </c>
      <c r="J98" s="19" t="s">
        <v>996</v>
      </c>
      <c r="K98" s="20" t="s">
        <v>997</v>
      </c>
      <c r="L98" s="20" t="s">
        <v>999</v>
      </c>
      <c r="M98" s="21">
        <v>280000</v>
      </c>
      <c r="N98" s="21">
        <v>80586</v>
      </c>
      <c r="O98" s="21">
        <v>80586</v>
      </c>
      <c r="P98" s="20" t="s">
        <v>20</v>
      </c>
      <c r="Q98" s="20" t="s">
        <v>20</v>
      </c>
      <c r="R98" s="20" t="s">
        <v>20</v>
      </c>
      <c r="S98" s="17">
        <v>0</v>
      </c>
      <c r="T98" s="20">
        <v>0</v>
      </c>
      <c r="U98" s="20" t="s">
        <v>774</v>
      </c>
      <c r="V98" s="20" t="s">
        <v>777</v>
      </c>
      <c r="W98" s="20" t="str">
        <f>VLOOKUP(AJ98,categorias_tp!$A$2:$B$16,2,0)</f>
        <v>15. Comunidades Negras, Afrocolombianos y Palenquera (NAP) - Comunidad Raizal - Pueblos y Comunidades Indígenas - Pueblo Rrom o Gitano</v>
      </c>
      <c r="X98" s="20" t="str">
        <f>VLOOKUP(AI98,codificacion_sdp_sdh!$A$2:$C$241,2,0)</f>
        <v>TPGE(EOM).Indirecto-C15.13.Economía propia.</v>
      </c>
      <c r="Y98" s="20" t="s">
        <v>1168</v>
      </c>
      <c r="Z98" s="22">
        <v>2785866077</v>
      </c>
      <c r="AA98" s="22">
        <v>2785866077</v>
      </c>
      <c r="AB98" s="23">
        <v>2380050999</v>
      </c>
      <c r="AC98" s="22">
        <v>0</v>
      </c>
      <c r="AD98" s="20" t="s">
        <v>1187</v>
      </c>
      <c r="AE98" s="20" t="s">
        <v>1254</v>
      </c>
      <c r="AF98" s="20" t="s">
        <v>1255</v>
      </c>
      <c r="AG98" s="1" t="s">
        <v>765</v>
      </c>
      <c r="AI98" s="25" t="str">
        <f t="shared" si="2"/>
        <v>EOM</v>
      </c>
      <c r="AJ98" s="25" t="str">
        <f>VLOOKUP(AI98,codificacion_sdp_sdh!$A$2:$C$241,3,0)</f>
        <v>TPGE-C15.</v>
      </c>
      <c r="AK98" s="25" t="str">
        <f>VLOOKUP(AJ98,categorias_tp!$A$2:$B$16,2,0)</f>
        <v>15. Comunidades Negras, Afrocolombianos y Palenquera (NAP) - Comunidad Raizal - Pueblos y Comunidades Indígenas - Pueblo Rrom o Gitano</v>
      </c>
      <c r="AL98" s="25" t="str">
        <f>VLOOKUP(AI98,codificacion_sdp_sdh!$A$2:$C$241,2,0)</f>
        <v>TPGE(EOM).Indirecto-C15.13.Economía propia.</v>
      </c>
      <c r="AM98" s="1" t="s">
        <v>526</v>
      </c>
    </row>
    <row r="99" spans="1:39" ht="37.5" hidden="1" customHeight="1" x14ac:dyDescent="0.2">
      <c r="A99" s="28" t="str">
        <f t="shared" si="3"/>
        <v>Segplán</v>
      </c>
      <c r="B99" s="20" t="str">
        <f>VLOOKUP(G99,entidades!$A$2:$F$70,6,0)</f>
        <v>001 - Sector Gestión pública</v>
      </c>
      <c r="C99" s="20" t="str">
        <f>VLOOKUP(G99,entidades!$A$2:$F$70,4,0)</f>
        <v>Administración central</v>
      </c>
      <c r="D99" s="20" t="str">
        <f>VLOOKUP(G99,entidades!$A$2:$F$70,2,0)</f>
        <v>Departamento Administrativo del Servicio Civil Distrital</v>
      </c>
      <c r="E99" s="19" t="str">
        <f>VLOOKUP(G99,entidades!$A$2:$F$70,3,0)</f>
        <v>DASCD</v>
      </c>
      <c r="F99" s="19">
        <v>2022</v>
      </c>
      <c r="G99" s="19" t="s">
        <v>61</v>
      </c>
      <c r="H99" s="20" t="s">
        <v>769</v>
      </c>
      <c r="I99" s="19" t="s">
        <v>1000</v>
      </c>
      <c r="J99" s="19" t="s">
        <v>1001</v>
      </c>
      <c r="K99" s="20" t="s">
        <v>1002</v>
      </c>
      <c r="L99" s="20" t="s">
        <v>1003</v>
      </c>
      <c r="M99" s="21">
        <v>1</v>
      </c>
      <c r="N99" s="21">
        <v>0.65</v>
      </c>
      <c r="O99" s="21">
        <v>0.65</v>
      </c>
      <c r="P99" s="20" t="s">
        <v>20</v>
      </c>
      <c r="Q99" s="20" t="s">
        <v>20</v>
      </c>
      <c r="R99" s="20" t="s">
        <v>20</v>
      </c>
      <c r="S99" s="17">
        <v>0</v>
      </c>
      <c r="T99" s="20">
        <v>0</v>
      </c>
      <c r="U99" s="20" t="s">
        <v>774</v>
      </c>
      <c r="V99" s="20" t="s">
        <v>777</v>
      </c>
      <c r="W99" s="20" t="str">
        <f>VLOOKUP(AJ99,categorias_tp!$A$2:$B$16,2,0)</f>
        <v>15. Comunidades Negras, Afrocolombianos y Palenquera (NAP) - Comunidad Raizal - Pueblos y Comunidades Indígenas - Pueblo Rrom o Gitano</v>
      </c>
      <c r="X99" s="20" t="str">
        <f>VLOOKUP(AI99,codificacion_sdp_sdh!$A$2:$C$241,2,0)</f>
        <v>TPGE(EOO).Indirecto-C15.15.Calidad de vida.</v>
      </c>
      <c r="Y99" s="20" t="s">
        <v>1168</v>
      </c>
      <c r="Z99" s="22">
        <v>156933333</v>
      </c>
      <c r="AA99" s="22">
        <v>156933333</v>
      </c>
      <c r="AB99" s="23">
        <v>156933333</v>
      </c>
      <c r="AC99" s="22">
        <v>0</v>
      </c>
      <c r="AD99" s="20" t="s">
        <v>1187</v>
      </c>
      <c r="AE99" s="20" t="s">
        <v>1256</v>
      </c>
      <c r="AF99" s="20" t="s">
        <v>1257</v>
      </c>
      <c r="AG99" s="1" t="s">
        <v>767</v>
      </c>
      <c r="AI99" s="25" t="str">
        <f t="shared" si="2"/>
        <v>EOO</v>
      </c>
      <c r="AJ99" s="25" t="str">
        <f>VLOOKUP(AI99,codificacion_sdp_sdh!$A$2:$C$241,3,0)</f>
        <v>TPGE-C15.</v>
      </c>
      <c r="AK99" s="25" t="str">
        <f>VLOOKUP(AJ99,categorias_tp!$A$2:$B$16,2,0)</f>
        <v>15. Comunidades Negras, Afrocolombianos y Palenquera (NAP) - Comunidad Raizal - Pueblos y Comunidades Indígenas - Pueblo Rrom o Gitano</v>
      </c>
      <c r="AL99" s="25" t="str">
        <f>VLOOKUP(AI99,codificacion_sdp_sdh!$A$2:$C$241,2,0)</f>
        <v>TPGE(EOO).Indirecto-C15.15.Calidad de vida.</v>
      </c>
      <c r="AM99" s="1" t="s">
        <v>526</v>
      </c>
    </row>
    <row r="100" spans="1:39" ht="37.5" hidden="1" customHeight="1" x14ac:dyDescent="0.2">
      <c r="A100" s="28" t="str">
        <f t="shared" si="3"/>
        <v>Segplán</v>
      </c>
      <c r="B100" s="20" t="str">
        <f>VLOOKUP(G100,entidades!$A$2:$F$70,6,0)</f>
        <v>010 - Sector Ambiente</v>
      </c>
      <c r="C100" s="20" t="str">
        <f>VLOOKUP(G100,entidades!$A$2:$F$70,4,0)</f>
        <v>Administración central</v>
      </c>
      <c r="D100" s="20" t="str">
        <f>VLOOKUP(G100,entidades!$A$2:$F$70,2,0)</f>
        <v>Secretaría Distrital de Ambiente</v>
      </c>
      <c r="E100" s="19" t="str">
        <f>VLOOKUP(G100,entidades!$A$2:$F$70,3,0)</f>
        <v>SDA</v>
      </c>
      <c r="F100" s="19">
        <v>2022</v>
      </c>
      <c r="G100" s="19" t="s">
        <v>64</v>
      </c>
      <c r="H100" s="20" t="s">
        <v>769</v>
      </c>
      <c r="I100" s="19" t="s">
        <v>1004</v>
      </c>
      <c r="J100" s="19" t="s">
        <v>1005</v>
      </c>
      <c r="K100" s="20" t="s">
        <v>1006</v>
      </c>
      <c r="L100" s="20" t="s">
        <v>1007</v>
      </c>
      <c r="M100" s="21">
        <v>1600000</v>
      </c>
      <c r="N100" s="21">
        <v>553283</v>
      </c>
      <c r="O100" s="21">
        <v>553283</v>
      </c>
      <c r="P100" s="20" t="s">
        <v>20</v>
      </c>
      <c r="Q100" s="20" t="s">
        <v>20</v>
      </c>
      <c r="R100" s="20" t="s">
        <v>20</v>
      </c>
      <c r="S100" s="17">
        <v>0</v>
      </c>
      <c r="T100" s="20">
        <v>0</v>
      </c>
      <c r="U100" s="20" t="s">
        <v>774</v>
      </c>
      <c r="V100" s="20" t="s">
        <v>777</v>
      </c>
      <c r="W100" s="20" t="str">
        <f>VLOOKUP(AJ100,categorias_tp!$A$2:$B$16,2,0)</f>
        <v>15. Comunidades Negras, Afrocolombianos y Palenquera (NAP) - Comunidad Raizal - Pueblos y Comunidades Indígenas - Pueblo Rrom o Gitano</v>
      </c>
      <c r="X100" s="20" t="str">
        <f>VLOOKUP(AI100,codificacion_sdp_sdh!$A$2:$C$241,2,0)</f>
        <v>TPGE(EOK).Indirecto-C15.11.Educación diferencial.</v>
      </c>
      <c r="Y100" s="20" t="s">
        <v>1168</v>
      </c>
      <c r="Z100" s="22">
        <v>2134439000</v>
      </c>
      <c r="AA100" s="22">
        <v>2134439000</v>
      </c>
      <c r="AB100" s="23">
        <v>2134439000</v>
      </c>
      <c r="AC100" s="22">
        <v>0</v>
      </c>
      <c r="AD100" s="20" t="s">
        <v>1165</v>
      </c>
      <c r="AE100" s="20" t="s">
        <v>1258</v>
      </c>
      <c r="AF100" s="20" t="s">
        <v>1259</v>
      </c>
      <c r="AG100" s="1" t="s">
        <v>763</v>
      </c>
      <c r="AI100" s="25" t="str">
        <f t="shared" si="2"/>
        <v>EOK</v>
      </c>
      <c r="AJ100" s="25" t="str">
        <f>VLOOKUP(AI100,codificacion_sdp_sdh!$A$2:$C$241,3,0)</f>
        <v>TPGE-C15.</v>
      </c>
      <c r="AK100" s="25" t="str">
        <f>VLOOKUP(AJ100,categorias_tp!$A$2:$B$16,2,0)</f>
        <v>15. Comunidades Negras, Afrocolombianos y Palenquera (NAP) - Comunidad Raizal - Pueblos y Comunidades Indígenas - Pueblo Rrom o Gitano</v>
      </c>
      <c r="AL100" s="25" t="str">
        <f>VLOOKUP(AI100,codificacion_sdp_sdh!$A$2:$C$241,2,0)</f>
        <v>TPGE(EOK).Indirecto-C15.11.Educación diferencial.</v>
      </c>
      <c r="AM100" s="1" t="s">
        <v>526</v>
      </c>
    </row>
    <row r="101" spans="1:39" ht="37.5" hidden="1" customHeight="1" x14ac:dyDescent="0.2">
      <c r="A101" s="28" t="str">
        <f t="shared" si="3"/>
        <v>Segplán</v>
      </c>
      <c r="B101" s="20" t="str">
        <f>VLOOKUP(G101,entidades!$A$2:$F$70,6,0)</f>
        <v>010 - Sector Ambiente</v>
      </c>
      <c r="C101" s="20" t="str">
        <f>VLOOKUP(G101,entidades!$A$2:$F$70,4,0)</f>
        <v>Administración central</v>
      </c>
      <c r="D101" s="20" t="str">
        <f>VLOOKUP(G101,entidades!$A$2:$F$70,2,0)</f>
        <v>Secretaría Distrital de Ambiente</v>
      </c>
      <c r="E101" s="19" t="str">
        <f>VLOOKUP(G101,entidades!$A$2:$F$70,3,0)</f>
        <v>SDA</v>
      </c>
      <c r="F101" s="19">
        <v>2022</v>
      </c>
      <c r="G101" s="19" t="s">
        <v>64</v>
      </c>
      <c r="H101" s="20" t="s">
        <v>769</v>
      </c>
      <c r="I101" s="19" t="s">
        <v>1004</v>
      </c>
      <c r="J101" s="19" t="s">
        <v>1005</v>
      </c>
      <c r="K101" s="20" t="s">
        <v>1006</v>
      </c>
      <c r="L101" s="20" t="s">
        <v>1008</v>
      </c>
      <c r="M101" s="21">
        <v>5</v>
      </c>
      <c r="N101" s="21">
        <v>1</v>
      </c>
      <c r="O101" s="21">
        <v>1</v>
      </c>
      <c r="P101" s="20" t="s">
        <v>20</v>
      </c>
      <c r="Q101" s="20" t="s">
        <v>20</v>
      </c>
      <c r="R101" s="20" t="s">
        <v>20</v>
      </c>
      <c r="S101" s="17">
        <v>0</v>
      </c>
      <c r="T101" s="20">
        <v>0</v>
      </c>
      <c r="U101" s="20" t="s">
        <v>774</v>
      </c>
      <c r="V101" s="20" t="s">
        <v>777</v>
      </c>
      <c r="W101" s="20" t="str">
        <f>VLOOKUP(AJ101,categorias_tp!$A$2:$B$16,2,0)</f>
        <v>05. Comunidades Negras, Afrocolombianos y Palenquera (NAP) - Comunidad Raizal</v>
      </c>
      <c r="X101" s="20" t="str">
        <f>VLOOKUP(AI101,codificacion_sdp_sdh!$A$2:$C$241,2,0)</f>
        <v>TPGE(EEK).Indirecto-C05.11.Educación diferencial.</v>
      </c>
      <c r="Y101" s="20" t="s">
        <v>1168</v>
      </c>
      <c r="Z101" s="22">
        <v>1303968000</v>
      </c>
      <c r="AA101" s="22">
        <v>1303968000</v>
      </c>
      <c r="AB101" s="23">
        <v>1303744761</v>
      </c>
      <c r="AC101" s="22">
        <v>0</v>
      </c>
      <c r="AD101" s="20" t="s">
        <v>1165</v>
      </c>
      <c r="AE101" s="20" t="s">
        <v>1258</v>
      </c>
      <c r="AF101" s="20" t="s">
        <v>1259</v>
      </c>
      <c r="AG101" s="1" t="s">
        <v>603</v>
      </c>
      <c r="AI101" s="25" t="str">
        <f t="shared" si="2"/>
        <v>EEK</v>
      </c>
      <c r="AJ101" s="25" t="str">
        <f>VLOOKUP(AI101,codificacion_sdp_sdh!$A$2:$C$241,3,0)</f>
        <v>TPGE-C05.</v>
      </c>
      <c r="AK101" s="25" t="str">
        <f>VLOOKUP(AJ101,categorias_tp!$A$2:$B$16,2,0)</f>
        <v>05. Comunidades Negras, Afrocolombianos y Palenquera (NAP) - Comunidad Raizal</v>
      </c>
      <c r="AL101" s="25" t="str">
        <f>VLOOKUP(AI101,codificacion_sdp_sdh!$A$2:$C$241,2,0)</f>
        <v>TPGE(EEK).Indirecto-C05.11.Educación diferencial.</v>
      </c>
      <c r="AM101" s="1" t="s">
        <v>526</v>
      </c>
    </row>
    <row r="102" spans="1:39" ht="37.5" hidden="1" customHeight="1" x14ac:dyDescent="0.2">
      <c r="A102" s="28" t="str">
        <f t="shared" si="3"/>
        <v>Segplán</v>
      </c>
      <c r="B102" s="20" t="str">
        <f>VLOOKUP(G102,entidades!$A$2:$F$70,6,0)</f>
        <v>010 - Sector Ambiente</v>
      </c>
      <c r="C102" s="20" t="str">
        <f>VLOOKUP(G102,entidades!$A$2:$F$70,4,0)</f>
        <v>Administración central</v>
      </c>
      <c r="D102" s="20" t="str">
        <f>VLOOKUP(G102,entidades!$A$2:$F$70,2,0)</f>
        <v>Secretaría Distrital de Ambiente</v>
      </c>
      <c r="E102" s="19" t="str">
        <f>VLOOKUP(G102,entidades!$A$2:$F$70,3,0)</f>
        <v>SDA</v>
      </c>
      <c r="F102" s="19">
        <v>2022</v>
      </c>
      <c r="G102" s="19" t="s">
        <v>64</v>
      </c>
      <c r="H102" s="20" t="s">
        <v>769</v>
      </c>
      <c r="I102" s="19" t="s">
        <v>1004</v>
      </c>
      <c r="J102" s="19" t="s">
        <v>1005</v>
      </c>
      <c r="K102" s="20" t="s">
        <v>1006</v>
      </c>
      <c r="L102" s="20" t="s">
        <v>1009</v>
      </c>
      <c r="M102" s="21">
        <v>3000</v>
      </c>
      <c r="N102" s="21">
        <v>0</v>
      </c>
      <c r="O102" s="21">
        <v>0</v>
      </c>
      <c r="P102" s="20" t="s">
        <v>20</v>
      </c>
      <c r="Q102" s="20" t="s">
        <v>20</v>
      </c>
      <c r="R102" s="20" t="s">
        <v>20</v>
      </c>
      <c r="S102" s="17">
        <v>0</v>
      </c>
      <c r="T102" s="20">
        <v>0</v>
      </c>
      <c r="U102" s="20" t="s">
        <v>774</v>
      </c>
      <c r="V102" s="20" t="s">
        <v>777</v>
      </c>
      <c r="W102" s="20" t="str">
        <f>VLOOKUP(AJ102,categorias_tp!$A$2:$B$16,2,0)</f>
        <v>15. Comunidades Negras, Afrocolombianos y Palenquera (NAP) - Comunidad Raizal - Pueblos y Comunidades Indígenas - Pueblo Rrom o Gitano</v>
      </c>
      <c r="X102" s="20" t="str">
        <f>VLOOKUP(AI102,codificacion_sdp_sdh!$A$2:$C$241,2,0)</f>
        <v>TPGE(EOK).Indirecto-C15.11.Educación diferencial.</v>
      </c>
      <c r="Y102" s="20" t="s">
        <v>1168</v>
      </c>
      <c r="Z102" s="22">
        <v>0</v>
      </c>
      <c r="AA102" s="22">
        <v>0</v>
      </c>
      <c r="AB102" s="23" t="s">
        <v>1260</v>
      </c>
      <c r="AC102" s="22">
        <v>0</v>
      </c>
      <c r="AD102" s="20" t="s">
        <v>1165</v>
      </c>
      <c r="AE102" s="20" t="s">
        <v>1258</v>
      </c>
      <c r="AF102" s="20" t="s">
        <v>1259</v>
      </c>
      <c r="AG102" s="1" t="s">
        <v>763</v>
      </c>
      <c r="AI102" s="25" t="str">
        <f t="shared" si="2"/>
        <v>EOK</v>
      </c>
      <c r="AJ102" s="25" t="str">
        <f>VLOOKUP(AI102,codificacion_sdp_sdh!$A$2:$C$241,3,0)</f>
        <v>TPGE-C15.</v>
      </c>
      <c r="AK102" s="25" t="str">
        <f>VLOOKUP(AJ102,categorias_tp!$A$2:$B$16,2,0)</f>
        <v>15. Comunidades Negras, Afrocolombianos y Palenquera (NAP) - Comunidad Raizal - Pueblos y Comunidades Indígenas - Pueblo Rrom o Gitano</v>
      </c>
      <c r="AL102" s="25" t="str">
        <f>VLOOKUP(AI102,codificacion_sdp_sdh!$A$2:$C$241,2,0)</f>
        <v>TPGE(EOK).Indirecto-C15.11.Educación diferencial.</v>
      </c>
      <c r="AM102" s="1" t="s">
        <v>526</v>
      </c>
    </row>
    <row r="103" spans="1:39" ht="37.5" hidden="1" customHeight="1" x14ac:dyDescent="0.2">
      <c r="A103" s="28" t="str">
        <f t="shared" si="3"/>
        <v>Segplán</v>
      </c>
      <c r="B103" s="20" t="str">
        <f>VLOOKUP(G103,entidades!$A$2:$F$70,6,0)</f>
        <v>010 - Sector Ambiente</v>
      </c>
      <c r="C103" s="20" t="str">
        <f>VLOOKUP(G103,entidades!$A$2:$F$70,4,0)</f>
        <v>Administración central</v>
      </c>
      <c r="D103" s="20" t="str">
        <f>VLOOKUP(G103,entidades!$A$2:$F$70,2,0)</f>
        <v>Secretaría Distrital de Ambiente</v>
      </c>
      <c r="E103" s="19" t="str">
        <f>VLOOKUP(G103,entidades!$A$2:$F$70,3,0)</f>
        <v>SDA</v>
      </c>
      <c r="F103" s="19">
        <v>2022</v>
      </c>
      <c r="G103" s="19" t="s">
        <v>64</v>
      </c>
      <c r="H103" s="20" t="s">
        <v>769</v>
      </c>
      <c r="I103" s="19" t="s">
        <v>1010</v>
      </c>
      <c r="J103" s="19" t="s">
        <v>1011</v>
      </c>
      <c r="K103" s="20" t="s">
        <v>1012</v>
      </c>
      <c r="L103" s="20" t="s">
        <v>1013</v>
      </c>
      <c r="M103" s="21">
        <v>100</v>
      </c>
      <c r="N103" s="21">
        <v>36</v>
      </c>
      <c r="O103" s="21">
        <v>29.74</v>
      </c>
      <c r="P103" s="20" t="s">
        <v>20</v>
      </c>
      <c r="Q103" s="20" t="s">
        <v>20</v>
      </c>
      <c r="R103" s="20" t="s">
        <v>20</v>
      </c>
      <c r="S103" s="17">
        <v>0</v>
      </c>
      <c r="T103" s="20">
        <v>0</v>
      </c>
      <c r="U103" s="20" t="s">
        <v>774</v>
      </c>
      <c r="V103" s="20" t="s">
        <v>777</v>
      </c>
      <c r="W103" s="20" t="str">
        <f>VLOOKUP(AJ103,categorias_tp!$A$2:$B$16,2,0)</f>
        <v>03. Pueblos y Comunidades Indígenas</v>
      </c>
      <c r="X103" s="20" t="str">
        <f>VLOOKUP(AI103,codificacion_sdp_sdh!$A$2:$C$241,2,0)</f>
        <v>TPGE(ECJ).Indirecto-C03.10.Autonomía étnica y gobierno propio.</v>
      </c>
      <c r="Y103" s="20" t="s">
        <v>1168</v>
      </c>
      <c r="Z103" s="22">
        <v>2728140268</v>
      </c>
      <c r="AA103" s="22">
        <v>2728140268</v>
      </c>
      <c r="AB103" s="23">
        <v>2725325164</v>
      </c>
      <c r="AC103" s="22">
        <v>0</v>
      </c>
      <c r="AD103" s="20" t="s">
        <v>1187</v>
      </c>
      <c r="AE103" s="20" t="s">
        <v>1261</v>
      </c>
      <c r="AF103" s="20" t="s">
        <v>1262</v>
      </c>
      <c r="AG103" s="1" t="s">
        <v>570</v>
      </c>
      <c r="AI103" s="25" t="str">
        <f t="shared" si="2"/>
        <v>ECJ</v>
      </c>
      <c r="AJ103" s="25" t="str">
        <f>VLOOKUP(AI103,codificacion_sdp_sdh!$A$2:$C$241,3,0)</f>
        <v>TPGE-C03.</v>
      </c>
      <c r="AK103" s="25" t="str">
        <f>VLOOKUP(AJ103,categorias_tp!$A$2:$B$16,2,0)</f>
        <v>03. Pueblos y Comunidades Indígenas</v>
      </c>
      <c r="AL103" s="25" t="str">
        <f>VLOOKUP(AI103,codificacion_sdp_sdh!$A$2:$C$241,2,0)</f>
        <v>TPGE(ECJ).Indirecto-C03.10.Autonomía étnica y gobierno propio.</v>
      </c>
      <c r="AM103" s="1" t="s">
        <v>526</v>
      </c>
    </row>
    <row r="104" spans="1:39" ht="37.5" hidden="1" customHeight="1" x14ac:dyDescent="0.2">
      <c r="A104" s="28" t="str">
        <f t="shared" si="3"/>
        <v>Segplán</v>
      </c>
      <c r="B104" s="20" t="str">
        <f>VLOOKUP(G104,entidades!$A$2:$F$70,6,0)</f>
        <v>014 - Sector Seguridad, Convivencia y Justicia</v>
      </c>
      <c r="C104" s="20" t="str">
        <f>VLOOKUP(G104,entidades!$A$2:$F$70,4,0)</f>
        <v>Administración central</v>
      </c>
      <c r="D104" s="20" t="str">
        <f>VLOOKUP(G104,entidades!$A$2:$F$70,2,0)</f>
        <v>Secretaría Distrital de Seguridad, Convivencia y Justicia</v>
      </c>
      <c r="E104" s="19" t="str">
        <f>VLOOKUP(G104,entidades!$A$2:$F$70,3,0)</f>
        <v>SDSCJ</v>
      </c>
      <c r="F104" s="19">
        <v>2022</v>
      </c>
      <c r="G104" s="19" t="s">
        <v>76</v>
      </c>
      <c r="H104" s="20" t="s">
        <v>769</v>
      </c>
      <c r="I104" s="19" t="s">
        <v>1014</v>
      </c>
      <c r="J104" s="19" t="s">
        <v>1015</v>
      </c>
      <c r="K104" s="20" t="s">
        <v>1016</v>
      </c>
      <c r="L104" s="20" t="s">
        <v>1017</v>
      </c>
      <c r="M104" s="21">
        <v>100</v>
      </c>
      <c r="N104" s="21">
        <v>55</v>
      </c>
      <c r="O104" s="21">
        <v>55</v>
      </c>
      <c r="P104" s="20" t="s">
        <v>20</v>
      </c>
      <c r="Q104" s="20" t="s">
        <v>20</v>
      </c>
      <c r="R104" s="20" t="s">
        <v>20</v>
      </c>
      <c r="S104" s="17">
        <v>0</v>
      </c>
      <c r="T104" s="20">
        <v>0</v>
      </c>
      <c r="U104" s="20" t="s">
        <v>774</v>
      </c>
      <c r="V104" s="20" t="s">
        <v>777</v>
      </c>
      <c r="W104" s="20" t="str">
        <f>VLOOKUP(AJ104,categorias_tp!$A$2:$B$16,2,0)</f>
        <v>10. Pueblos y Comunidades Indígenas - Pueblo Rrom o Gitano</v>
      </c>
      <c r="X104" s="20" t="str">
        <f>VLOOKUP(AI104,codificacion_sdp_sdh!$A$2:$C$241,2,0)</f>
        <v>TPGE(EJN).Indirecto-C10.14.Adecuación institucional y lucha contra el racismo y la discriminación.</v>
      </c>
      <c r="Y104" s="20" t="s">
        <v>1168</v>
      </c>
      <c r="Z104" s="22">
        <v>1427292000</v>
      </c>
      <c r="AA104" s="22">
        <v>1427292000</v>
      </c>
      <c r="AB104" s="23">
        <v>1356072181</v>
      </c>
      <c r="AC104" s="22">
        <v>0</v>
      </c>
      <c r="AD104" s="20" t="s">
        <v>1183</v>
      </c>
      <c r="AE104" s="20" t="s">
        <v>1263</v>
      </c>
      <c r="AF104" s="20" t="s">
        <v>1264</v>
      </c>
      <c r="AG104" s="1" t="s">
        <v>686</v>
      </c>
      <c r="AI104" s="25" t="str">
        <f t="shared" si="2"/>
        <v>EJN</v>
      </c>
      <c r="AJ104" s="25" t="str">
        <f>VLOOKUP(AI104,codificacion_sdp_sdh!$A$2:$C$241,3,0)</f>
        <v>TPGE-C10.</v>
      </c>
      <c r="AK104" s="25" t="str">
        <f>VLOOKUP(AJ104,categorias_tp!$A$2:$B$16,2,0)</f>
        <v>10. Pueblos y Comunidades Indígenas - Pueblo Rrom o Gitano</v>
      </c>
      <c r="AL104" s="25" t="str">
        <f>VLOOKUP(AI104,codificacion_sdp_sdh!$A$2:$C$241,2,0)</f>
        <v>TPGE(EJN).Indirecto-C10.14.Adecuación institucional y lucha contra el racismo y la discriminación.</v>
      </c>
      <c r="AM104" s="1" t="s">
        <v>526</v>
      </c>
    </row>
    <row r="105" spans="1:39" ht="37.5" hidden="1" customHeight="1" x14ac:dyDescent="0.2">
      <c r="A105" s="28" t="str">
        <f t="shared" si="3"/>
        <v>Segplán</v>
      </c>
      <c r="B105" s="20" t="str">
        <f>VLOOKUP(G105,entidades!$A$2:$F$70,6,0)</f>
        <v>005 - Sector Desarrollo económico, industria y turismo</v>
      </c>
      <c r="C105" s="20" t="str">
        <f>VLOOKUP(G105,entidades!$A$2:$F$70,4,0)</f>
        <v>Administración central</v>
      </c>
      <c r="D105" s="20" t="str">
        <f>VLOOKUP(G105,entidades!$A$2:$F$70,2,0)</f>
        <v>Instituto para la Economía Social</v>
      </c>
      <c r="E105" s="19" t="str">
        <f>VLOOKUP(G105,entidades!$A$2:$F$70,3,0)</f>
        <v>IPES</v>
      </c>
      <c r="F105" s="19">
        <v>2022</v>
      </c>
      <c r="G105" s="19" t="s">
        <v>79</v>
      </c>
      <c r="H105" s="20" t="s">
        <v>769</v>
      </c>
      <c r="I105" s="19" t="s">
        <v>1018</v>
      </c>
      <c r="J105" s="19" t="s">
        <v>1019</v>
      </c>
      <c r="K105" s="20" t="s">
        <v>1020</v>
      </c>
      <c r="L105" s="20" t="s">
        <v>1021</v>
      </c>
      <c r="M105" s="21">
        <v>600</v>
      </c>
      <c r="N105" s="21">
        <v>185</v>
      </c>
      <c r="O105" s="21">
        <v>185</v>
      </c>
      <c r="P105" s="20" t="s">
        <v>20</v>
      </c>
      <c r="Q105" s="20" t="s">
        <v>20</v>
      </c>
      <c r="R105" s="20" t="s">
        <v>20</v>
      </c>
      <c r="S105" s="17">
        <v>0</v>
      </c>
      <c r="T105" s="20">
        <v>0</v>
      </c>
      <c r="U105" s="20" t="s">
        <v>774</v>
      </c>
      <c r="V105" s="20" t="s">
        <v>777</v>
      </c>
      <c r="W105" s="20" t="str">
        <f>VLOOKUP(AJ105,categorias_tp!$A$2:$B$16,2,0)</f>
        <v>12. Comunidades Negras, Afrocolombianos y Palenquera (NAP) - Pueblos y Comunidades Indígenas - Pueblo Rrom o Gitano</v>
      </c>
      <c r="X105" s="20" t="str">
        <f>VLOOKUP(AI105,codificacion_sdp_sdh!$A$2:$C$241,2,0)</f>
        <v>TPGE(ELM).Indirecto-C12.13.Economía propia.</v>
      </c>
      <c r="Y105" s="20" t="s">
        <v>1168</v>
      </c>
      <c r="Z105" s="22">
        <v>330650000</v>
      </c>
      <c r="AA105" s="22">
        <v>330650000</v>
      </c>
      <c r="AB105" s="23">
        <v>330580100</v>
      </c>
      <c r="AC105" s="22">
        <v>0</v>
      </c>
      <c r="AD105" s="20" t="s">
        <v>1165</v>
      </c>
      <c r="AE105" s="20" t="s">
        <v>1198</v>
      </c>
      <c r="AF105" s="20" t="s">
        <v>1265</v>
      </c>
      <c r="AG105" s="1" t="s">
        <v>717</v>
      </c>
      <c r="AI105" s="25" t="str">
        <f t="shared" si="2"/>
        <v>ELM</v>
      </c>
      <c r="AJ105" s="25" t="str">
        <f>VLOOKUP(AI105,codificacion_sdp_sdh!$A$2:$C$241,3,0)</f>
        <v>TPGE-C12.</v>
      </c>
      <c r="AK105" s="25" t="str">
        <f>VLOOKUP(AJ105,categorias_tp!$A$2:$B$16,2,0)</f>
        <v>12. Comunidades Negras, Afrocolombianos y Palenquera (NAP) - Pueblos y Comunidades Indígenas - Pueblo Rrom o Gitano</v>
      </c>
      <c r="AL105" s="25" t="str">
        <f>VLOOKUP(AI105,codificacion_sdp_sdh!$A$2:$C$241,2,0)</f>
        <v>TPGE(ELM).Indirecto-C12.13.Economía propia.</v>
      </c>
      <c r="AM105" s="1" t="s">
        <v>526</v>
      </c>
    </row>
    <row r="106" spans="1:39" ht="37.5" hidden="1" customHeight="1" x14ac:dyDescent="0.2">
      <c r="A106" s="28" t="str">
        <f t="shared" si="3"/>
        <v>Segplán</v>
      </c>
      <c r="B106" s="20" t="str">
        <f>VLOOKUP(G106,entidades!$A$2:$F$70,6,0)</f>
        <v>005 - Sector Desarrollo económico, industria y turismo</v>
      </c>
      <c r="C106" s="20" t="str">
        <f>VLOOKUP(G106,entidades!$A$2:$F$70,4,0)</f>
        <v>Administración central</v>
      </c>
      <c r="D106" s="20" t="str">
        <f>VLOOKUP(G106,entidades!$A$2:$F$70,2,0)</f>
        <v>Instituto para la Economía Social</v>
      </c>
      <c r="E106" s="19" t="str">
        <f>VLOOKUP(G106,entidades!$A$2:$F$70,3,0)</f>
        <v>IPES</v>
      </c>
      <c r="F106" s="19">
        <v>2022</v>
      </c>
      <c r="G106" s="19" t="s">
        <v>79</v>
      </c>
      <c r="H106" s="20" t="s">
        <v>769</v>
      </c>
      <c r="I106" s="19" t="s">
        <v>1018</v>
      </c>
      <c r="J106" s="19" t="s">
        <v>1019</v>
      </c>
      <c r="K106" s="20" t="s">
        <v>1020</v>
      </c>
      <c r="L106" s="20" t="s">
        <v>1022</v>
      </c>
      <c r="M106" s="21">
        <v>1000</v>
      </c>
      <c r="N106" s="21">
        <v>262</v>
      </c>
      <c r="O106" s="21">
        <v>349</v>
      </c>
      <c r="P106" s="20" t="s">
        <v>20</v>
      </c>
      <c r="Q106" s="20" t="s">
        <v>20</v>
      </c>
      <c r="R106" s="20" t="s">
        <v>20</v>
      </c>
      <c r="S106" s="17">
        <v>0</v>
      </c>
      <c r="T106" s="20">
        <v>0</v>
      </c>
      <c r="U106" s="20" t="s">
        <v>774</v>
      </c>
      <c r="V106" s="20" t="s">
        <v>777</v>
      </c>
      <c r="W106" s="20" t="str">
        <f>VLOOKUP(AJ106,categorias_tp!$A$2:$B$16,2,0)</f>
        <v>12. Comunidades Negras, Afrocolombianos y Palenquera (NAP) - Pueblos y Comunidades Indígenas - Pueblo Rrom o Gitano</v>
      </c>
      <c r="X106" s="20" t="str">
        <f>VLOOKUP(AI106,codificacion_sdp_sdh!$A$2:$C$241,2,0)</f>
        <v>TPGE(ELM).Indirecto-C12.13.Economía propia.</v>
      </c>
      <c r="Y106" s="20" t="s">
        <v>1168</v>
      </c>
      <c r="Z106" s="22">
        <v>1105228000</v>
      </c>
      <c r="AA106" s="22">
        <v>1105228000</v>
      </c>
      <c r="AB106" s="23">
        <v>1103869474</v>
      </c>
      <c r="AC106" s="22">
        <v>0</v>
      </c>
      <c r="AD106" s="20" t="s">
        <v>1165</v>
      </c>
      <c r="AE106" s="20" t="s">
        <v>1198</v>
      </c>
      <c r="AF106" s="20" t="s">
        <v>1265</v>
      </c>
      <c r="AG106" s="1" t="s">
        <v>717</v>
      </c>
      <c r="AI106" s="25" t="str">
        <f t="shared" si="2"/>
        <v>ELM</v>
      </c>
      <c r="AJ106" s="25" t="str">
        <f>VLOOKUP(AI106,codificacion_sdp_sdh!$A$2:$C$241,3,0)</f>
        <v>TPGE-C12.</v>
      </c>
      <c r="AK106" s="25" t="str">
        <f>VLOOKUP(AJ106,categorias_tp!$A$2:$B$16,2,0)</f>
        <v>12. Comunidades Negras, Afrocolombianos y Palenquera (NAP) - Pueblos y Comunidades Indígenas - Pueblo Rrom o Gitano</v>
      </c>
      <c r="AL106" s="25" t="str">
        <f>VLOOKUP(AI106,codificacion_sdp_sdh!$A$2:$C$241,2,0)</f>
        <v>TPGE(ELM).Indirecto-C12.13.Economía propia.</v>
      </c>
      <c r="AM106" s="1" t="s">
        <v>526</v>
      </c>
    </row>
    <row r="107" spans="1:39" ht="37.5" hidden="1" customHeight="1" x14ac:dyDescent="0.2">
      <c r="A107" s="28" t="str">
        <f t="shared" si="3"/>
        <v>Segplán</v>
      </c>
      <c r="B107" s="20" t="str">
        <f>VLOOKUP(G107,entidades!$A$2:$F$70,6,0)</f>
        <v>005 - Sector Desarrollo económico, industria y turismo</v>
      </c>
      <c r="C107" s="20" t="str">
        <f>VLOOKUP(G107,entidades!$A$2:$F$70,4,0)</f>
        <v>Administración central</v>
      </c>
      <c r="D107" s="20" t="str">
        <f>VLOOKUP(G107,entidades!$A$2:$F$70,2,0)</f>
        <v>Instituto para la Economía Social</v>
      </c>
      <c r="E107" s="19" t="str">
        <f>VLOOKUP(G107,entidades!$A$2:$F$70,3,0)</f>
        <v>IPES</v>
      </c>
      <c r="F107" s="19">
        <v>2022</v>
      </c>
      <c r="G107" s="19" t="s">
        <v>79</v>
      </c>
      <c r="H107" s="20" t="s">
        <v>769</v>
      </c>
      <c r="I107" s="19" t="s">
        <v>1018</v>
      </c>
      <c r="J107" s="19" t="s">
        <v>1019</v>
      </c>
      <c r="K107" s="20" t="s">
        <v>1020</v>
      </c>
      <c r="L107" s="20" t="s">
        <v>1023</v>
      </c>
      <c r="M107" s="21">
        <v>1400</v>
      </c>
      <c r="N107" s="21">
        <v>474</v>
      </c>
      <c r="O107" s="21">
        <v>624</v>
      </c>
      <c r="P107" s="20" t="s">
        <v>20</v>
      </c>
      <c r="Q107" s="20" t="s">
        <v>20</v>
      </c>
      <c r="R107" s="20" t="s">
        <v>20</v>
      </c>
      <c r="S107" s="17">
        <v>0</v>
      </c>
      <c r="T107" s="20">
        <v>0</v>
      </c>
      <c r="U107" s="20" t="s">
        <v>774</v>
      </c>
      <c r="V107" s="20" t="s">
        <v>777</v>
      </c>
      <c r="W107" s="20" t="str">
        <f>VLOOKUP(AJ107,categorias_tp!$A$2:$B$16,2,0)</f>
        <v>12. Comunidades Negras, Afrocolombianos y Palenquera (NAP) - Pueblos y Comunidades Indígenas - Pueblo Rrom o Gitano</v>
      </c>
      <c r="X107" s="20" t="str">
        <f>VLOOKUP(AI107,codificacion_sdp_sdh!$A$2:$C$241,2,0)</f>
        <v>TPGE(ELM).Indirecto-C12.13.Economía propia.</v>
      </c>
      <c r="Y107" s="20" t="s">
        <v>1168</v>
      </c>
      <c r="Z107" s="22">
        <v>553880000</v>
      </c>
      <c r="AA107" s="22">
        <v>553880000</v>
      </c>
      <c r="AB107" s="23">
        <v>553530000</v>
      </c>
      <c r="AC107" s="22">
        <v>0</v>
      </c>
      <c r="AD107" s="20" t="s">
        <v>1165</v>
      </c>
      <c r="AE107" s="20" t="s">
        <v>1198</v>
      </c>
      <c r="AF107" s="20" t="s">
        <v>1265</v>
      </c>
      <c r="AG107" s="1" t="s">
        <v>717</v>
      </c>
      <c r="AI107" s="25" t="str">
        <f t="shared" si="2"/>
        <v>ELM</v>
      </c>
      <c r="AJ107" s="25" t="str">
        <f>VLOOKUP(AI107,codificacion_sdp_sdh!$A$2:$C$241,3,0)</f>
        <v>TPGE-C12.</v>
      </c>
      <c r="AK107" s="25" t="str">
        <f>VLOOKUP(AJ107,categorias_tp!$A$2:$B$16,2,0)</f>
        <v>12. Comunidades Negras, Afrocolombianos y Palenquera (NAP) - Pueblos y Comunidades Indígenas - Pueblo Rrom o Gitano</v>
      </c>
      <c r="AL107" s="25" t="str">
        <f>VLOOKUP(AI107,codificacion_sdp_sdh!$A$2:$C$241,2,0)</f>
        <v>TPGE(ELM).Indirecto-C12.13.Economía propia.</v>
      </c>
      <c r="AM107" s="1" t="s">
        <v>526</v>
      </c>
    </row>
    <row r="108" spans="1:39" ht="37.5" hidden="1" customHeight="1" x14ac:dyDescent="0.2">
      <c r="A108" s="28" t="str">
        <f t="shared" si="3"/>
        <v>Segplán</v>
      </c>
      <c r="B108" s="20" t="str">
        <f>VLOOKUP(G108,entidades!$A$2:$F$70,6,0)</f>
        <v>005 - Sector Desarrollo económico, industria y turismo</v>
      </c>
      <c r="C108" s="20" t="str">
        <f>VLOOKUP(G108,entidades!$A$2:$F$70,4,0)</f>
        <v>Administración central</v>
      </c>
      <c r="D108" s="20" t="str">
        <f>VLOOKUP(G108,entidades!$A$2:$F$70,2,0)</f>
        <v>Instituto para la Economía Social</v>
      </c>
      <c r="E108" s="19" t="str">
        <f>VLOOKUP(G108,entidades!$A$2:$F$70,3,0)</f>
        <v>IPES</v>
      </c>
      <c r="F108" s="19">
        <v>2022</v>
      </c>
      <c r="G108" s="19" t="s">
        <v>79</v>
      </c>
      <c r="H108" s="20" t="s">
        <v>769</v>
      </c>
      <c r="I108" s="19" t="s">
        <v>1018</v>
      </c>
      <c r="J108" s="19" t="s">
        <v>1019</v>
      </c>
      <c r="K108" s="20" t="s">
        <v>1020</v>
      </c>
      <c r="L108" s="20" t="s">
        <v>1024</v>
      </c>
      <c r="M108" s="21">
        <v>45</v>
      </c>
      <c r="N108" s="21">
        <v>17</v>
      </c>
      <c r="O108" s="21">
        <v>17</v>
      </c>
      <c r="P108" s="20" t="s">
        <v>20</v>
      </c>
      <c r="Q108" s="20" t="s">
        <v>20</v>
      </c>
      <c r="R108" s="20" t="s">
        <v>20</v>
      </c>
      <c r="S108" s="17">
        <v>0</v>
      </c>
      <c r="T108" s="20">
        <v>0</v>
      </c>
      <c r="U108" s="20" t="s">
        <v>774</v>
      </c>
      <c r="V108" s="20" t="s">
        <v>777</v>
      </c>
      <c r="W108" s="20" t="str">
        <f>VLOOKUP(AJ108,categorias_tp!$A$2:$B$16,2,0)</f>
        <v>12. Comunidades Negras, Afrocolombianos y Palenquera (NAP) - Pueblos y Comunidades Indígenas - Pueblo Rrom o Gitano</v>
      </c>
      <c r="X108" s="20" t="str">
        <f>VLOOKUP(AI108,codificacion_sdp_sdh!$A$2:$C$241,2,0)</f>
        <v>TPGE(ELM).Indirecto-C12.13.Economía propia.</v>
      </c>
      <c r="Y108" s="20" t="s">
        <v>1168</v>
      </c>
      <c r="Z108" s="22">
        <v>113950000</v>
      </c>
      <c r="AA108" s="22">
        <v>113950000</v>
      </c>
      <c r="AB108" s="23">
        <v>110918000</v>
      </c>
      <c r="AC108" s="22">
        <v>0</v>
      </c>
      <c r="AD108" s="20" t="s">
        <v>1165</v>
      </c>
      <c r="AE108" s="20" t="s">
        <v>1198</v>
      </c>
      <c r="AF108" s="20" t="s">
        <v>1265</v>
      </c>
      <c r="AG108" s="1" t="s">
        <v>717</v>
      </c>
      <c r="AI108" s="25" t="str">
        <f t="shared" si="2"/>
        <v>ELM</v>
      </c>
      <c r="AJ108" s="25" t="str">
        <f>VLOOKUP(AI108,codificacion_sdp_sdh!$A$2:$C$241,3,0)</f>
        <v>TPGE-C12.</v>
      </c>
      <c r="AK108" s="25" t="str">
        <f>VLOOKUP(AJ108,categorias_tp!$A$2:$B$16,2,0)</f>
        <v>12. Comunidades Negras, Afrocolombianos y Palenquera (NAP) - Pueblos y Comunidades Indígenas - Pueblo Rrom o Gitano</v>
      </c>
      <c r="AL108" s="25" t="str">
        <f>VLOOKUP(AI108,codificacion_sdp_sdh!$A$2:$C$241,2,0)</f>
        <v>TPGE(ELM).Indirecto-C12.13.Economía propia.</v>
      </c>
      <c r="AM108" s="1" t="s">
        <v>526</v>
      </c>
    </row>
    <row r="109" spans="1:39" ht="37.5" hidden="1" customHeight="1" x14ac:dyDescent="0.2">
      <c r="A109" s="28" t="str">
        <f t="shared" si="3"/>
        <v>Segplán</v>
      </c>
      <c r="B109" s="20" t="str">
        <f>VLOOKUP(G109,entidades!$A$2:$F$70,6,0)</f>
        <v>005 - Sector Desarrollo económico, industria y turismo</v>
      </c>
      <c r="C109" s="20" t="str">
        <f>VLOOKUP(G109,entidades!$A$2:$F$70,4,0)</f>
        <v>Administración central</v>
      </c>
      <c r="D109" s="20" t="str">
        <f>VLOOKUP(G109,entidades!$A$2:$F$70,2,0)</f>
        <v>Instituto para la Economía Social</v>
      </c>
      <c r="E109" s="19" t="str">
        <f>VLOOKUP(G109,entidades!$A$2:$F$70,3,0)</f>
        <v>IPES</v>
      </c>
      <c r="F109" s="19">
        <v>2022</v>
      </c>
      <c r="G109" s="19" t="s">
        <v>79</v>
      </c>
      <c r="H109" s="20" t="s">
        <v>769</v>
      </c>
      <c r="I109" s="19" t="s">
        <v>1018</v>
      </c>
      <c r="J109" s="19" t="s">
        <v>1019</v>
      </c>
      <c r="K109" s="20" t="s">
        <v>1020</v>
      </c>
      <c r="L109" s="20" t="s">
        <v>1025</v>
      </c>
      <c r="M109" s="21">
        <v>500</v>
      </c>
      <c r="N109" s="21">
        <v>115</v>
      </c>
      <c r="O109" s="21">
        <v>97</v>
      </c>
      <c r="P109" s="20" t="s">
        <v>20</v>
      </c>
      <c r="Q109" s="20" t="s">
        <v>20</v>
      </c>
      <c r="R109" s="20" t="s">
        <v>20</v>
      </c>
      <c r="S109" s="17">
        <v>0</v>
      </c>
      <c r="T109" s="20">
        <v>0</v>
      </c>
      <c r="U109" s="20" t="s">
        <v>774</v>
      </c>
      <c r="V109" s="20" t="s">
        <v>777</v>
      </c>
      <c r="W109" s="20" t="str">
        <f>VLOOKUP(AJ109,categorias_tp!$A$2:$B$16,2,0)</f>
        <v>12. Comunidades Negras, Afrocolombianos y Palenquera (NAP) - Pueblos y Comunidades Indígenas - Pueblo Rrom o Gitano</v>
      </c>
      <c r="X109" s="20" t="str">
        <f>VLOOKUP(AI109,codificacion_sdp_sdh!$A$2:$C$241,2,0)</f>
        <v>TPGE(ELM).Indirecto-C12.13.Economía propia.</v>
      </c>
      <c r="Y109" s="20" t="s">
        <v>1168</v>
      </c>
      <c r="Z109" s="22">
        <v>117663000</v>
      </c>
      <c r="AA109" s="22">
        <v>117663000</v>
      </c>
      <c r="AB109" s="23">
        <v>95366666</v>
      </c>
      <c r="AC109" s="22">
        <v>0</v>
      </c>
      <c r="AD109" s="20" t="s">
        <v>1165</v>
      </c>
      <c r="AE109" s="20" t="s">
        <v>1198</v>
      </c>
      <c r="AF109" s="20" t="s">
        <v>1265</v>
      </c>
      <c r="AG109" s="1" t="s">
        <v>717</v>
      </c>
      <c r="AI109" s="25" t="str">
        <f t="shared" si="2"/>
        <v>ELM</v>
      </c>
      <c r="AJ109" s="25" t="str">
        <f>VLOOKUP(AI109,codificacion_sdp_sdh!$A$2:$C$241,3,0)</f>
        <v>TPGE-C12.</v>
      </c>
      <c r="AK109" s="25" t="str">
        <f>VLOOKUP(AJ109,categorias_tp!$A$2:$B$16,2,0)</f>
        <v>12. Comunidades Negras, Afrocolombianos y Palenquera (NAP) - Pueblos y Comunidades Indígenas - Pueblo Rrom o Gitano</v>
      </c>
      <c r="AL109" s="25" t="str">
        <f>VLOOKUP(AI109,codificacion_sdp_sdh!$A$2:$C$241,2,0)</f>
        <v>TPGE(ELM).Indirecto-C12.13.Economía propia.</v>
      </c>
      <c r="AM109" s="1" t="s">
        <v>526</v>
      </c>
    </row>
    <row r="110" spans="1:39" ht="37.5" hidden="1" customHeight="1" x14ac:dyDescent="0.2">
      <c r="A110" s="28" t="str">
        <f t="shared" si="3"/>
        <v>Segplán</v>
      </c>
      <c r="B110" s="20" t="str">
        <f>VLOOKUP(G110,entidades!$A$2:$F$70,6,0)</f>
        <v>005 - Sector Desarrollo económico, industria y turismo</v>
      </c>
      <c r="C110" s="20" t="str">
        <f>VLOOKUP(G110,entidades!$A$2:$F$70,4,0)</f>
        <v>Administración central</v>
      </c>
      <c r="D110" s="20" t="str">
        <f>VLOOKUP(G110,entidades!$A$2:$F$70,2,0)</f>
        <v>Instituto para la Economía Social</v>
      </c>
      <c r="E110" s="19" t="str">
        <f>VLOOKUP(G110,entidades!$A$2:$F$70,3,0)</f>
        <v>IPES</v>
      </c>
      <c r="F110" s="19">
        <v>2022</v>
      </c>
      <c r="G110" s="19" t="s">
        <v>79</v>
      </c>
      <c r="H110" s="20" t="s">
        <v>769</v>
      </c>
      <c r="I110" s="19" t="s">
        <v>1018</v>
      </c>
      <c r="J110" s="19" t="s">
        <v>1019</v>
      </c>
      <c r="K110" s="20" t="s">
        <v>1020</v>
      </c>
      <c r="L110" s="20" t="s">
        <v>1026</v>
      </c>
      <c r="M110" s="21">
        <v>100</v>
      </c>
      <c r="N110" s="21">
        <v>31</v>
      </c>
      <c r="O110" s="21">
        <v>24</v>
      </c>
      <c r="P110" s="20" t="s">
        <v>20</v>
      </c>
      <c r="Q110" s="20" t="s">
        <v>20</v>
      </c>
      <c r="R110" s="20" t="s">
        <v>20</v>
      </c>
      <c r="S110" s="17">
        <v>0</v>
      </c>
      <c r="T110" s="20">
        <v>0</v>
      </c>
      <c r="U110" s="20" t="s">
        <v>774</v>
      </c>
      <c r="V110" s="20" t="s">
        <v>777</v>
      </c>
      <c r="W110" s="20" t="str">
        <f>VLOOKUP(AJ110,categorias_tp!$A$2:$B$16,2,0)</f>
        <v>12. Comunidades Negras, Afrocolombianos y Palenquera (NAP) - Pueblos y Comunidades Indígenas - Pueblo Rrom o Gitano</v>
      </c>
      <c r="X110" s="20" t="str">
        <f>VLOOKUP(AI110,codificacion_sdp_sdh!$A$2:$C$241,2,0)</f>
        <v>TPGE(ELM).Indirecto-C12.13.Economía propia.</v>
      </c>
      <c r="Y110" s="20" t="s">
        <v>1168</v>
      </c>
      <c r="Z110" s="22">
        <v>129637000</v>
      </c>
      <c r="AA110" s="22">
        <v>129637000</v>
      </c>
      <c r="AB110" s="23">
        <v>96629067</v>
      </c>
      <c r="AC110" s="22">
        <v>0</v>
      </c>
      <c r="AD110" s="20" t="s">
        <v>1165</v>
      </c>
      <c r="AE110" s="20" t="s">
        <v>1198</v>
      </c>
      <c r="AF110" s="20" t="s">
        <v>1265</v>
      </c>
      <c r="AG110" s="1" t="s">
        <v>717</v>
      </c>
      <c r="AI110" s="25" t="str">
        <f t="shared" si="2"/>
        <v>ELM</v>
      </c>
      <c r="AJ110" s="25" t="str">
        <f>VLOOKUP(AI110,codificacion_sdp_sdh!$A$2:$C$241,3,0)</f>
        <v>TPGE-C12.</v>
      </c>
      <c r="AK110" s="25" t="str">
        <f>VLOOKUP(AJ110,categorias_tp!$A$2:$B$16,2,0)</f>
        <v>12. Comunidades Negras, Afrocolombianos y Palenquera (NAP) - Pueblos y Comunidades Indígenas - Pueblo Rrom o Gitano</v>
      </c>
      <c r="AL110" s="25" t="str">
        <f>VLOOKUP(AI110,codificacion_sdp_sdh!$A$2:$C$241,2,0)</f>
        <v>TPGE(ELM).Indirecto-C12.13.Economía propia.</v>
      </c>
      <c r="AM110" s="1" t="s">
        <v>526</v>
      </c>
    </row>
    <row r="111" spans="1:39" ht="37.5" hidden="1" customHeight="1" x14ac:dyDescent="0.2">
      <c r="A111" s="28" t="str">
        <f t="shared" si="3"/>
        <v>Segplán</v>
      </c>
      <c r="B111" s="20" t="str">
        <f>VLOOKUP(G111,entidades!$A$2:$F$70,6,0)</f>
        <v>005 - Sector Desarrollo económico, industria y turismo</v>
      </c>
      <c r="C111" s="20" t="str">
        <f>VLOOKUP(G111,entidades!$A$2:$F$70,4,0)</f>
        <v>Administración central</v>
      </c>
      <c r="D111" s="20" t="str">
        <f>VLOOKUP(G111,entidades!$A$2:$F$70,2,0)</f>
        <v>Instituto para la Economía Social</v>
      </c>
      <c r="E111" s="19" t="str">
        <f>VLOOKUP(G111,entidades!$A$2:$F$70,3,0)</f>
        <v>IPES</v>
      </c>
      <c r="F111" s="19">
        <v>2022</v>
      </c>
      <c r="G111" s="19" t="s">
        <v>79</v>
      </c>
      <c r="H111" s="20" t="s">
        <v>769</v>
      </c>
      <c r="I111" s="19" t="s">
        <v>1018</v>
      </c>
      <c r="J111" s="19" t="s">
        <v>1019</v>
      </c>
      <c r="K111" s="20" t="s">
        <v>1020</v>
      </c>
      <c r="L111" s="20" t="s">
        <v>1027</v>
      </c>
      <c r="M111" s="21">
        <v>900</v>
      </c>
      <c r="N111" s="21">
        <v>370</v>
      </c>
      <c r="O111" s="21">
        <v>393</v>
      </c>
      <c r="P111" s="20" t="s">
        <v>20</v>
      </c>
      <c r="Q111" s="20" t="s">
        <v>20</v>
      </c>
      <c r="R111" s="20" t="s">
        <v>20</v>
      </c>
      <c r="S111" s="17">
        <v>0</v>
      </c>
      <c r="T111" s="20">
        <v>0</v>
      </c>
      <c r="U111" s="20" t="s">
        <v>774</v>
      </c>
      <c r="V111" s="20" t="s">
        <v>777</v>
      </c>
      <c r="W111" s="20" t="str">
        <f>VLOOKUP(AJ111,categorias_tp!$A$2:$B$16,2,0)</f>
        <v>12. Comunidades Negras, Afrocolombianos y Palenquera (NAP) - Pueblos y Comunidades Indígenas - Pueblo Rrom o Gitano</v>
      </c>
      <c r="X111" s="20" t="str">
        <f>VLOOKUP(AI111,codificacion_sdp_sdh!$A$2:$C$241,2,0)</f>
        <v>TPGE(ELM).Indirecto-C12.13.Economía propia.</v>
      </c>
      <c r="Y111" s="20" t="s">
        <v>1168</v>
      </c>
      <c r="Z111" s="22">
        <v>650920000</v>
      </c>
      <c r="AA111" s="22">
        <v>650920000</v>
      </c>
      <c r="AB111" s="23">
        <v>643408091</v>
      </c>
      <c r="AC111" s="22">
        <v>0</v>
      </c>
      <c r="AD111" s="20" t="s">
        <v>1165</v>
      </c>
      <c r="AE111" s="20" t="s">
        <v>1198</v>
      </c>
      <c r="AF111" s="20" t="s">
        <v>1265</v>
      </c>
      <c r="AG111" s="1" t="s">
        <v>717</v>
      </c>
      <c r="AI111" s="25" t="str">
        <f t="shared" si="2"/>
        <v>ELM</v>
      </c>
      <c r="AJ111" s="25" t="str">
        <f>VLOOKUP(AI111,codificacion_sdp_sdh!$A$2:$C$241,3,0)</f>
        <v>TPGE-C12.</v>
      </c>
      <c r="AK111" s="25" t="str">
        <f>VLOOKUP(AJ111,categorias_tp!$A$2:$B$16,2,0)</f>
        <v>12. Comunidades Negras, Afrocolombianos y Palenquera (NAP) - Pueblos y Comunidades Indígenas - Pueblo Rrom o Gitano</v>
      </c>
      <c r="AL111" s="25" t="str">
        <f>VLOOKUP(AI111,codificacion_sdp_sdh!$A$2:$C$241,2,0)</f>
        <v>TPGE(ELM).Indirecto-C12.13.Economía propia.</v>
      </c>
      <c r="AM111" s="1" t="s">
        <v>526</v>
      </c>
    </row>
    <row r="112" spans="1:39" ht="37.5" hidden="1" customHeight="1" x14ac:dyDescent="0.2">
      <c r="A112" s="28" t="str">
        <f t="shared" si="3"/>
        <v>Segplán</v>
      </c>
      <c r="B112" s="20" t="str">
        <f>VLOOKUP(G112,entidades!$A$2:$F$70,6,0)</f>
        <v>005 - Sector Desarrollo económico, industria y turismo</v>
      </c>
      <c r="C112" s="20" t="str">
        <f>VLOOKUP(G112,entidades!$A$2:$F$70,4,0)</f>
        <v>Administración central</v>
      </c>
      <c r="D112" s="20" t="str">
        <f>VLOOKUP(G112,entidades!$A$2:$F$70,2,0)</f>
        <v>Instituto para la Economía Social</v>
      </c>
      <c r="E112" s="19" t="str">
        <f>VLOOKUP(G112,entidades!$A$2:$F$70,3,0)</f>
        <v>IPES</v>
      </c>
      <c r="F112" s="19">
        <v>2022</v>
      </c>
      <c r="G112" s="19" t="s">
        <v>79</v>
      </c>
      <c r="H112" s="20" t="s">
        <v>769</v>
      </c>
      <c r="I112" s="19" t="s">
        <v>1028</v>
      </c>
      <c r="J112" s="19" t="s">
        <v>1029</v>
      </c>
      <c r="K112" s="20" t="s">
        <v>1030</v>
      </c>
      <c r="L112" s="20" t="s">
        <v>1031</v>
      </c>
      <c r="M112" s="21">
        <v>135</v>
      </c>
      <c r="N112" s="21">
        <v>30</v>
      </c>
      <c r="O112" s="21">
        <v>31</v>
      </c>
      <c r="P112" s="20" t="s">
        <v>20</v>
      </c>
      <c r="Q112" s="20" t="s">
        <v>20</v>
      </c>
      <c r="R112" s="20" t="s">
        <v>20</v>
      </c>
      <c r="S112" s="17">
        <v>0</v>
      </c>
      <c r="T112" s="20">
        <v>0</v>
      </c>
      <c r="U112" s="20" t="s">
        <v>774</v>
      </c>
      <c r="V112" s="20" t="s">
        <v>777</v>
      </c>
      <c r="W112" s="20" t="str">
        <f>VLOOKUP(AJ112,categorias_tp!$A$2:$B$16,2,0)</f>
        <v>06. Comunidades Negras, Afrocolombianos y Palenquera (NAP) - Pueblos y Comunidades Indígenas</v>
      </c>
      <c r="X112" s="20" t="str">
        <f>VLOOKUP(AI112,codificacion_sdp_sdh!$A$2:$C$241,2,0)</f>
        <v>TPGE(EFM).Indirecto-C06.13.Economía propia.</v>
      </c>
      <c r="Y112" s="20" t="s">
        <v>1168</v>
      </c>
      <c r="Z112" s="22">
        <v>443399962</v>
      </c>
      <c r="AA112" s="22">
        <v>443399962</v>
      </c>
      <c r="AB112" s="23">
        <v>443399962</v>
      </c>
      <c r="AC112" s="22">
        <v>0</v>
      </c>
      <c r="AD112" s="20" t="s">
        <v>1165</v>
      </c>
      <c r="AE112" s="20" t="s">
        <v>1198</v>
      </c>
      <c r="AF112" s="20" t="s">
        <v>1266</v>
      </c>
      <c r="AG112" s="1" t="s">
        <v>621</v>
      </c>
      <c r="AI112" s="25" t="str">
        <f t="shared" si="2"/>
        <v>EFM</v>
      </c>
      <c r="AJ112" s="25" t="str">
        <f>VLOOKUP(AI112,codificacion_sdp_sdh!$A$2:$C$241,3,0)</f>
        <v>TPGE-C06.</v>
      </c>
      <c r="AK112" s="25" t="str">
        <f>VLOOKUP(AJ112,categorias_tp!$A$2:$B$16,2,0)</f>
        <v>06. Comunidades Negras, Afrocolombianos y Palenquera (NAP) - Pueblos y Comunidades Indígenas</v>
      </c>
      <c r="AL112" s="25" t="str">
        <f>VLOOKUP(AI112,codificacion_sdp_sdh!$A$2:$C$241,2,0)</f>
        <v>TPGE(EFM).Indirecto-C06.13.Economía propia.</v>
      </c>
      <c r="AM112" s="1" t="s">
        <v>526</v>
      </c>
    </row>
    <row r="113" spans="1:39" ht="37.5" hidden="1" customHeight="1" x14ac:dyDescent="0.2">
      <c r="A113" s="28" t="str">
        <f t="shared" si="3"/>
        <v>Segplán</v>
      </c>
      <c r="B113" s="20" t="str">
        <f>VLOOKUP(G113,entidades!$A$2:$F$70,6,0)</f>
        <v>005 - Sector Desarrollo económico, industria y turismo</v>
      </c>
      <c r="C113" s="20" t="str">
        <f>VLOOKUP(G113,entidades!$A$2:$F$70,4,0)</f>
        <v>Administración central</v>
      </c>
      <c r="D113" s="20" t="str">
        <f>VLOOKUP(G113,entidades!$A$2:$F$70,2,0)</f>
        <v>Instituto para la Economía Social</v>
      </c>
      <c r="E113" s="19" t="str">
        <f>VLOOKUP(G113,entidades!$A$2:$F$70,3,0)</f>
        <v>IPES</v>
      </c>
      <c r="F113" s="19">
        <v>2022</v>
      </c>
      <c r="G113" s="19" t="s">
        <v>79</v>
      </c>
      <c r="H113" s="20" t="s">
        <v>769</v>
      </c>
      <c r="I113" s="19" t="s">
        <v>1032</v>
      </c>
      <c r="J113" s="19" t="s">
        <v>1033</v>
      </c>
      <c r="K113" s="20" t="s">
        <v>1034</v>
      </c>
      <c r="L113" s="20" t="s">
        <v>1035</v>
      </c>
      <c r="M113" s="21">
        <v>14826</v>
      </c>
      <c r="N113" s="21">
        <v>3661</v>
      </c>
      <c r="O113" s="21">
        <v>3752</v>
      </c>
      <c r="P113" s="20" t="s">
        <v>20</v>
      </c>
      <c r="Q113" s="20" t="s">
        <v>20</v>
      </c>
      <c r="R113" s="20" t="s">
        <v>20</v>
      </c>
      <c r="S113" s="17">
        <v>0</v>
      </c>
      <c r="T113" s="20">
        <v>0</v>
      </c>
      <c r="U113" s="20" t="s">
        <v>774</v>
      </c>
      <c r="V113" s="20" t="s">
        <v>777</v>
      </c>
      <c r="W113" s="20" t="str">
        <f>VLOOKUP(AJ113,categorias_tp!$A$2:$B$16,2,0)</f>
        <v>01. Comunidades Negras, Afrocolombianos y Palenquera (NAP)</v>
      </c>
      <c r="X113" s="20" t="str">
        <f>VLOOKUP(AI113,codificacion_sdp_sdh!$A$2:$C$241,2,0)</f>
        <v>TPGE(EAM).Indirecto-C01.13.Economía propia.</v>
      </c>
      <c r="Y113" s="20" t="s">
        <v>1168</v>
      </c>
      <c r="Z113" s="22">
        <v>610572284</v>
      </c>
      <c r="AA113" s="22">
        <v>610572284</v>
      </c>
      <c r="AB113" s="23">
        <v>610572284</v>
      </c>
      <c r="AC113" s="22">
        <v>0</v>
      </c>
      <c r="AD113" s="20" t="s">
        <v>1183</v>
      </c>
      <c r="AE113" s="20" t="s">
        <v>1267</v>
      </c>
      <c r="AF113" s="20" t="s">
        <v>1268</v>
      </c>
      <c r="AG113" s="1" t="s">
        <v>541</v>
      </c>
      <c r="AI113" s="25" t="str">
        <f t="shared" si="2"/>
        <v>EAM</v>
      </c>
      <c r="AJ113" s="25" t="str">
        <f>VLOOKUP(AI113,codificacion_sdp_sdh!$A$2:$C$241,3,0)</f>
        <v>TPGE-C01.</v>
      </c>
      <c r="AK113" s="25" t="str">
        <f>VLOOKUP(AJ113,categorias_tp!$A$2:$B$16,2,0)</f>
        <v>01. Comunidades Negras, Afrocolombianos y Palenquera (NAP)</v>
      </c>
      <c r="AL113" s="25" t="str">
        <f>VLOOKUP(AI113,codificacion_sdp_sdh!$A$2:$C$241,2,0)</f>
        <v>TPGE(EAM).Indirecto-C01.13.Economía propia.</v>
      </c>
      <c r="AM113" s="1" t="s">
        <v>526</v>
      </c>
    </row>
    <row r="114" spans="1:39" ht="37.5" hidden="1" customHeight="1" x14ac:dyDescent="0.2">
      <c r="A114" s="28" t="str">
        <f t="shared" si="3"/>
        <v>Segplán</v>
      </c>
      <c r="B114" s="20" t="str">
        <f>VLOOKUP(G114,entidades!$A$2:$F$70,6,0)</f>
        <v>007 - Sector Salud</v>
      </c>
      <c r="C114" s="20" t="str">
        <f>VLOOKUP(G114,entidades!$A$2:$F$70,4,0)</f>
        <v>Administración central</v>
      </c>
      <c r="D114" s="20" t="str">
        <f>VLOOKUP(G114,entidades!$A$2:$F$70,2,0)</f>
        <v>Secretaría Distrital de Salud / Fondo Financiero Distrital de Salud</v>
      </c>
      <c r="E114" s="19" t="str">
        <f>VLOOKUP(G114,entidades!$A$2:$F$70,3,0)</f>
        <v>SDS/FFDS</v>
      </c>
      <c r="F114" s="19">
        <v>2022</v>
      </c>
      <c r="G114" s="19" t="s">
        <v>83</v>
      </c>
      <c r="H114" s="20" t="s">
        <v>769</v>
      </c>
      <c r="I114" s="19" t="s">
        <v>1036</v>
      </c>
      <c r="J114" s="19" t="s">
        <v>1037</v>
      </c>
      <c r="K114" s="20" t="s">
        <v>1038</v>
      </c>
      <c r="L114" s="20" t="s">
        <v>1039</v>
      </c>
      <c r="M114" s="21">
        <v>95</v>
      </c>
      <c r="N114" s="21">
        <v>95</v>
      </c>
      <c r="O114" s="21">
        <v>102.1</v>
      </c>
      <c r="P114" s="20" t="s">
        <v>20</v>
      </c>
      <c r="Q114" s="20" t="s">
        <v>20</v>
      </c>
      <c r="R114" s="20" t="s">
        <v>20</v>
      </c>
      <c r="S114" s="17">
        <v>0</v>
      </c>
      <c r="T114" s="20">
        <v>0</v>
      </c>
      <c r="U114" s="20" t="s">
        <v>774</v>
      </c>
      <c r="V114" s="20" t="s">
        <v>777</v>
      </c>
      <c r="W114" s="20" t="str">
        <f>VLOOKUP(AJ114,categorias_tp!$A$2:$B$16,2,0)</f>
        <v>15. Comunidades Negras, Afrocolombianos y Palenquera (NAP) - Comunidad Raizal - Pueblos y Comunidades Indígenas - Pueblo Rrom o Gitano</v>
      </c>
      <c r="X114" s="20" t="str">
        <f>VLOOKUP(AI114,codificacion_sdp_sdh!$A$2:$C$241,2,0)</f>
        <v>TPGE(EON).Indirecto-C15.14.Adecuación institucional y lucha contra el racismo y la discriminación.</v>
      </c>
      <c r="Y114" s="20" t="s">
        <v>1168</v>
      </c>
      <c r="Z114" s="22">
        <v>2070541393168</v>
      </c>
      <c r="AA114" s="22">
        <v>2070541393168</v>
      </c>
      <c r="AB114" s="23">
        <v>1984082531011</v>
      </c>
      <c r="AC114" s="22">
        <v>0</v>
      </c>
      <c r="AD114" s="20" t="s">
        <v>1165</v>
      </c>
      <c r="AE114" s="20" t="s">
        <v>1269</v>
      </c>
      <c r="AF114" s="20" t="s">
        <v>1270</v>
      </c>
      <c r="AG114" s="1" t="s">
        <v>766</v>
      </c>
      <c r="AI114" s="25" t="str">
        <f t="shared" si="2"/>
        <v>EON</v>
      </c>
      <c r="AJ114" s="25" t="str">
        <f>VLOOKUP(AI114,codificacion_sdp_sdh!$A$2:$C$241,3,0)</f>
        <v>TPGE-C15.</v>
      </c>
      <c r="AK114" s="25" t="str">
        <f>VLOOKUP(AJ114,categorias_tp!$A$2:$B$16,2,0)</f>
        <v>15. Comunidades Negras, Afrocolombianos y Palenquera (NAP) - Comunidad Raizal - Pueblos y Comunidades Indígenas - Pueblo Rrom o Gitano</v>
      </c>
      <c r="AL114" s="25" t="str">
        <f>VLOOKUP(AI114,codificacion_sdp_sdh!$A$2:$C$241,2,0)</f>
        <v>TPGE(EON).Indirecto-C15.14.Adecuación institucional y lucha contra el racismo y la discriminación.</v>
      </c>
      <c r="AM114" s="1" t="s">
        <v>526</v>
      </c>
    </row>
    <row r="115" spans="1:39" ht="37.5" hidden="1" customHeight="1" x14ac:dyDescent="0.2">
      <c r="A115" s="28" t="str">
        <f t="shared" si="3"/>
        <v>Segplán</v>
      </c>
      <c r="B115" s="20" t="str">
        <f>VLOOKUP(G115,entidades!$A$2:$F$70,6,0)</f>
        <v>007 - Sector Salud</v>
      </c>
      <c r="C115" s="20" t="str">
        <f>VLOOKUP(G115,entidades!$A$2:$F$70,4,0)</f>
        <v>Administración central</v>
      </c>
      <c r="D115" s="20" t="str">
        <f>VLOOKUP(G115,entidades!$A$2:$F$70,2,0)</f>
        <v>Secretaría Distrital de Salud / Fondo Financiero Distrital de Salud</v>
      </c>
      <c r="E115" s="19" t="str">
        <f>VLOOKUP(G115,entidades!$A$2:$F$70,3,0)</f>
        <v>SDS/FFDS</v>
      </c>
      <c r="F115" s="19">
        <v>2022</v>
      </c>
      <c r="G115" s="19" t="s">
        <v>83</v>
      </c>
      <c r="H115" s="20" t="s">
        <v>769</v>
      </c>
      <c r="I115" s="19" t="s">
        <v>1040</v>
      </c>
      <c r="J115" s="19" t="s">
        <v>1041</v>
      </c>
      <c r="K115" s="20" t="s">
        <v>1042</v>
      </c>
      <c r="L115" s="20" t="s">
        <v>1043</v>
      </c>
      <c r="M115" s="21">
        <v>0.87</v>
      </c>
      <c r="N115" s="21">
        <v>0.25</v>
      </c>
      <c r="O115" s="21">
        <v>0.25</v>
      </c>
      <c r="P115" s="20" t="s">
        <v>20</v>
      </c>
      <c r="Q115" s="20" t="s">
        <v>20</v>
      </c>
      <c r="R115" s="20" t="s">
        <v>20</v>
      </c>
      <c r="S115" s="17">
        <v>0</v>
      </c>
      <c r="T115" s="20">
        <v>0</v>
      </c>
      <c r="U115" s="20" t="s">
        <v>774</v>
      </c>
      <c r="V115" s="20" t="s">
        <v>777</v>
      </c>
      <c r="W115" s="20" t="str">
        <f>VLOOKUP(AJ115,categorias_tp!$A$2:$B$16,2,0)</f>
        <v>15. Comunidades Negras, Afrocolombianos y Palenquera (NAP) - Comunidad Raizal - Pueblos y Comunidades Indígenas - Pueblo Rrom o Gitano</v>
      </c>
      <c r="X115" s="20" t="str">
        <f>VLOOKUP(AI115,codificacion_sdp_sdh!$A$2:$C$241,2,0)</f>
        <v>TPGE(EOL).Indirecto-C15.12.Medicina ancestral y tradicional.</v>
      </c>
      <c r="Y115" s="20" t="s">
        <v>1168</v>
      </c>
      <c r="Z115" s="22">
        <v>4935136453</v>
      </c>
      <c r="AA115" s="22">
        <v>4935136453</v>
      </c>
      <c r="AB115" s="23">
        <v>4879336513</v>
      </c>
      <c r="AC115" s="22">
        <v>0</v>
      </c>
      <c r="AD115" s="20" t="s">
        <v>1165</v>
      </c>
      <c r="AE115" s="20" t="s">
        <v>1269</v>
      </c>
      <c r="AF115" s="20" t="s">
        <v>1271</v>
      </c>
      <c r="AG115" s="1" t="s">
        <v>764</v>
      </c>
      <c r="AI115" s="25" t="str">
        <f t="shared" si="2"/>
        <v>EOL</v>
      </c>
      <c r="AJ115" s="25" t="str">
        <f>VLOOKUP(AI115,codificacion_sdp_sdh!$A$2:$C$241,3,0)</f>
        <v>TPGE-C15.</v>
      </c>
      <c r="AK115" s="25" t="str">
        <f>VLOOKUP(AJ115,categorias_tp!$A$2:$B$16,2,0)</f>
        <v>15. Comunidades Negras, Afrocolombianos y Palenquera (NAP) - Comunidad Raizal - Pueblos y Comunidades Indígenas - Pueblo Rrom o Gitano</v>
      </c>
      <c r="AL115" s="25" t="str">
        <f>VLOOKUP(AI115,codificacion_sdp_sdh!$A$2:$C$241,2,0)</f>
        <v>TPGE(EOL).Indirecto-C15.12.Medicina ancestral y tradicional.</v>
      </c>
      <c r="AM115" s="1" t="s">
        <v>526</v>
      </c>
    </row>
    <row r="116" spans="1:39" ht="37.5" hidden="1" customHeight="1" x14ac:dyDescent="0.2">
      <c r="A116" s="28" t="str">
        <f t="shared" si="3"/>
        <v>Segplán</v>
      </c>
      <c r="B116" s="20" t="str">
        <f>VLOOKUP(G116,entidades!$A$2:$F$70,6,0)</f>
        <v>007 - Sector Salud</v>
      </c>
      <c r="C116" s="20" t="str">
        <f>VLOOKUP(G116,entidades!$A$2:$F$70,4,0)</f>
        <v>Administración central</v>
      </c>
      <c r="D116" s="20" t="str">
        <f>VLOOKUP(G116,entidades!$A$2:$F$70,2,0)</f>
        <v>Secretaría Distrital de Salud / Fondo Financiero Distrital de Salud</v>
      </c>
      <c r="E116" s="19" t="str">
        <f>VLOOKUP(G116,entidades!$A$2:$F$70,3,0)</f>
        <v>SDS/FFDS</v>
      </c>
      <c r="F116" s="19">
        <v>2022</v>
      </c>
      <c r="G116" s="19" t="s">
        <v>83</v>
      </c>
      <c r="H116" s="20" t="s">
        <v>769</v>
      </c>
      <c r="I116" s="19" t="s">
        <v>1040</v>
      </c>
      <c r="J116" s="19" t="s">
        <v>1041</v>
      </c>
      <c r="K116" s="20" t="s">
        <v>1042</v>
      </c>
      <c r="L116" s="20" t="s">
        <v>1044</v>
      </c>
      <c r="M116" s="21">
        <v>8</v>
      </c>
      <c r="N116" s="21">
        <v>8</v>
      </c>
      <c r="O116" s="21">
        <v>8</v>
      </c>
      <c r="P116" s="20" t="s">
        <v>20</v>
      </c>
      <c r="Q116" s="20" t="s">
        <v>20</v>
      </c>
      <c r="R116" s="20" t="s">
        <v>20</v>
      </c>
      <c r="S116" s="17">
        <v>0</v>
      </c>
      <c r="T116" s="20">
        <v>0</v>
      </c>
      <c r="U116" s="20" t="s">
        <v>774</v>
      </c>
      <c r="V116" s="20" t="s">
        <v>777</v>
      </c>
      <c r="W116" s="20" t="str">
        <f>VLOOKUP(AJ116,categorias_tp!$A$2:$B$16,2,0)</f>
        <v>15. Comunidades Negras, Afrocolombianos y Palenquera (NAP) - Comunidad Raizal - Pueblos y Comunidades Indígenas - Pueblo Rrom o Gitano</v>
      </c>
      <c r="X116" s="20" t="str">
        <f>VLOOKUP(AI116,codificacion_sdp_sdh!$A$2:$C$241,2,0)</f>
        <v>TPGE(EOL).Indirecto-C15.12.Medicina ancestral y tradicional.</v>
      </c>
      <c r="Y116" s="20" t="s">
        <v>1168</v>
      </c>
      <c r="Z116" s="22">
        <v>24038815869</v>
      </c>
      <c r="AA116" s="22">
        <v>24038815869</v>
      </c>
      <c r="AB116" s="23">
        <v>24038815869</v>
      </c>
      <c r="AC116" s="22">
        <v>0</v>
      </c>
      <c r="AD116" s="20" t="s">
        <v>1165</v>
      </c>
      <c r="AE116" s="20" t="s">
        <v>1269</v>
      </c>
      <c r="AF116" s="20" t="s">
        <v>1271</v>
      </c>
      <c r="AG116" s="1" t="s">
        <v>764</v>
      </c>
      <c r="AI116" s="25" t="str">
        <f t="shared" si="2"/>
        <v>EOL</v>
      </c>
      <c r="AJ116" s="25" t="str">
        <f>VLOOKUP(AI116,codificacion_sdp_sdh!$A$2:$C$241,3,0)</f>
        <v>TPGE-C15.</v>
      </c>
      <c r="AK116" s="25" t="str">
        <f>VLOOKUP(AJ116,categorias_tp!$A$2:$B$16,2,0)</f>
        <v>15. Comunidades Negras, Afrocolombianos y Palenquera (NAP) - Comunidad Raizal - Pueblos y Comunidades Indígenas - Pueblo Rrom o Gitano</v>
      </c>
      <c r="AL116" s="25" t="str">
        <f>VLOOKUP(AI116,codificacion_sdp_sdh!$A$2:$C$241,2,0)</f>
        <v>TPGE(EOL).Indirecto-C15.12.Medicina ancestral y tradicional.</v>
      </c>
      <c r="AM116" s="1" t="s">
        <v>526</v>
      </c>
    </row>
    <row r="117" spans="1:39" ht="37.5" hidden="1" customHeight="1" x14ac:dyDescent="0.2">
      <c r="A117" s="28" t="str">
        <f t="shared" si="3"/>
        <v>Segplán</v>
      </c>
      <c r="B117" s="20" t="str">
        <f>VLOOKUP(G117,entidades!$A$2:$F$70,6,0)</f>
        <v>007 - Sector Salud</v>
      </c>
      <c r="C117" s="20" t="str">
        <f>VLOOKUP(G117,entidades!$A$2:$F$70,4,0)</f>
        <v>Administración central</v>
      </c>
      <c r="D117" s="20" t="str">
        <f>VLOOKUP(G117,entidades!$A$2:$F$70,2,0)</f>
        <v>Secretaría Distrital de Salud / Fondo Financiero Distrital de Salud</v>
      </c>
      <c r="E117" s="19" t="str">
        <f>VLOOKUP(G117,entidades!$A$2:$F$70,3,0)</f>
        <v>SDS/FFDS</v>
      </c>
      <c r="F117" s="19">
        <v>2022</v>
      </c>
      <c r="G117" s="19" t="s">
        <v>83</v>
      </c>
      <c r="H117" s="20" t="s">
        <v>769</v>
      </c>
      <c r="I117" s="19" t="s">
        <v>1045</v>
      </c>
      <c r="J117" s="19" t="s">
        <v>1046</v>
      </c>
      <c r="K117" s="20" t="s">
        <v>1047</v>
      </c>
      <c r="L117" s="20" t="s">
        <v>1048</v>
      </c>
      <c r="M117" s="21">
        <v>33</v>
      </c>
      <c r="N117" s="21">
        <v>6.6</v>
      </c>
      <c r="O117" s="21">
        <v>6.05</v>
      </c>
      <c r="P117" s="20" t="s">
        <v>20</v>
      </c>
      <c r="Q117" s="20" t="s">
        <v>20</v>
      </c>
      <c r="R117" s="20" t="s">
        <v>20</v>
      </c>
      <c r="S117" s="17">
        <v>0</v>
      </c>
      <c r="T117" s="20">
        <v>0</v>
      </c>
      <c r="U117" s="20" t="s">
        <v>774</v>
      </c>
      <c r="V117" s="20" t="s">
        <v>777</v>
      </c>
      <c r="W117" s="20" t="str">
        <f>VLOOKUP(AJ117,categorias_tp!$A$2:$B$16,2,0)</f>
        <v>15. Comunidades Negras, Afrocolombianos y Palenquera (NAP) - Comunidad Raizal - Pueblos y Comunidades Indígenas - Pueblo Rrom o Gitano</v>
      </c>
      <c r="X117" s="20" t="str">
        <f>VLOOKUP(AI117,codificacion_sdp_sdh!$A$2:$C$241,2,0)</f>
        <v>TPGE(EOL).Indirecto-C15.12.Medicina ancestral y tradicional.</v>
      </c>
      <c r="Y117" s="20" t="s">
        <v>1168</v>
      </c>
      <c r="Z117" s="22">
        <v>8181134244</v>
      </c>
      <c r="AA117" s="22">
        <v>8181134244</v>
      </c>
      <c r="AB117" s="23">
        <v>8181134244</v>
      </c>
      <c r="AC117" s="22">
        <v>0</v>
      </c>
      <c r="AD117" s="20" t="s">
        <v>1165</v>
      </c>
      <c r="AE117" s="20" t="s">
        <v>1272</v>
      </c>
      <c r="AF117" s="20" t="s">
        <v>1273</v>
      </c>
      <c r="AG117" s="1" t="s">
        <v>764</v>
      </c>
      <c r="AI117" s="25" t="str">
        <f t="shared" si="2"/>
        <v>EOL</v>
      </c>
      <c r="AJ117" s="25" t="str">
        <f>VLOOKUP(AI117,codificacion_sdp_sdh!$A$2:$C$241,3,0)</f>
        <v>TPGE-C15.</v>
      </c>
      <c r="AK117" s="25" t="str">
        <f>VLOOKUP(AJ117,categorias_tp!$A$2:$B$16,2,0)</f>
        <v>15. Comunidades Negras, Afrocolombianos y Palenquera (NAP) - Comunidad Raizal - Pueblos y Comunidades Indígenas - Pueblo Rrom o Gitano</v>
      </c>
      <c r="AL117" s="25" t="str">
        <f>VLOOKUP(AI117,codificacion_sdp_sdh!$A$2:$C$241,2,0)</f>
        <v>TPGE(EOL).Indirecto-C15.12.Medicina ancestral y tradicional.</v>
      </c>
      <c r="AM117" s="1" t="s">
        <v>526</v>
      </c>
    </row>
    <row r="118" spans="1:39" ht="37.5" hidden="1" customHeight="1" x14ac:dyDescent="0.2">
      <c r="A118" s="28" t="str">
        <f t="shared" si="3"/>
        <v>Segplán</v>
      </c>
      <c r="B118" s="20" t="str">
        <f>VLOOKUP(G118,entidades!$A$2:$F$70,6,0)</f>
        <v>007 - Sector Salud</v>
      </c>
      <c r="C118" s="20" t="str">
        <f>VLOOKUP(G118,entidades!$A$2:$F$70,4,0)</f>
        <v>Administración central</v>
      </c>
      <c r="D118" s="20" t="str">
        <f>VLOOKUP(G118,entidades!$A$2:$F$70,2,0)</f>
        <v>Secretaría Distrital de Salud / Fondo Financiero Distrital de Salud</v>
      </c>
      <c r="E118" s="19" t="str">
        <f>VLOOKUP(G118,entidades!$A$2:$F$70,3,0)</f>
        <v>SDS/FFDS</v>
      </c>
      <c r="F118" s="19">
        <v>2022</v>
      </c>
      <c r="G118" s="19" t="s">
        <v>83</v>
      </c>
      <c r="H118" s="20" t="s">
        <v>769</v>
      </c>
      <c r="I118" s="19" t="s">
        <v>1049</v>
      </c>
      <c r="J118" s="19" t="s">
        <v>1050</v>
      </c>
      <c r="K118" s="20" t="s">
        <v>1051</v>
      </c>
      <c r="L118" s="20" t="s">
        <v>1052</v>
      </c>
      <c r="M118" s="21">
        <v>1</v>
      </c>
      <c r="N118" s="21">
        <v>1</v>
      </c>
      <c r="O118" s="21">
        <v>1</v>
      </c>
      <c r="P118" s="20" t="s">
        <v>20</v>
      </c>
      <c r="Q118" s="20" t="s">
        <v>20</v>
      </c>
      <c r="R118" s="20" t="s">
        <v>20</v>
      </c>
      <c r="S118" s="17">
        <v>0</v>
      </c>
      <c r="T118" s="20">
        <v>0</v>
      </c>
      <c r="U118" s="20" t="s">
        <v>774</v>
      </c>
      <c r="V118" s="20" t="s">
        <v>777</v>
      </c>
      <c r="W118" s="20" t="str">
        <f>VLOOKUP(AJ118,categorias_tp!$A$2:$B$16,2,0)</f>
        <v>15. Comunidades Negras, Afrocolombianos y Palenquera (NAP) - Comunidad Raizal - Pueblos y Comunidades Indígenas - Pueblo Rrom o Gitano</v>
      </c>
      <c r="X118" s="20" t="str">
        <f>VLOOKUP(AI118,codificacion_sdp_sdh!$A$2:$C$241,2,0)</f>
        <v>TPGE(EOJ).Indirecto-C15.10.Autonomía étnica y gobierno propio.</v>
      </c>
      <c r="Y118" s="20" t="s">
        <v>1168</v>
      </c>
      <c r="Z118" s="22">
        <v>3692539557</v>
      </c>
      <c r="AA118" s="22">
        <v>3692539557</v>
      </c>
      <c r="AB118" s="23">
        <v>3615328235</v>
      </c>
      <c r="AC118" s="22">
        <v>0</v>
      </c>
      <c r="AD118" s="20" t="s">
        <v>1187</v>
      </c>
      <c r="AE118" s="20" t="s">
        <v>1188</v>
      </c>
      <c r="AF118" s="20" t="s">
        <v>1274</v>
      </c>
      <c r="AG118" s="1" t="s">
        <v>762</v>
      </c>
      <c r="AI118" s="25" t="str">
        <f t="shared" si="2"/>
        <v>EOJ</v>
      </c>
      <c r="AJ118" s="25" t="str">
        <f>VLOOKUP(AI118,codificacion_sdp_sdh!$A$2:$C$241,3,0)</f>
        <v>TPGE-C15.</v>
      </c>
      <c r="AK118" s="25" t="str">
        <f>VLOOKUP(AJ118,categorias_tp!$A$2:$B$16,2,0)</f>
        <v>15. Comunidades Negras, Afrocolombianos y Palenquera (NAP) - Comunidad Raizal - Pueblos y Comunidades Indígenas - Pueblo Rrom o Gitano</v>
      </c>
      <c r="AL118" s="25" t="str">
        <f>VLOOKUP(AI118,codificacion_sdp_sdh!$A$2:$C$241,2,0)</f>
        <v>TPGE(EOJ).Indirecto-C15.10.Autonomía étnica y gobierno propio.</v>
      </c>
      <c r="AM118" s="1" t="s">
        <v>526</v>
      </c>
    </row>
    <row r="119" spans="1:39" ht="37.5" hidden="1" customHeight="1" x14ac:dyDescent="0.2">
      <c r="A119" s="28" t="str">
        <f t="shared" si="3"/>
        <v>Segplán</v>
      </c>
      <c r="B119" s="20" t="str">
        <f>VLOOKUP(G119,entidades!$A$2:$F$70,6,0)</f>
        <v>007 - Sector Salud</v>
      </c>
      <c r="C119" s="20" t="str">
        <f>VLOOKUP(G119,entidades!$A$2:$F$70,4,0)</f>
        <v>Administración central</v>
      </c>
      <c r="D119" s="20" t="str">
        <f>VLOOKUP(G119,entidades!$A$2:$F$70,2,0)</f>
        <v>Secretaría Distrital de Salud / Fondo Financiero Distrital de Salud</v>
      </c>
      <c r="E119" s="19" t="str">
        <f>VLOOKUP(G119,entidades!$A$2:$F$70,3,0)</f>
        <v>SDS/FFDS</v>
      </c>
      <c r="F119" s="19">
        <v>2022</v>
      </c>
      <c r="G119" s="19" t="s">
        <v>83</v>
      </c>
      <c r="H119" s="20" t="s">
        <v>769</v>
      </c>
      <c r="I119" s="19" t="s">
        <v>1049</v>
      </c>
      <c r="J119" s="19" t="s">
        <v>1050</v>
      </c>
      <c r="K119" s="20" t="s">
        <v>1051</v>
      </c>
      <c r="L119" s="20" t="s">
        <v>1053</v>
      </c>
      <c r="M119" s="21">
        <v>100</v>
      </c>
      <c r="N119" s="21">
        <v>25</v>
      </c>
      <c r="O119" s="21">
        <v>25</v>
      </c>
      <c r="P119" s="20" t="s">
        <v>20</v>
      </c>
      <c r="Q119" s="20" t="s">
        <v>20</v>
      </c>
      <c r="R119" s="20" t="s">
        <v>20</v>
      </c>
      <c r="S119" s="17">
        <v>0</v>
      </c>
      <c r="T119" s="20">
        <v>0</v>
      </c>
      <c r="U119" s="20" t="s">
        <v>774</v>
      </c>
      <c r="V119" s="20" t="s">
        <v>777</v>
      </c>
      <c r="W119" s="20" t="str">
        <f>VLOOKUP(AJ119,categorias_tp!$A$2:$B$16,2,0)</f>
        <v>15. Comunidades Negras, Afrocolombianos y Palenquera (NAP) - Comunidad Raizal - Pueblos y Comunidades Indígenas - Pueblo Rrom o Gitano</v>
      </c>
      <c r="X119" s="20" t="str">
        <f>VLOOKUP(AI119,codificacion_sdp_sdh!$A$2:$C$241,2,0)</f>
        <v>TPGE(EOJ).Indirecto-C15.10.Autonomía étnica y gobierno propio.</v>
      </c>
      <c r="Y119" s="20" t="s">
        <v>1168</v>
      </c>
      <c r="Z119" s="22">
        <v>3083490000</v>
      </c>
      <c r="AA119" s="22">
        <v>3083490000</v>
      </c>
      <c r="AB119" s="23">
        <v>3082858925</v>
      </c>
      <c r="AC119" s="22">
        <v>0</v>
      </c>
      <c r="AD119" s="20" t="s">
        <v>1187</v>
      </c>
      <c r="AE119" s="20" t="s">
        <v>1188</v>
      </c>
      <c r="AF119" s="20" t="s">
        <v>1274</v>
      </c>
      <c r="AG119" s="1" t="s">
        <v>762</v>
      </c>
      <c r="AI119" s="25" t="str">
        <f t="shared" si="2"/>
        <v>EOJ</v>
      </c>
      <c r="AJ119" s="25" t="str">
        <f>VLOOKUP(AI119,codificacion_sdp_sdh!$A$2:$C$241,3,0)</f>
        <v>TPGE-C15.</v>
      </c>
      <c r="AK119" s="25" t="str">
        <f>VLOOKUP(AJ119,categorias_tp!$A$2:$B$16,2,0)</f>
        <v>15. Comunidades Negras, Afrocolombianos y Palenquera (NAP) - Comunidad Raizal - Pueblos y Comunidades Indígenas - Pueblo Rrom o Gitano</v>
      </c>
      <c r="AL119" s="25" t="str">
        <f>VLOOKUP(AI119,codificacion_sdp_sdh!$A$2:$C$241,2,0)</f>
        <v>TPGE(EOJ).Indirecto-C15.10.Autonomía étnica y gobierno propio.</v>
      </c>
      <c r="AM119" s="1" t="s">
        <v>526</v>
      </c>
    </row>
    <row r="120" spans="1:39" ht="37.5" hidden="1" customHeight="1" x14ac:dyDescent="0.2">
      <c r="A120" s="28" t="str">
        <f t="shared" si="3"/>
        <v>Segplán</v>
      </c>
      <c r="B120" s="20" t="str">
        <f>VLOOKUP(G120,entidades!$A$2:$F$70,6,0)</f>
        <v>007 - Sector Salud</v>
      </c>
      <c r="C120" s="20" t="str">
        <f>VLOOKUP(G120,entidades!$A$2:$F$70,4,0)</f>
        <v>Administración central</v>
      </c>
      <c r="D120" s="20" t="str">
        <f>VLOOKUP(G120,entidades!$A$2:$F$70,2,0)</f>
        <v>Secretaría Distrital de Salud / Fondo Financiero Distrital de Salud</v>
      </c>
      <c r="E120" s="19" t="str">
        <f>VLOOKUP(G120,entidades!$A$2:$F$70,3,0)</f>
        <v>SDS/FFDS</v>
      </c>
      <c r="F120" s="19">
        <v>2022</v>
      </c>
      <c r="G120" s="19" t="s">
        <v>83</v>
      </c>
      <c r="H120" s="20" t="s">
        <v>769</v>
      </c>
      <c r="I120" s="19" t="s">
        <v>1049</v>
      </c>
      <c r="J120" s="19" t="s">
        <v>1050</v>
      </c>
      <c r="K120" s="20" t="s">
        <v>1051</v>
      </c>
      <c r="L120" s="20" t="s">
        <v>1054</v>
      </c>
      <c r="M120" s="21">
        <v>1</v>
      </c>
      <c r="N120" s="21">
        <v>0.3</v>
      </c>
      <c r="O120" s="21">
        <v>0.3</v>
      </c>
      <c r="P120" s="20" t="s">
        <v>20</v>
      </c>
      <c r="Q120" s="20" t="s">
        <v>20</v>
      </c>
      <c r="R120" s="20" t="s">
        <v>20</v>
      </c>
      <c r="S120" s="17">
        <v>0</v>
      </c>
      <c r="T120" s="20">
        <v>0</v>
      </c>
      <c r="U120" s="20" t="s">
        <v>774</v>
      </c>
      <c r="V120" s="20" t="s">
        <v>777</v>
      </c>
      <c r="W120" s="20" t="str">
        <f>VLOOKUP(AJ120,categorias_tp!$A$2:$B$16,2,0)</f>
        <v>15. Comunidades Negras, Afrocolombianos y Palenquera (NAP) - Comunidad Raizal - Pueblos y Comunidades Indígenas - Pueblo Rrom o Gitano</v>
      </c>
      <c r="X120" s="20" t="str">
        <f>VLOOKUP(AI120,codificacion_sdp_sdh!$A$2:$C$241,2,0)</f>
        <v>TPGE(EOJ).Indirecto-C15.10.Autonomía étnica y gobierno propio.</v>
      </c>
      <c r="Y120" s="20" t="s">
        <v>1168</v>
      </c>
      <c r="Z120" s="22">
        <v>5424354463</v>
      </c>
      <c r="AA120" s="22">
        <v>5424354463</v>
      </c>
      <c r="AB120" s="23">
        <v>5367089507</v>
      </c>
      <c r="AC120" s="22">
        <v>0</v>
      </c>
      <c r="AD120" s="20" t="s">
        <v>1187</v>
      </c>
      <c r="AE120" s="20" t="s">
        <v>1188</v>
      </c>
      <c r="AF120" s="20" t="s">
        <v>1274</v>
      </c>
      <c r="AG120" s="1" t="s">
        <v>762</v>
      </c>
      <c r="AI120" s="25" t="str">
        <f t="shared" si="2"/>
        <v>EOJ</v>
      </c>
      <c r="AJ120" s="25" t="str">
        <f>VLOOKUP(AI120,codificacion_sdp_sdh!$A$2:$C$241,3,0)</f>
        <v>TPGE-C15.</v>
      </c>
      <c r="AK120" s="25" t="str">
        <f>VLOOKUP(AJ120,categorias_tp!$A$2:$B$16,2,0)</f>
        <v>15. Comunidades Negras, Afrocolombianos y Palenquera (NAP) - Comunidad Raizal - Pueblos y Comunidades Indígenas - Pueblo Rrom o Gitano</v>
      </c>
      <c r="AL120" s="25" t="str">
        <f>VLOOKUP(AI120,codificacion_sdp_sdh!$A$2:$C$241,2,0)</f>
        <v>TPGE(EOJ).Indirecto-C15.10.Autonomía étnica y gobierno propio.</v>
      </c>
      <c r="AM120" s="1" t="s">
        <v>526</v>
      </c>
    </row>
    <row r="121" spans="1:39" ht="37.5" hidden="1" customHeight="1" x14ac:dyDescent="0.2">
      <c r="A121" s="28" t="str">
        <f t="shared" si="3"/>
        <v>Segplán</v>
      </c>
      <c r="B121" s="20" t="str">
        <f>VLOOKUP(G121,entidades!$A$2:$F$70,6,0)</f>
        <v>010 - Sector Ambiente</v>
      </c>
      <c r="C121" s="20" t="str">
        <f>VLOOKUP(G121,entidades!$A$2:$F$70,4,0)</f>
        <v>Administración central</v>
      </c>
      <c r="D121" s="20" t="str">
        <f>VLOOKUP(G121,entidades!$A$2:$F$70,2,0)</f>
        <v>Instituto Distrital de Gestión de Riesgos y Cambio Climático</v>
      </c>
      <c r="E121" s="19" t="str">
        <f>VLOOKUP(G121,entidades!$A$2:$F$70,3,0)</f>
        <v>IDIGER</v>
      </c>
      <c r="F121" s="19">
        <v>2022</v>
      </c>
      <c r="G121" s="19" t="s">
        <v>86</v>
      </c>
      <c r="H121" s="20" t="s">
        <v>769</v>
      </c>
      <c r="I121" s="19" t="s">
        <v>1055</v>
      </c>
      <c r="J121" s="19" t="s">
        <v>1056</v>
      </c>
      <c r="K121" s="20" t="s">
        <v>1057</v>
      </c>
      <c r="L121" s="20" t="s">
        <v>1058</v>
      </c>
      <c r="M121" s="21">
        <v>100</v>
      </c>
      <c r="N121" s="21">
        <v>100</v>
      </c>
      <c r="O121" s="21">
        <v>100</v>
      </c>
      <c r="P121" s="20" t="s">
        <v>20</v>
      </c>
      <c r="Q121" s="20" t="s">
        <v>20</v>
      </c>
      <c r="R121" s="20" t="s">
        <v>20</v>
      </c>
      <c r="S121" s="17">
        <v>0</v>
      </c>
      <c r="T121" s="20">
        <v>0</v>
      </c>
      <c r="U121" s="20" t="s">
        <v>774</v>
      </c>
      <c r="V121" s="20" t="s">
        <v>777</v>
      </c>
      <c r="W121" s="20" t="str">
        <f>VLOOKUP(AJ121,categorias_tp!$A$2:$B$16,2,0)</f>
        <v>07. Comunidades Negras, Afrocolombianos y Palenquera (NAP) - Pueblo Rrom o Gitano</v>
      </c>
      <c r="X121" s="20" t="str">
        <f>VLOOKUP(AI121,codificacion_sdp_sdh!$A$2:$C$241,2,0)</f>
        <v>TPGE(EGN).Indirecto-C07.14.Adecuación institucional y lucha contra el racismo y la discriminación.</v>
      </c>
      <c r="Y121" s="20" t="s">
        <v>1168</v>
      </c>
      <c r="Z121" s="22">
        <v>1578010367</v>
      </c>
      <c r="AA121" s="22">
        <v>1578010367</v>
      </c>
      <c r="AB121" s="23">
        <v>1578010367</v>
      </c>
      <c r="AC121" s="22">
        <v>0</v>
      </c>
      <c r="AD121" s="20" t="s">
        <v>1275</v>
      </c>
      <c r="AE121" s="20" t="s">
        <v>1276</v>
      </c>
      <c r="AF121" s="20" t="s">
        <v>1277</v>
      </c>
      <c r="AG121" s="1" t="s">
        <v>638</v>
      </c>
      <c r="AI121" s="25" t="str">
        <f t="shared" si="2"/>
        <v>EGN</v>
      </c>
      <c r="AJ121" s="25" t="str">
        <f>VLOOKUP(AI121,codificacion_sdp_sdh!$A$2:$C$241,3,0)</f>
        <v>TPGE-C07.</v>
      </c>
      <c r="AK121" s="25" t="str">
        <f>VLOOKUP(AJ121,categorias_tp!$A$2:$B$16,2,0)</f>
        <v>07. Comunidades Negras, Afrocolombianos y Palenquera (NAP) - Pueblo Rrom o Gitano</v>
      </c>
      <c r="AL121" s="25" t="str">
        <f>VLOOKUP(AI121,codificacion_sdp_sdh!$A$2:$C$241,2,0)</f>
        <v>TPGE(EGN).Indirecto-C07.14.Adecuación institucional y lucha contra el racismo y la discriminación.</v>
      </c>
      <c r="AM121" s="1" t="s">
        <v>526</v>
      </c>
    </row>
    <row r="122" spans="1:39" ht="37.5" hidden="1" customHeight="1" x14ac:dyDescent="0.2">
      <c r="A122" s="28" t="str">
        <f t="shared" si="3"/>
        <v>Segplán</v>
      </c>
      <c r="B122" s="20" t="str">
        <f>VLOOKUP(G122,entidades!$A$2:$F$70,6,0)</f>
        <v>009 - Sector Cultura, recreación y deporte</v>
      </c>
      <c r="C122" s="20" t="str">
        <f>VLOOKUP(G122,entidades!$A$2:$F$70,4,0)</f>
        <v>Administración central</v>
      </c>
      <c r="D122" s="20" t="str">
        <f>VLOOKUP(G122,entidades!$A$2:$F$70,2,0)</f>
        <v>Instituto Distrital de Recreación y Deporte</v>
      </c>
      <c r="E122" s="19" t="str">
        <f>VLOOKUP(G122,entidades!$A$2:$F$70,3,0)</f>
        <v>IDRD</v>
      </c>
      <c r="F122" s="19">
        <v>2022</v>
      </c>
      <c r="G122" s="19" t="s">
        <v>98</v>
      </c>
      <c r="H122" s="20" t="s">
        <v>769</v>
      </c>
      <c r="I122" s="19" t="s">
        <v>1059</v>
      </c>
      <c r="J122" s="19" t="s">
        <v>1060</v>
      </c>
      <c r="K122" s="20" t="s">
        <v>1061</v>
      </c>
      <c r="L122" s="20" t="s">
        <v>1062</v>
      </c>
      <c r="M122" s="21">
        <v>84026</v>
      </c>
      <c r="N122" s="21">
        <v>20925</v>
      </c>
      <c r="O122" s="21">
        <v>21452</v>
      </c>
      <c r="P122" s="20" t="s">
        <v>20</v>
      </c>
      <c r="Q122" s="20" t="s">
        <v>20</v>
      </c>
      <c r="R122" s="20" t="s">
        <v>20</v>
      </c>
      <c r="S122" s="17">
        <v>0</v>
      </c>
      <c r="T122" s="20">
        <v>0</v>
      </c>
      <c r="U122" s="20" t="s">
        <v>774</v>
      </c>
      <c r="V122" s="20" t="s">
        <v>777</v>
      </c>
      <c r="W122" s="20" t="str">
        <f>VLOOKUP(AJ122,categorias_tp!$A$2:$B$16,2,0)</f>
        <v>03. Pueblos y Comunidades Indígenas</v>
      </c>
      <c r="X122" s="20" t="str">
        <f>VLOOKUP(AI122,codificacion_sdp_sdh!$A$2:$C$241,2,0)</f>
        <v>TPGE(ECI).Indirecto-C03.09.Prácticas culturales con enfoque étnico diferencial.</v>
      </c>
      <c r="Y122" s="20" t="s">
        <v>1168</v>
      </c>
      <c r="Z122" s="22">
        <v>10180234141</v>
      </c>
      <c r="AA122" s="22">
        <v>10180234141</v>
      </c>
      <c r="AB122" s="23">
        <v>10066643657</v>
      </c>
      <c r="AC122" s="22">
        <v>0</v>
      </c>
      <c r="AD122" s="20" t="s">
        <v>1165</v>
      </c>
      <c r="AE122" s="20" t="s">
        <v>1278</v>
      </c>
      <c r="AF122" s="20" t="s">
        <v>1279</v>
      </c>
      <c r="AG122" s="1" t="s">
        <v>569</v>
      </c>
      <c r="AI122" s="25" t="str">
        <f t="shared" si="2"/>
        <v>ECI</v>
      </c>
      <c r="AJ122" s="25" t="str">
        <f>VLOOKUP(AI122,codificacion_sdp_sdh!$A$2:$C$241,3,0)</f>
        <v>TPGE-C03.</v>
      </c>
      <c r="AK122" s="25" t="str">
        <f>VLOOKUP(AJ122,categorias_tp!$A$2:$B$16,2,0)</f>
        <v>03. Pueblos y Comunidades Indígenas</v>
      </c>
      <c r="AL122" s="25" t="str">
        <f>VLOOKUP(AI122,codificacion_sdp_sdh!$A$2:$C$241,2,0)</f>
        <v>TPGE(ECI).Indirecto-C03.09.Prácticas culturales con enfoque étnico diferencial.</v>
      </c>
      <c r="AM122" s="1" t="s">
        <v>526</v>
      </c>
    </row>
    <row r="123" spans="1:39" ht="37.5" hidden="1" customHeight="1" x14ac:dyDescent="0.2">
      <c r="A123" s="28" t="str">
        <f t="shared" si="3"/>
        <v>Segplán</v>
      </c>
      <c r="B123" s="20" t="str">
        <f>VLOOKUP(G123,entidades!$A$2:$F$70,6,0)</f>
        <v>009 - Sector Cultura, recreación y deporte</v>
      </c>
      <c r="C123" s="20" t="str">
        <f>VLOOKUP(G123,entidades!$A$2:$F$70,4,0)</f>
        <v>Administración central</v>
      </c>
      <c r="D123" s="20" t="str">
        <f>VLOOKUP(G123,entidades!$A$2:$F$70,2,0)</f>
        <v>Instituto Distrital de Recreación y Deporte</v>
      </c>
      <c r="E123" s="19" t="str">
        <f>VLOOKUP(G123,entidades!$A$2:$F$70,3,0)</f>
        <v>IDRD</v>
      </c>
      <c r="F123" s="19">
        <v>2022</v>
      </c>
      <c r="G123" s="19" t="s">
        <v>98</v>
      </c>
      <c r="H123" s="20" t="s">
        <v>769</v>
      </c>
      <c r="I123" s="19" t="s">
        <v>1059</v>
      </c>
      <c r="J123" s="19" t="s">
        <v>1060</v>
      </c>
      <c r="K123" s="20" t="s">
        <v>1061</v>
      </c>
      <c r="L123" s="20" t="s">
        <v>1062</v>
      </c>
      <c r="M123" s="21">
        <v>84026</v>
      </c>
      <c r="N123" s="21">
        <v>20925</v>
      </c>
      <c r="O123" s="21">
        <v>21452</v>
      </c>
      <c r="P123" s="20" t="s">
        <v>20</v>
      </c>
      <c r="Q123" s="20" t="s">
        <v>20</v>
      </c>
      <c r="R123" s="20" t="s">
        <v>20</v>
      </c>
      <c r="S123" s="17">
        <v>0</v>
      </c>
      <c r="T123" s="20">
        <v>0</v>
      </c>
      <c r="U123" s="20" t="s">
        <v>774</v>
      </c>
      <c r="V123" s="20" t="s">
        <v>777</v>
      </c>
      <c r="W123" s="20" t="str">
        <f>VLOOKUP(AJ123,categorias_tp!$A$2:$B$16,2,0)</f>
        <v>01. Comunidades Negras, Afrocolombianos y Palenquera (NAP)</v>
      </c>
      <c r="X123" s="20" t="str">
        <f>VLOOKUP(AI123,codificacion_sdp_sdh!$A$2:$C$241,2,0)</f>
        <v>TPGE(EAI).Indirecto-C01.09.Prácticas culturales con enfoque étnico diferencial.</v>
      </c>
      <c r="Y123" s="20" t="s">
        <v>1168</v>
      </c>
      <c r="Z123" s="22">
        <v>10180234141</v>
      </c>
      <c r="AA123" s="22">
        <v>10180234141</v>
      </c>
      <c r="AB123" s="23">
        <v>10066643657</v>
      </c>
      <c r="AC123" s="22">
        <v>0</v>
      </c>
      <c r="AD123" s="20" t="s">
        <v>1165</v>
      </c>
      <c r="AE123" s="20" t="s">
        <v>1278</v>
      </c>
      <c r="AF123" s="20" t="s">
        <v>1279</v>
      </c>
      <c r="AG123" s="1" t="s">
        <v>537</v>
      </c>
      <c r="AI123" s="25" t="str">
        <f t="shared" si="2"/>
        <v>EAI</v>
      </c>
      <c r="AJ123" s="25" t="str">
        <f>VLOOKUP(AI123,codificacion_sdp_sdh!$A$2:$C$241,3,0)</f>
        <v>TPGE-C01.</v>
      </c>
      <c r="AK123" s="25" t="str">
        <f>VLOOKUP(AJ123,categorias_tp!$A$2:$B$16,2,0)</f>
        <v>01. Comunidades Negras, Afrocolombianos y Palenquera (NAP)</v>
      </c>
      <c r="AL123" s="25" t="str">
        <f>VLOOKUP(AI123,codificacion_sdp_sdh!$A$2:$C$241,2,0)</f>
        <v>TPGE(EAI).Indirecto-C01.09.Prácticas culturales con enfoque étnico diferencial.</v>
      </c>
      <c r="AM123" s="1" t="s">
        <v>526</v>
      </c>
    </row>
    <row r="124" spans="1:39" ht="37.5" hidden="1" customHeight="1" x14ac:dyDescent="0.2">
      <c r="A124" s="28" t="str">
        <f t="shared" si="3"/>
        <v>Segplán</v>
      </c>
      <c r="B124" s="20" t="str">
        <f>VLOOKUP(G124,entidades!$A$2:$F$70,6,0)</f>
        <v>009 - Sector Cultura, recreación y deporte</v>
      </c>
      <c r="C124" s="20" t="str">
        <f>VLOOKUP(G124,entidades!$A$2:$F$70,4,0)</f>
        <v>Administración central</v>
      </c>
      <c r="D124" s="20" t="str">
        <f>VLOOKUP(G124,entidades!$A$2:$F$70,2,0)</f>
        <v>Instituto Distrital de Recreación y Deporte</v>
      </c>
      <c r="E124" s="19" t="str">
        <f>VLOOKUP(G124,entidades!$A$2:$F$70,3,0)</f>
        <v>IDRD</v>
      </c>
      <c r="F124" s="19">
        <v>2022</v>
      </c>
      <c r="G124" s="19" t="s">
        <v>98</v>
      </c>
      <c r="H124" s="20" t="s">
        <v>769</v>
      </c>
      <c r="I124" s="19" t="s">
        <v>1059</v>
      </c>
      <c r="J124" s="19" t="s">
        <v>1060</v>
      </c>
      <c r="K124" s="20" t="s">
        <v>1061</v>
      </c>
      <c r="L124" s="20" t="s">
        <v>1062</v>
      </c>
      <c r="M124" s="21">
        <v>84026</v>
      </c>
      <c r="N124" s="21">
        <v>20925</v>
      </c>
      <c r="O124" s="21">
        <v>21452</v>
      </c>
      <c r="P124" s="20" t="s">
        <v>20</v>
      </c>
      <c r="Q124" s="20" t="s">
        <v>20</v>
      </c>
      <c r="R124" s="20" t="s">
        <v>20</v>
      </c>
      <c r="S124" s="17">
        <v>0</v>
      </c>
      <c r="T124" s="20">
        <v>0</v>
      </c>
      <c r="U124" s="20" t="s">
        <v>774</v>
      </c>
      <c r="V124" s="20" t="s">
        <v>777</v>
      </c>
      <c r="W124" s="20" t="str">
        <f>VLOOKUP(AJ124,categorias_tp!$A$2:$B$16,2,0)</f>
        <v>02. Comunidad Raizal</v>
      </c>
      <c r="X124" s="20" t="str">
        <f>VLOOKUP(AI124,codificacion_sdp_sdh!$A$2:$C$241,2,0)</f>
        <v>TPGE(EBI).Indirecto-C02.09.Prácticas culturales con enfoque étnico diferencial.</v>
      </c>
      <c r="Y124" s="20" t="s">
        <v>1168</v>
      </c>
      <c r="Z124" s="22">
        <v>10180234141</v>
      </c>
      <c r="AA124" s="22">
        <v>10180234141</v>
      </c>
      <c r="AB124" s="23">
        <v>10066643657</v>
      </c>
      <c r="AC124" s="22">
        <v>0</v>
      </c>
      <c r="AD124" s="20" t="s">
        <v>1165</v>
      </c>
      <c r="AE124" s="20" t="s">
        <v>1278</v>
      </c>
      <c r="AF124" s="20" t="s">
        <v>1279</v>
      </c>
      <c r="AG124" s="1" t="s">
        <v>553</v>
      </c>
      <c r="AI124" s="25" t="str">
        <f t="shared" si="2"/>
        <v>EBI</v>
      </c>
      <c r="AJ124" s="25" t="str">
        <f>VLOOKUP(AI124,codificacion_sdp_sdh!$A$2:$C$241,3,0)</f>
        <v>TPGE-C02.</v>
      </c>
      <c r="AK124" s="25" t="str">
        <f>VLOOKUP(AJ124,categorias_tp!$A$2:$B$16,2,0)</f>
        <v>02. Comunidad Raizal</v>
      </c>
      <c r="AL124" s="25" t="str">
        <f>VLOOKUP(AI124,codificacion_sdp_sdh!$A$2:$C$241,2,0)</f>
        <v>TPGE(EBI).Indirecto-C02.09.Prácticas culturales con enfoque étnico diferencial.</v>
      </c>
      <c r="AM124" s="1" t="s">
        <v>526</v>
      </c>
    </row>
    <row r="125" spans="1:39" ht="37.5" hidden="1" customHeight="1" x14ac:dyDescent="0.2">
      <c r="A125" s="28" t="str">
        <f t="shared" si="3"/>
        <v>Segplán</v>
      </c>
      <c r="B125" s="20" t="str">
        <f>VLOOKUP(G125,entidades!$A$2:$F$70,6,0)</f>
        <v>009 - Sector Cultura, recreación y deporte</v>
      </c>
      <c r="C125" s="20" t="str">
        <f>VLOOKUP(G125,entidades!$A$2:$F$70,4,0)</f>
        <v>Administración central</v>
      </c>
      <c r="D125" s="20" t="str">
        <f>VLOOKUP(G125,entidades!$A$2:$F$70,2,0)</f>
        <v>Instituto Distrital de Recreación y Deporte</v>
      </c>
      <c r="E125" s="19" t="str">
        <f>VLOOKUP(G125,entidades!$A$2:$F$70,3,0)</f>
        <v>IDRD</v>
      </c>
      <c r="F125" s="19">
        <v>2022</v>
      </c>
      <c r="G125" s="19" t="s">
        <v>98</v>
      </c>
      <c r="H125" s="20" t="s">
        <v>769</v>
      </c>
      <c r="I125" s="19" t="s">
        <v>1059</v>
      </c>
      <c r="J125" s="19" t="s">
        <v>1060</v>
      </c>
      <c r="K125" s="20" t="s">
        <v>1061</v>
      </c>
      <c r="L125" s="20" t="s">
        <v>1062</v>
      </c>
      <c r="M125" s="21">
        <v>84026</v>
      </c>
      <c r="N125" s="21">
        <v>20925</v>
      </c>
      <c r="O125" s="21">
        <v>21452</v>
      </c>
      <c r="P125" s="20" t="s">
        <v>20</v>
      </c>
      <c r="Q125" s="20" t="s">
        <v>20</v>
      </c>
      <c r="R125" s="20" t="s">
        <v>20</v>
      </c>
      <c r="S125" s="17">
        <v>0</v>
      </c>
      <c r="T125" s="20">
        <v>0</v>
      </c>
      <c r="U125" s="20" t="s">
        <v>774</v>
      </c>
      <c r="V125" s="20" t="s">
        <v>777</v>
      </c>
      <c r="W125" s="20" t="str">
        <f>VLOOKUP(AJ125,categorias_tp!$A$2:$B$16,2,0)</f>
        <v>04. Pueblo Rrom o Gitano</v>
      </c>
      <c r="X125" s="20" t="str">
        <f>VLOOKUP(AI125,codificacion_sdp_sdh!$A$2:$C$241,2,0)</f>
        <v>TPGE(EDI).Indirecto-C04.09.Prácticas culturales con enfoque étnico diferencial.</v>
      </c>
      <c r="Y125" s="20" t="s">
        <v>1168</v>
      </c>
      <c r="Z125" s="22">
        <v>10180234141</v>
      </c>
      <c r="AA125" s="22">
        <v>10180234141</v>
      </c>
      <c r="AB125" s="23">
        <v>10066643657</v>
      </c>
      <c r="AC125" s="22">
        <v>0</v>
      </c>
      <c r="AD125" s="20" t="s">
        <v>1165</v>
      </c>
      <c r="AE125" s="20" t="s">
        <v>1278</v>
      </c>
      <c r="AF125" s="20" t="s">
        <v>1279</v>
      </c>
      <c r="AG125" s="1" t="s">
        <v>585</v>
      </c>
      <c r="AI125" s="25" t="str">
        <f t="shared" si="2"/>
        <v>EDI</v>
      </c>
      <c r="AJ125" s="25" t="str">
        <f>VLOOKUP(AI125,codificacion_sdp_sdh!$A$2:$C$241,3,0)</f>
        <v>TPGE-C04.</v>
      </c>
      <c r="AK125" s="25" t="str">
        <f>VLOOKUP(AJ125,categorias_tp!$A$2:$B$16,2,0)</f>
        <v>04. Pueblo Rrom o Gitano</v>
      </c>
      <c r="AL125" s="25" t="str">
        <f>VLOOKUP(AI125,codificacion_sdp_sdh!$A$2:$C$241,2,0)</f>
        <v>TPGE(EDI).Indirecto-C04.09.Prácticas culturales con enfoque étnico diferencial.</v>
      </c>
      <c r="AM125" s="1" t="s">
        <v>526</v>
      </c>
    </row>
    <row r="126" spans="1:39" ht="37.5" hidden="1" customHeight="1" x14ac:dyDescent="0.2">
      <c r="A126" s="28" t="str">
        <f t="shared" si="3"/>
        <v>Segplán</v>
      </c>
      <c r="B126" s="20" t="str">
        <f>VLOOKUP(G126,entidades!$A$2:$F$70,6,0)</f>
        <v>009 - Sector Cultura, recreación y deporte</v>
      </c>
      <c r="C126" s="20" t="str">
        <f>VLOOKUP(G126,entidades!$A$2:$F$70,4,0)</f>
        <v>Administración central</v>
      </c>
      <c r="D126" s="20" t="str">
        <f>VLOOKUP(G126,entidades!$A$2:$F$70,2,0)</f>
        <v>Instituto Distrital de Recreación y Deporte</v>
      </c>
      <c r="E126" s="19" t="str">
        <f>VLOOKUP(G126,entidades!$A$2:$F$70,3,0)</f>
        <v>IDRD</v>
      </c>
      <c r="F126" s="19">
        <v>2022</v>
      </c>
      <c r="G126" s="19" t="s">
        <v>98</v>
      </c>
      <c r="H126" s="20" t="s">
        <v>769</v>
      </c>
      <c r="I126" s="19" t="s">
        <v>1059</v>
      </c>
      <c r="J126" s="19" t="s">
        <v>1060</v>
      </c>
      <c r="K126" s="20" t="s">
        <v>1061</v>
      </c>
      <c r="L126" s="20" t="s">
        <v>1063</v>
      </c>
      <c r="M126" s="21">
        <v>226</v>
      </c>
      <c r="N126" s="21">
        <v>66</v>
      </c>
      <c r="O126" s="21">
        <v>66</v>
      </c>
      <c r="P126" s="20" t="s">
        <v>20</v>
      </c>
      <c r="Q126" s="20" t="s">
        <v>20</v>
      </c>
      <c r="R126" s="20" t="s">
        <v>20</v>
      </c>
      <c r="S126" s="17">
        <v>0</v>
      </c>
      <c r="T126" s="20">
        <v>0</v>
      </c>
      <c r="U126" s="20" t="s">
        <v>774</v>
      </c>
      <c r="V126" s="20" t="s">
        <v>777</v>
      </c>
      <c r="W126" s="20" t="str">
        <f>VLOOKUP(AJ126,categorias_tp!$A$2:$B$16,2,0)</f>
        <v>03. Pueblos y Comunidades Indígenas</v>
      </c>
      <c r="X126" s="20" t="str">
        <f>VLOOKUP(AI126,codificacion_sdp_sdh!$A$2:$C$241,2,0)</f>
        <v>TPGE(ECI).Indirecto-C03.09.Prácticas culturales con enfoque étnico diferencial.</v>
      </c>
      <c r="Y126" s="20" t="s">
        <v>1168</v>
      </c>
      <c r="Z126" s="22">
        <v>10616738052</v>
      </c>
      <c r="AA126" s="22">
        <v>10616738052</v>
      </c>
      <c r="AB126" s="23">
        <v>10537111945</v>
      </c>
      <c r="AC126" s="22">
        <v>0</v>
      </c>
      <c r="AD126" s="20" t="s">
        <v>1165</v>
      </c>
      <c r="AE126" s="20" t="s">
        <v>1278</v>
      </c>
      <c r="AF126" s="20" t="s">
        <v>1279</v>
      </c>
      <c r="AG126" s="1" t="s">
        <v>569</v>
      </c>
      <c r="AI126" s="25" t="str">
        <f t="shared" si="2"/>
        <v>ECI</v>
      </c>
      <c r="AJ126" s="25" t="str">
        <f>VLOOKUP(AI126,codificacion_sdp_sdh!$A$2:$C$241,3,0)</f>
        <v>TPGE-C03.</v>
      </c>
      <c r="AK126" s="25" t="str">
        <f>VLOOKUP(AJ126,categorias_tp!$A$2:$B$16,2,0)</f>
        <v>03. Pueblos y Comunidades Indígenas</v>
      </c>
      <c r="AL126" s="25" t="str">
        <f>VLOOKUP(AI126,codificacion_sdp_sdh!$A$2:$C$241,2,0)</f>
        <v>TPGE(ECI).Indirecto-C03.09.Prácticas culturales con enfoque étnico diferencial.</v>
      </c>
      <c r="AM126" s="1" t="s">
        <v>526</v>
      </c>
    </row>
    <row r="127" spans="1:39" ht="37.5" hidden="1" customHeight="1" x14ac:dyDescent="0.2">
      <c r="A127" s="28" t="str">
        <f t="shared" si="3"/>
        <v>Segplán</v>
      </c>
      <c r="B127" s="20" t="str">
        <f>VLOOKUP(G127,entidades!$A$2:$F$70,6,0)</f>
        <v>009 - Sector Cultura, recreación y deporte</v>
      </c>
      <c r="C127" s="20" t="str">
        <f>VLOOKUP(G127,entidades!$A$2:$F$70,4,0)</f>
        <v>Administración central</v>
      </c>
      <c r="D127" s="20" t="str">
        <f>VLOOKUP(G127,entidades!$A$2:$F$70,2,0)</f>
        <v>Instituto Distrital de Recreación y Deporte</v>
      </c>
      <c r="E127" s="19" t="str">
        <f>VLOOKUP(G127,entidades!$A$2:$F$70,3,0)</f>
        <v>IDRD</v>
      </c>
      <c r="F127" s="19">
        <v>2022</v>
      </c>
      <c r="G127" s="19" t="s">
        <v>98</v>
      </c>
      <c r="H127" s="20" t="s">
        <v>769</v>
      </c>
      <c r="I127" s="19" t="s">
        <v>1059</v>
      </c>
      <c r="J127" s="19" t="s">
        <v>1060</v>
      </c>
      <c r="K127" s="20" t="s">
        <v>1061</v>
      </c>
      <c r="L127" s="20" t="s">
        <v>1063</v>
      </c>
      <c r="M127" s="21">
        <v>226</v>
      </c>
      <c r="N127" s="21">
        <v>66</v>
      </c>
      <c r="O127" s="21">
        <v>66</v>
      </c>
      <c r="P127" s="20" t="s">
        <v>20</v>
      </c>
      <c r="Q127" s="20" t="s">
        <v>20</v>
      </c>
      <c r="R127" s="20" t="s">
        <v>20</v>
      </c>
      <c r="S127" s="17">
        <v>0</v>
      </c>
      <c r="T127" s="20">
        <v>0</v>
      </c>
      <c r="U127" s="20" t="s">
        <v>774</v>
      </c>
      <c r="V127" s="20" t="s">
        <v>777</v>
      </c>
      <c r="W127" s="20" t="str">
        <f>VLOOKUP(AJ127,categorias_tp!$A$2:$B$16,2,0)</f>
        <v>04. Pueblo Rrom o Gitano</v>
      </c>
      <c r="X127" s="20" t="str">
        <f>VLOOKUP(AI127,codificacion_sdp_sdh!$A$2:$C$241,2,0)</f>
        <v>TPGE(EDI).Indirecto-C04.09.Prácticas culturales con enfoque étnico diferencial.</v>
      </c>
      <c r="Y127" s="20" t="s">
        <v>1168</v>
      </c>
      <c r="Z127" s="22">
        <v>10616738052</v>
      </c>
      <c r="AA127" s="22">
        <v>10616738052</v>
      </c>
      <c r="AB127" s="23">
        <v>10537111945</v>
      </c>
      <c r="AC127" s="22">
        <v>0</v>
      </c>
      <c r="AD127" s="20" t="s">
        <v>1165</v>
      </c>
      <c r="AE127" s="20" t="s">
        <v>1278</v>
      </c>
      <c r="AF127" s="20" t="s">
        <v>1279</v>
      </c>
      <c r="AG127" s="1" t="s">
        <v>585</v>
      </c>
      <c r="AI127" s="25" t="str">
        <f t="shared" si="2"/>
        <v>EDI</v>
      </c>
      <c r="AJ127" s="25" t="str">
        <f>VLOOKUP(AI127,codificacion_sdp_sdh!$A$2:$C$241,3,0)</f>
        <v>TPGE-C04.</v>
      </c>
      <c r="AK127" s="25" t="str">
        <f>VLOOKUP(AJ127,categorias_tp!$A$2:$B$16,2,0)</f>
        <v>04. Pueblo Rrom o Gitano</v>
      </c>
      <c r="AL127" s="25" t="str">
        <f>VLOOKUP(AI127,codificacion_sdp_sdh!$A$2:$C$241,2,0)</f>
        <v>TPGE(EDI).Indirecto-C04.09.Prácticas culturales con enfoque étnico diferencial.</v>
      </c>
      <c r="AM127" s="1" t="s">
        <v>526</v>
      </c>
    </row>
    <row r="128" spans="1:39" ht="37.5" hidden="1" customHeight="1" x14ac:dyDescent="0.2">
      <c r="A128" s="28" t="str">
        <f t="shared" si="3"/>
        <v>Segplán</v>
      </c>
      <c r="B128" s="20" t="str">
        <f>VLOOKUP(G128,entidades!$A$2:$F$70,6,0)</f>
        <v>009 - Sector Cultura, recreación y deporte</v>
      </c>
      <c r="C128" s="20" t="str">
        <f>VLOOKUP(G128,entidades!$A$2:$F$70,4,0)</f>
        <v>Administración central</v>
      </c>
      <c r="D128" s="20" t="str">
        <f>VLOOKUP(G128,entidades!$A$2:$F$70,2,0)</f>
        <v>Instituto Distrital de Recreación y Deporte</v>
      </c>
      <c r="E128" s="19" t="str">
        <f>VLOOKUP(G128,entidades!$A$2:$F$70,3,0)</f>
        <v>IDRD</v>
      </c>
      <c r="F128" s="19">
        <v>2022</v>
      </c>
      <c r="G128" s="19" t="s">
        <v>98</v>
      </c>
      <c r="H128" s="20" t="s">
        <v>769</v>
      </c>
      <c r="I128" s="19" t="s">
        <v>1059</v>
      </c>
      <c r="J128" s="19" t="s">
        <v>1060</v>
      </c>
      <c r="K128" s="20" t="s">
        <v>1061</v>
      </c>
      <c r="L128" s="20" t="s">
        <v>1063</v>
      </c>
      <c r="M128" s="21">
        <v>226</v>
      </c>
      <c r="N128" s="21">
        <v>66</v>
      </c>
      <c r="O128" s="21">
        <v>66</v>
      </c>
      <c r="P128" s="20" t="s">
        <v>20</v>
      </c>
      <c r="Q128" s="20" t="s">
        <v>20</v>
      </c>
      <c r="R128" s="20" t="s">
        <v>20</v>
      </c>
      <c r="S128" s="17">
        <v>0</v>
      </c>
      <c r="T128" s="20">
        <v>0</v>
      </c>
      <c r="U128" s="20" t="s">
        <v>774</v>
      </c>
      <c r="V128" s="20" t="s">
        <v>777</v>
      </c>
      <c r="W128" s="20" t="str">
        <f>VLOOKUP(AJ128,categorias_tp!$A$2:$B$16,2,0)</f>
        <v>02. Comunidad Raizal</v>
      </c>
      <c r="X128" s="20" t="str">
        <f>VLOOKUP(AI128,codificacion_sdp_sdh!$A$2:$C$241,2,0)</f>
        <v>TPGE(EBI).Indirecto-C02.09.Prácticas culturales con enfoque étnico diferencial.</v>
      </c>
      <c r="Y128" s="20" t="s">
        <v>1168</v>
      </c>
      <c r="Z128" s="22">
        <v>10616738052</v>
      </c>
      <c r="AA128" s="22">
        <v>10616738052</v>
      </c>
      <c r="AB128" s="23">
        <v>10537111945</v>
      </c>
      <c r="AC128" s="22">
        <v>0</v>
      </c>
      <c r="AD128" s="20" t="s">
        <v>1165</v>
      </c>
      <c r="AE128" s="20" t="s">
        <v>1278</v>
      </c>
      <c r="AF128" s="20" t="s">
        <v>1279</v>
      </c>
      <c r="AG128" s="1" t="s">
        <v>553</v>
      </c>
      <c r="AI128" s="25" t="str">
        <f t="shared" si="2"/>
        <v>EBI</v>
      </c>
      <c r="AJ128" s="25" t="str">
        <f>VLOOKUP(AI128,codificacion_sdp_sdh!$A$2:$C$241,3,0)</f>
        <v>TPGE-C02.</v>
      </c>
      <c r="AK128" s="25" t="str">
        <f>VLOOKUP(AJ128,categorias_tp!$A$2:$B$16,2,0)</f>
        <v>02. Comunidad Raizal</v>
      </c>
      <c r="AL128" s="25" t="str">
        <f>VLOOKUP(AI128,codificacion_sdp_sdh!$A$2:$C$241,2,0)</f>
        <v>TPGE(EBI).Indirecto-C02.09.Prácticas culturales con enfoque étnico diferencial.</v>
      </c>
      <c r="AM128" s="1" t="s">
        <v>526</v>
      </c>
    </row>
    <row r="129" spans="1:39" ht="37.5" hidden="1" customHeight="1" x14ac:dyDescent="0.2">
      <c r="A129" s="28" t="str">
        <f t="shared" si="3"/>
        <v>Segplán</v>
      </c>
      <c r="B129" s="20" t="str">
        <f>VLOOKUP(G129,entidades!$A$2:$F$70,6,0)</f>
        <v>009 - Sector Cultura, recreación y deporte</v>
      </c>
      <c r="C129" s="20" t="str">
        <f>VLOOKUP(G129,entidades!$A$2:$F$70,4,0)</f>
        <v>Administración central</v>
      </c>
      <c r="D129" s="20" t="str">
        <f>VLOOKUP(G129,entidades!$A$2:$F$70,2,0)</f>
        <v>Instituto Distrital de Recreación y Deporte</v>
      </c>
      <c r="E129" s="19" t="str">
        <f>VLOOKUP(G129,entidades!$A$2:$F$70,3,0)</f>
        <v>IDRD</v>
      </c>
      <c r="F129" s="19">
        <v>2022</v>
      </c>
      <c r="G129" s="19" t="s">
        <v>98</v>
      </c>
      <c r="H129" s="20" t="s">
        <v>769</v>
      </c>
      <c r="I129" s="19" t="s">
        <v>1059</v>
      </c>
      <c r="J129" s="19" t="s">
        <v>1060</v>
      </c>
      <c r="K129" s="20" t="s">
        <v>1061</v>
      </c>
      <c r="L129" s="20" t="s">
        <v>1063</v>
      </c>
      <c r="M129" s="21">
        <v>226</v>
      </c>
      <c r="N129" s="21">
        <v>66</v>
      </c>
      <c r="O129" s="21">
        <v>66</v>
      </c>
      <c r="P129" s="20" t="s">
        <v>20</v>
      </c>
      <c r="Q129" s="20" t="s">
        <v>20</v>
      </c>
      <c r="R129" s="20" t="s">
        <v>20</v>
      </c>
      <c r="S129" s="17">
        <v>0</v>
      </c>
      <c r="T129" s="20">
        <v>0</v>
      </c>
      <c r="U129" s="20" t="s">
        <v>774</v>
      </c>
      <c r="V129" s="20" t="s">
        <v>777</v>
      </c>
      <c r="W129" s="20" t="str">
        <f>VLOOKUP(AJ129,categorias_tp!$A$2:$B$16,2,0)</f>
        <v>01. Comunidades Negras, Afrocolombianos y Palenquera (NAP)</v>
      </c>
      <c r="X129" s="20" t="str">
        <f>VLOOKUP(AI129,codificacion_sdp_sdh!$A$2:$C$241,2,0)</f>
        <v>TPGE(EAI).Indirecto-C01.09.Prácticas culturales con enfoque étnico diferencial.</v>
      </c>
      <c r="Y129" s="20" t="s">
        <v>1168</v>
      </c>
      <c r="Z129" s="22">
        <v>10616738052</v>
      </c>
      <c r="AA129" s="22">
        <v>10616738052</v>
      </c>
      <c r="AB129" s="23">
        <v>10537111945</v>
      </c>
      <c r="AC129" s="22">
        <v>0</v>
      </c>
      <c r="AD129" s="20" t="s">
        <v>1165</v>
      </c>
      <c r="AE129" s="20" t="s">
        <v>1278</v>
      </c>
      <c r="AF129" s="20" t="s">
        <v>1279</v>
      </c>
      <c r="AG129" s="1" t="s">
        <v>537</v>
      </c>
      <c r="AI129" s="25" t="str">
        <f t="shared" si="2"/>
        <v>EAI</v>
      </c>
      <c r="AJ129" s="25" t="str">
        <f>VLOOKUP(AI129,codificacion_sdp_sdh!$A$2:$C$241,3,0)</f>
        <v>TPGE-C01.</v>
      </c>
      <c r="AK129" s="25" t="str">
        <f>VLOOKUP(AJ129,categorias_tp!$A$2:$B$16,2,0)</f>
        <v>01. Comunidades Negras, Afrocolombianos y Palenquera (NAP)</v>
      </c>
      <c r="AL129" s="25" t="str">
        <f>VLOOKUP(AI129,codificacion_sdp_sdh!$A$2:$C$241,2,0)</f>
        <v>TPGE(EAI).Indirecto-C01.09.Prácticas culturales con enfoque étnico diferencial.</v>
      </c>
      <c r="AM129" s="1" t="s">
        <v>526</v>
      </c>
    </row>
    <row r="130" spans="1:39" ht="37.5" hidden="1" customHeight="1" x14ac:dyDescent="0.2">
      <c r="A130" s="28" t="str">
        <f t="shared" si="3"/>
        <v>Segplán</v>
      </c>
      <c r="B130" s="20" t="str">
        <f>VLOOKUP(G130,entidades!$A$2:$F$70,6,0)</f>
        <v>009 - Sector Cultura, recreación y deporte</v>
      </c>
      <c r="C130" s="20" t="str">
        <f>VLOOKUP(G130,entidades!$A$2:$F$70,4,0)</f>
        <v>Administración central</v>
      </c>
      <c r="D130" s="20" t="str">
        <f>VLOOKUP(G130,entidades!$A$2:$F$70,2,0)</f>
        <v>Instituto Distrital del Patrimonio Cultural</v>
      </c>
      <c r="E130" s="19" t="str">
        <f>VLOOKUP(G130,entidades!$A$2:$F$70,3,0)</f>
        <v>IDPC</v>
      </c>
      <c r="F130" s="19">
        <v>2022</v>
      </c>
      <c r="G130" s="19" t="s">
        <v>101</v>
      </c>
      <c r="H130" s="20" t="s">
        <v>769</v>
      </c>
      <c r="I130" s="19" t="s">
        <v>1064</v>
      </c>
      <c r="J130" s="19" t="s">
        <v>1065</v>
      </c>
      <c r="K130" s="20" t="s">
        <v>1066</v>
      </c>
      <c r="L130" s="20" t="s">
        <v>1067</v>
      </c>
      <c r="M130" s="21">
        <v>200</v>
      </c>
      <c r="N130" s="21">
        <v>99</v>
      </c>
      <c r="O130" s="21">
        <v>99</v>
      </c>
      <c r="P130" s="20" t="s">
        <v>20</v>
      </c>
      <c r="Q130" s="20" t="s">
        <v>20</v>
      </c>
      <c r="R130" s="20" t="s">
        <v>20</v>
      </c>
      <c r="S130" s="17">
        <v>0</v>
      </c>
      <c r="T130" s="20">
        <v>0</v>
      </c>
      <c r="U130" s="20" t="s">
        <v>774</v>
      </c>
      <c r="V130" s="20" t="s">
        <v>777</v>
      </c>
      <c r="W130" s="20" t="str">
        <f>VLOOKUP(AJ130,categorias_tp!$A$2:$B$16,2,0)</f>
        <v>15. Comunidades Negras, Afrocolombianos y Palenquera (NAP) - Comunidad Raizal - Pueblos y Comunidades Indígenas - Pueblo Rrom o Gitano</v>
      </c>
      <c r="X130" s="20" t="str">
        <f>VLOOKUP(AI130,codificacion_sdp_sdh!$A$2:$C$241,2,0)</f>
        <v>TPGE(EOK).Indirecto-C15.11.Educación diferencial.</v>
      </c>
      <c r="Y130" s="20" t="s">
        <v>1168</v>
      </c>
      <c r="Z130" s="22">
        <v>60550000</v>
      </c>
      <c r="AA130" s="22">
        <v>60550000</v>
      </c>
      <c r="AB130" s="23">
        <v>60550000</v>
      </c>
      <c r="AC130" s="22">
        <v>0</v>
      </c>
      <c r="AD130" s="20" t="s">
        <v>1165</v>
      </c>
      <c r="AE130" s="20" t="s">
        <v>1176</v>
      </c>
      <c r="AF130" s="20" t="s">
        <v>1280</v>
      </c>
      <c r="AG130" s="1" t="s">
        <v>763</v>
      </c>
      <c r="AI130" s="25" t="str">
        <f t="shared" si="2"/>
        <v>EOK</v>
      </c>
      <c r="AJ130" s="25" t="str">
        <f>VLOOKUP(AI130,codificacion_sdp_sdh!$A$2:$C$241,3,0)</f>
        <v>TPGE-C15.</v>
      </c>
      <c r="AK130" s="25" t="str">
        <f>VLOOKUP(AJ130,categorias_tp!$A$2:$B$16,2,0)</f>
        <v>15. Comunidades Negras, Afrocolombianos y Palenquera (NAP) - Comunidad Raizal - Pueblos y Comunidades Indígenas - Pueblo Rrom o Gitano</v>
      </c>
      <c r="AL130" s="25" t="str">
        <f>VLOOKUP(AI130,codificacion_sdp_sdh!$A$2:$C$241,2,0)</f>
        <v>TPGE(EOK).Indirecto-C15.11.Educación diferencial.</v>
      </c>
      <c r="AM130" s="1" t="s">
        <v>526</v>
      </c>
    </row>
    <row r="131" spans="1:39" ht="37.5" hidden="1" customHeight="1" x14ac:dyDescent="0.2">
      <c r="A131" s="28" t="str">
        <f t="shared" si="3"/>
        <v>Segplán</v>
      </c>
      <c r="B131" s="20" t="str">
        <f>VLOOKUP(G131,entidades!$A$2:$F$70,6,0)</f>
        <v>009 - Sector Cultura, recreación y deporte</v>
      </c>
      <c r="C131" s="20" t="str">
        <f>VLOOKUP(G131,entidades!$A$2:$F$70,4,0)</f>
        <v>Administración central</v>
      </c>
      <c r="D131" s="20" t="str">
        <f>VLOOKUP(G131,entidades!$A$2:$F$70,2,0)</f>
        <v>Instituto Distrital del Patrimonio Cultural</v>
      </c>
      <c r="E131" s="19" t="str">
        <f>VLOOKUP(G131,entidades!$A$2:$F$70,3,0)</f>
        <v>IDPC</v>
      </c>
      <c r="F131" s="19">
        <v>2022</v>
      </c>
      <c r="G131" s="19" t="s">
        <v>101</v>
      </c>
      <c r="H131" s="20" t="s">
        <v>769</v>
      </c>
      <c r="I131" s="19" t="s">
        <v>1068</v>
      </c>
      <c r="J131" s="19" t="s">
        <v>1069</v>
      </c>
      <c r="K131" s="20" t="s">
        <v>1070</v>
      </c>
      <c r="L131" s="20" t="s">
        <v>1071</v>
      </c>
      <c r="M131" s="21">
        <v>1</v>
      </c>
      <c r="N131" s="21">
        <v>0.25</v>
      </c>
      <c r="O131" s="21">
        <v>0.25</v>
      </c>
      <c r="P131" s="20" t="s">
        <v>20</v>
      </c>
      <c r="Q131" s="20" t="s">
        <v>20</v>
      </c>
      <c r="R131" s="20" t="s">
        <v>20</v>
      </c>
      <c r="S131" s="17">
        <v>0</v>
      </c>
      <c r="T131" s="20">
        <v>0</v>
      </c>
      <c r="U131" s="20" t="s">
        <v>774</v>
      </c>
      <c r="V131" s="20" t="s">
        <v>777</v>
      </c>
      <c r="W131" s="20" t="str">
        <f>VLOOKUP(AJ131,categorias_tp!$A$2:$B$16,2,0)</f>
        <v>15. Comunidades Negras, Afrocolombianos y Palenquera (NAP) - Comunidad Raizal - Pueblos y Comunidades Indígenas - Pueblo Rrom o Gitano</v>
      </c>
      <c r="X131" s="20" t="str">
        <f>VLOOKUP(AI131,codificacion_sdp_sdh!$A$2:$C$241,2,0)</f>
        <v>TPGE(EOI).Indirecto-C15.09.Prácticas culturales con enfoque étnico diferencial.</v>
      </c>
      <c r="Y131" s="20" t="s">
        <v>1168</v>
      </c>
      <c r="Z131" s="22">
        <v>6517202415</v>
      </c>
      <c r="AA131" s="22">
        <v>6517202415</v>
      </c>
      <c r="AB131" s="23">
        <v>6456556641</v>
      </c>
      <c r="AC131" s="22">
        <v>0</v>
      </c>
      <c r="AD131" s="20" t="s">
        <v>1165</v>
      </c>
      <c r="AE131" s="20" t="s">
        <v>1210</v>
      </c>
      <c r="AF131" s="20" t="s">
        <v>1281</v>
      </c>
      <c r="AG131" s="1" t="s">
        <v>761</v>
      </c>
      <c r="AI131" s="25" t="str">
        <f t="shared" ref="AI131:AI160" si="4">IF(A131="Segplán",MID(AG131,FIND("(",AG131,1)+1,3),AG131)</f>
        <v>EOI</v>
      </c>
      <c r="AJ131" s="25" t="str">
        <f>VLOOKUP(AI131,codificacion_sdp_sdh!$A$2:$C$241,3,0)</f>
        <v>TPGE-C15.</v>
      </c>
      <c r="AK131" s="25" t="str">
        <f>VLOOKUP(AJ131,categorias_tp!$A$2:$B$16,2,0)</f>
        <v>15. Comunidades Negras, Afrocolombianos y Palenquera (NAP) - Comunidad Raizal - Pueblos y Comunidades Indígenas - Pueblo Rrom o Gitano</v>
      </c>
      <c r="AL131" s="25" t="str">
        <f>VLOOKUP(AI131,codificacion_sdp_sdh!$A$2:$C$241,2,0)</f>
        <v>TPGE(EOI).Indirecto-C15.09.Prácticas culturales con enfoque étnico diferencial.</v>
      </c>
      <c r="AM131" s="1" t="s">
        <v>526</v>
      </c>
    </row>
    <row r="132" spans="1:39" ht="37.5" hidden="1" customHeight="1" x14ac:dyDescent="0.2">
      <c r="A132" s="28" t="str">
        <f t="shared" ref="A132:A160" si="5">IF(LEN(P132)=0,"#N/A",IF(LEN(P132)&gt;3,"PMR","Segplán"))</f>
        <v>Segplán</v>
      </c>
      <c r="B132" s="20" t="str">
        <f>VLOOKUP(G132,entidades!$A$2:$F$70,6,0)</f>
        <v>009 - Sector Cultura, recreación y deporte</v>
      </c>
      <c r="C132" s="20" t="str">
        <f>VLOOKUP(G132,entidades!$A$2:$F$70,4,0)</f>
        <v>Administración central</v>
      </c>
      <c r="D132" s="20" t="str">
        <f>VLOOKUP(G132,entidades!$A$2:$F$70,2,0)</f>
        <v>Instituto Distrital del Patrimonio Cultural</v>
      </c>
      <c r="E132" s="19" t="str">
        <f>VLOOKUP(G132,entidades!$A$2:$F$70,3,0)</f>
        <v>IDPC</v>
      </c>
      <c r="F132" s="19">
        <v>2022</v>
      </c>
      <c r="G132" s="19" t="s">
        <v>101</v>
      </c>
      <c r="H132" s="20" t="s">
        <v>769</v>
      </c>
      <c r="I132" s="19" t="s">
        <v>1068</v>
      </c>
      <c r="J132" s="19" t="s">
        <v>1069</v>
      </c>
      <c r="K132" s="20" t="s">
        <v>1070</v>
      </c>
      <c r="L132" s="20" t="s">
        <v>1072</v>
      </c>
      <c r="M132" s="21">
        <v>250</v>
      </c>
      <c r="N132" s="21">
        <v>53</v>
      </c>
      <c r="O132" s="21">
        <v>53</v>
      </c>
      <c r="P132" s="20" t="s">
        <v>20</v>
      </c>
      <c r="Q132" s="20" t="s">
        <v>20</v>
      </c>
      <c r="R132" s="20" t="s">
        <v>20</v>
      </c>
      <c r="S132" s="17">
        <v>0</v>
      </c>
      <c r="T132" s="20">
        <v>0</v>
      </c>
      <c r="U132" s="20" t="s">
        <v>774</v>
      </c>
      <c r="V132" s="20" t="s">
        <v>777</v>
      </c>
      <c r="W132" s="20" t="str">
        <f>VLOOKUP(AJ132,categorias_tp!$A$2:$B$16,2,0)</f>
        <v>15. Comunidades Negras, Afrocolombianos y Palenquera (NAP) - Comunidad Raizal - Pueblos y Comunidades Indígenas - Pueblo Rrom o Gitano</v>
      </c>
      <c r="X132" s="20" t="str">
        <f>VLOOKUP(AI132,codificacion_sdp_sdh!$A$2:$C$241,2,0)</f>
        <v>TPGE(EOI).Indirecto-C15.09.Prácticas culturales con enfoque étnico diferencial.</v>
      </c>
      <c r="Y132" s="20" t="s">
        <v>1168</v>
      </c>
      <c r="Z132" s="22">
        <v>804141803</v>
      </c>
      <c r="AA132" s="22">
        <v>804141803</v>
      </c>
      <c r="AB132" s="23">
        <v>804052832</v>
      </c>
      <c r="AC132" s="22">
        <v>0</v>
      </c>
      <c r="AD132" s="20" t="s">
        <v>1165</v>
      </c>
      <c r="AE132" s="20" t="s">
        <v>1210</v>
      </c>
      <c r="AF132" s="20" t="s">
        <v>1282</v>
      </c>
      <c r="AG132" s="1" t="s">
        <v>761</v>
      </c>
      <c r="AI132" s="25" t="str">
        <f t="shared" si="4"/>
        <v>EOI</v>
      </c>
      <c r="AJ132" s="25" t="str">
        <f>VLOOKUP(AI132,codificacion_sdp_sdh!$A$2:$C$241,3,0)</f>
        <v>TPGE-C15.</v>
      </c>
      <c r="AK132" s="25" t="str">
        <f>VLOOKUP(AJ132,categorias_tp!$A$2:$B$16,2,0)</f>
        <v>15. Comunidades Negras, Afrocolombianos y Palenquera (NAP) - Comunidad Raizal - Pueblos y Comunidades Indígenas - Pueblo Rrom o Gitano</v>
      </c>
      <c r="AL132" s="25" t="str">
        <f>VLOOKUP(AI132,codificacion_sdp_sdh!$A$2:$C$241,2,0)</f>
        <v>TPGE(EOI).Indirecto-C15.09.Prácticas culturales con enfoque étnico diferencial.</v>
      </c>
      <c r="AM132" s="1" t="s">
        <v>526</v>
      </c>
    </row>
    <row r="133" spans="1:39" ht="37.5" hidden="1" customHeight="1" x14ac:dyDescent="0.2">
      <c r="A133" s="28" t="str">
        <f t="shared" si="5"/>
        <v>Segplán</v>
      </c>
      <c r="B133" s="20" t="str">
        <f>VLOOKUP(G133,entidades!$A$2:$F$70,6,0)</f>
        <v>009 - Sector Cultura, recreación y deporte</v>
      </c>
      <c r="C133" s="20" t="str">
        <f>VLOOKUP(G133,entidades!$A$2:$F$70,4,0)</f>
        <v>Administración central</v>
      </c>
      <c r="D133" s="20" t="str">
        <f>VLOOKUP(G133,entidades!$A$2:$F$70,2,0)</f>
        <v>Instituto Distrital del Patrimonio Cultural</v>
      </c>
      <c r="E133" s="19" t="str">
        <f>VLOOKUP(G133,entidades!$A$2:$F$70,3,0)</f>
        <v>IDPC</v>
      </c>
      <c r="F133" s="19">
        <v>2022</v>
      </c>
      <c r="G133" s="19" t="s">
        <v>101</v>
      </c>
      <c r="H133" s="20" t="s">
        <v>769</v>
      </c>
      <c r="I133" s="19" t="s">
        <v>1068</v>
      </c>
      <c r="J133" s="19" t="s">
        <v>1069</v>
      </c>
      <c r="K133" s="20" t="s">
        <v>1070</v>
      </c>
      <c r="L133" s="20" t="s">
        <v>1073</v>
      </c>
      <c r="M133" s="21">
        <v>3</v>
      </c>
      <c r="N133" s="21">
        <v>0.7</v>
      </c>
      <c r="O133" s="21">
        <v>0.7</v>
      </c>
      <c r="P133" s="20" t="s">
        <v>20</v>
      </c>
      <c r="Q133" s="20" t="s">
        <v>20</v>
      </c>
      <c r="R133" s="20" t="s">
        <v>20</v>
      </c>
      <c r="S133" s="17">
        <v>0</v>
      </c>
      <c r="T133" s="20">
        <v>0</v>
      </c>
      <c r="U133" s="20" t="s">
        <v>774</v>
      </c>
      <c r="V133" s="20" t="s">
        <v>777</v>
      </c>
      <c r="W133" s="20" t="str">
        <f>VLOOKUP(AJ133,categorias_tp!$A$2:$B$16,2,0)</f>
        <v>03. Pueblos y Comunidades Indígenas</v>
      </c>
      <c r="X133" s="20" t="str">
        <f>VLOOKUP(AI133,codificacion_sdp_sdh!$A$2:$C$241,2,0)</f>
        <v>TPGE(ECI).Indirecto-C03.09.Prácticas culturales con enfoque étnico diferencial.</v>
      </c>
      <c r="Y133" s="20" t="s">
        <v>1168</v>
      </c>
      <c r="Z133" s="22">
        <v>567050000</v>
      </c>
      <c r="AA133" s="22">
        <v>567050000</v>
      </c>
      <c r="AB133" s="23">
        <v>386171315</v>
      </c>
      <c r="AC133" s="22">
        <v>0</v>
      </c>
      <c r="AD133" s="20" t="s">
        <v>1165</v>
      </c>
      <c r="AE133" s="20" t="s">
        <v>1210</v>
      </c>
      <c r="AF133" s="20" t="s">
        <v>1283</v>
      </c>
      <c r="AG133" s="1" t="s">
        <v>569</v>
      </c>
      <c r="AI133" s="25" t="str">
        <f t="shared" si="4"/>
        <v>ECI</v>
      </c>
      <c r="AJ133" s="25" t="str">
        <f>VLOOKUP(AI133,codificacion_sdp_sdh!$A$2:$C$241,3,0)</f>
        <v>TPGE-C03.</v>
      </c>
      <c r="AK133" s="25" t="str">
        <f>VLOOKUP(AJ133,categorias_tp!$A$2:$B$16,2,0)</f>
        <v>03. Pueblos y Comunidades Indígenas</v>
      </c>
      <c r="AL133" s="25" t="str">
        <f>VLOOKUP(AI133,codificacion_sdp_sdh!$A$2:$C$241,2,0)</f>
        <v>TPGE(ECI).Indirecto-C03.09.Prácticas culturales con enfoque étnico diferencial.</v>
      </c>
      <c r="AM133" s="1" t="s">
        <v>526</v>
      </c>
    </row>
    <row r="134" spans="1:39" ht="37.5" hidden="1" customHeight="1" x14ac:dyDescent="0.2">
      <c r="A134" s="28" t="str">
        <f t="shared" si="5"/>
        <v>Segplán</v>
      </c>
      <c r="B134" s="20" t="str">
        <f>VLOOKUP(G134,entidades!$A$2:$F$70,6,0)</f>
        <v>008 - Sector Integración social</v>
      </c>
      <c r="C134" s="20" t="str">
        <f>VLOOKUP(G134,entidades!$A$2:$F$70,4,0)</f>
        <v>Administración central</v>
      </c>
      <c r="D134" s="20" t="str">
        <f>VLOOKUP(G134,entidades!$A$2:$F$70,2,0)</f>
        <v>Instituto Distrital para la Protección de la Niñez y la Juventud</v>
      </c>
      <c r="E134" s="19" t="str">
        <f>VLOOKUP(G134,entidades!$A$2:$F$70,3,0)</f>
        <v>IDIPRON</v>
      </c>
      <c r="F134" s="19">
        <v>2022</v>
      </c>
      <c r="G134" s="19" t="s">
        <v>104</v>
      </c>
      <c r="H134" s="20" t="s">
        <v>769</v>
      </c>
      <c r="I134" s="19" t="s">
        <v>1074</v>
      </c>
      <c r="J134" s="19" t="s">
        <v>1075</v>
      </c>
      <c r="K134" s="20" t="s">
        <v>1076</v>
      </c>
      <c r="L134" s="20" t="s">
        <v>1077</v>
      </c>
      <c r="M134" s="21">
        <v>7000</v>
      </c>
      <c r="N134" s="21">
        <v>4989</v>
      </c>
      <c r="O134" s="21">
        <v>5046</v>
      </c>
      <c r="P134" s="20" t="s">
        <v>20</v>
      </c>
      <c r="Q134" s="20" t="s">
        <v>20</v>
      </c>
      <c r="R134" s="20" t="s">
        <v>20</v>
      </c>
      <c r="S134" s="17">
        <v>0</v>
      </c>
      <c r="T134" s="20">
        <v>0</v>
      </c>
      <c r="U134" s="20" t="s">
        <v>774</v>
      </c>
      <c r="V134" s="20" t="s">
        <v>777</v>
      </c>
      <c r="W134" s="20" t="str">
        <f>VLOOKUP(AJ134,categorias_tp!$A$2:$B$16,2,0)</f>
        <v>06. Comunidades Negras, Afrocolombianos y Palenquera (NAP) - Pueblos y Comunidades Indígenas</v>
      </c>
      <c r="X134" s="20" t="str">
        <f>VLOOKUP(AI134,codificacion_sdp_sdh!$A$2:$C$241,2,0)</f>
        <v>TPGE(EFN).Indirecto-C06.14.Adecuación institucional y lucha contra el racismo y la discriminación.</v>
      </c>
      <c r="Y134" s="20" t="s">
        <v>1168</v>
      </c>
      <c r="Z134" s="22">
        <v>32858270273</v>
      </c>
      <c r="AA134" s="22">
        <v>32858270273</v>
      </c>
      <c r="AB134" s="23">
        <v>32650956138</v>
      </c>
      <c r="AC134" s="22">
        <v>0</v>
      </c>
      <c r="AD134" s="20" t="s">
        <v>1165</v>
      </c>
      <c r="AE134" s="20" t="s">
        <v>1181</v>
      </c>
      <c r="AF134" s="20" t="s">
        <v>1284</v>
      </c>
      <c r="AG134" s="1" t="s">
        <v>622</v>
      </c>
      <c r="AI134" s="25" t="str">
        <f t="shared" si="4"/>
        <v>EFN</v>
      </c>
      <c r="AJ134" s="25" t="str">
        <f>VLOOKUP(AI134,codificacion_sdp_sdh!$A$2:$C$241,3,0)</f>
        <v>TPGE-C06.</v>
      </c>
      <c r="AK134" s="25" t="str">
        <f>VLOOKUP(AJ134,categorias_tp!$A$2:$B$16,2,0)</f>
        <v>06. Comunidades Negras, Afrocolombianos y Palenquera (NAP) - Pueblos y Comunidades Indígenas</v>
      </c>
      <c r="AL134" s="25" t="str">
        <f>VLOOKUP(AI134,codificacion_sdp_sdh!$A$2:$C$241,2,0)</f>
        <v>TPGE(EFN).Indirecto-C06.14.Adecuación institucional y lucha contra el racismo y la discriminación.</v>
      </c>
      <c r="AM134" s="1" t="s">
        <v>526</v>
      </c>
    </row>
    <row r="135" spans="1:39" ht="37.5" hidden="1" customHeight="1" x14ac:dyDescent="0.2">
      <c r="A135" s="28" t="str">
        <f t="shared" si="5"/>
        <v>Segplán</v>
      </c>
      <c r="B135" s="20" t="str">
        <f>VLOOKUP(G135,entidades!$A$2:$F$70,6,0)</f>
        <v>009 - Sector Cultura, recreación y deporte</v>
      </c>
      <c r="C135" s="20" t="str">
        <f>VLOOKUP(G135,entidades!$A$2:$F$70,4,0)</f>
        <v>Administración central</v>
      </c>
      <c r="D135" s="20" t="str">
        <f>VLOOKUP(G135,entidades!$A$2:$F$70,2,0)</f>
        <v>Fundación Gilberto Alzate Avendaño</v>
      </c>
      <c r="E135" s="19" t="str">
        <f>VLOOKUP(G135,entidades!$A$2:$F$70,3,0)</f>
        <v>FUGA</v>
      </c>
      <c r="F135" s="19">
        <v>2022</v>
      </c>
      <c r="G135" s="19" t="s">
        <v>107</v>
      </c>
      <c r="H135" s="20" t="s">
        <v>769</v>
      </c>
      <c r="I135" s="19" t="s">
        <v>1078</v>
      </c>
      <c r="J135" s="19" t="s">
        <v>1079</v>
      </c>
      <c r="K135" s="20" t="s">
        <v>1080</v>
      </c>
      <c r="L135" s="20" t="s">
        <v>1081</v>
      </c>
      <c r="M135" s="21">
        <v>1130</v>
      </c>
      <c r="N135" s="21">
        <v>247</v>
      </c>
      <c r="O135" s="21">
        <v>247</v>
      </c>
      <c r="P135" s="20" t="s">
        <v>20</v>
      </c>
      <c r="Q135" s="20" t="s">
        <v>20</v>
      </c>
      <c r="R135" s="20" t="s">
        <v>20</v>
      </c>
      <c r="S135" s="17">
        <v>0</v>
      </c>
      <c r="T135" s="20">
        <v>0</v>
      </c>
      <c r="U135" s="20" t="s">
        <v>774</v>
      </c>
      <c r="V135" s="20" t="s">
        <v>777</v>
      </c>
      <c r="W135" s="20" t="str">
        <f>VLOOKUP(AJ135,categorias_tp!$A$2:$B$16,2,0)</f>
        <v>13. Comunidades Negras, Afrocolombianos y Palenquera (NAP) - Comunidad Raizal - Pueblo Rrom o Gitano</v>
      </c>
      <c r="X135" s="20" t="str">
        <f>VLOOKUP(AI135,codificacion_sdp_sdh!$A$2:$C$241,2,0)</f>
        <v>TPGE(EMI).Indirecto-C13.09.Prácticas culturales con enfoque étnico diferencial.</v>
      </c>
      <c r="Y135" s="20" t="s">
        <v>1168</v>
      </c>
      <c r="Z135" s="22">
        <v>1105647670</v>
      </c>
      <c r="AA135" s="22">
        <v>1105647670</v>
      </c>
      <c r="AB135" s="23">
        <v>1105647670</v>
      </c>
      <c r="AC135" s="22">
        <v>0</v>
      </c>
      <c r="AD135" s="20" t="s">
        <v>1165</v>
      </c>
      <c r="AE135" s="20" t="s">
        <v>1210</v>
      </c>
      <c r="AF135" s="20" t="s">
        <v>1282</v>
      </c>
      <c r="AG135" s="1" t="s">
        <v>729</v>
      </c>
      <c r="AI135" s="25" t="str">
        <f t="shared" si="4"/>
        <v>EMI</v>
      </c>
      <c r="AJ135" s="25" t="str">
        <f>VLOOKUP(AI135,codificacion_sdp_sdh!$A$2:$C$241,3,0)</f>
        <v>TPGE-C13.</v>
      </c>
      <c r="AK135" s="25" t="str">
        <f>VLOOKUP(AJ135,categorias_tp!$A$2:$B$16,2,0)</f>
        <v>13. Comunidades Negras, Afrocolombianos y Palenquera (NAP) - Comunidad Raizal - Pueblo Rrom o Gitano</v>
      </c>
      <c r="AL135" s="25" t="str">
        <f>VLOOKUP(AI135,codificacion_sdp_sdh!$A$2:$C$241,2,0)</f>
        <v>TPGE(EMI).Indirecto-C13.09.Prácticas culturales con enfoque étnico diferencial.</v>
      </c>
      <c r="AM135" s="1" t="s">
        <v>526</v>
      </c>
    </row>
    <row r="136" spans="1:39" ht="37.5" hidden="1" customHeight="1" x14ac:dyDescent="0.2">
      <c r="A136" s="28" t="str">
        <f t="shared" si="5"/>
        <v>Segplán</v>
      </c>
      <c r="B136" s="20" t="str">
        <f>VLOOKUP(G136,entidades!$A$2:$F$70,6,0)</f>
        <v>009 - Sector Cultura, recreación y deporte</v>
      </c>
      <c r="C136" s="20" t="str">
        <f>VLOOKUP(G136,entidades!$A$2:$F$70,4,0)</f>
        <v>Administración central</v>
      </c>
      <c r="D136" s="20" t="str">
        <f>VLOOKUP(G136,entidades!$A$2:$F$70,2,0)</f>
        <v>Fundación Gilberto Alzate Avendaño</v>
      </c>
      <c r="E136" s="19" t="str">
        <f>VLOOKUP(G136,entidades!$A$2:$F$70,3,0)</f>
        <v>FUGA</v>
      </c>
      <c r="F136" s="19">
        <v>2022</v>
      </c>
      <c r="G136" s="19" t="s">
        <v>107</v>
      </c>
      <c r="H136" s="20" t="s">
        <v>769</v>
      </c>
      <c r="I136" s="19" t="s">
        <v>1078</v>
      </c>
      <c r="J136" s="19" t="s">
        <v>1079</v>
      </c>
      <c r="K136" s="20" t="s">
        <v>1080</v>
      </c>
      <c r="L136" s="20" t="s">
        <v>1082</v>
      </c>
      <c r="M136" s="21">
        <v>818</v>
      </c>
      <c r="N136" s="21">
        <v>344</v>
      </c>
      <c r="O136" s="21">
        <v>344</v>
      </c>
      <c r="P136" s="20" t="s">
        <v>20</v>
      </c>
      <c r="Q136" s="20" t="s">
        <v>20</v>
      </c>
      <c r="R136" s="20" t="s">
        <v>20</v>
      </c>
      <c r="S136" s="17">
        <v>0</v>
      </c>
      <c r="T136" s="20">
        <v>0</v>
      </c>
      <c r="U136" s="20" t="s">
        <v>774</v>
      </c>
      <c r="V136" s="20" t="s">
        <v>777</v>
      </c>
      <c r="W136" s="20" t="str">
        <f>VLOOKUP(AJ136,categorias_tp!$A$2:$B$16,2,0)</f>
        <v>11. Comunidades Negras, Afrocolombianos y Palenquera (NAP) - Comunidad Raizal - Pueblos y Comunidades Indígenas</v>
      </c>
      <c r="X136" s="20" t="str">
        <f>VLOOKUP(AI136,codificacion_sdp_sdh!$A$2:$C$241,2,0)</f>
        <v>TPGE(EKI).Indirecto-C11.09.Prácticas culturales con enfoque étnico diferencial.</v>
      </c>
      <c r="Y136" s="20" t="s">
        <v>1168</v>
      </c>
      <c r="Z136" s="22">
        <v>1983151558</v>
      </c>
      <c r="AA136" s="22">
        <v>1983151558</v>
      </c>
      <c r="AB136" s="23">
        <v>1920966458</v>
      </c>
      <c r="AC136" s="22">
        <v>0</v>
      </c>
      <c r="AD136" s="20" t="s">
        <v>1165</v>
      </c>
      <c r="AE136" s="20" t="s">
        <v>1210</v>
      </c>
      <c r="AF136" s="20" t="s">
        <v>1285</v>
      </c>
      <c r="AG136" s="1" t="s">
        <v>697</v>
      </c>
      <c r="AI136" s="25" t="str">
        <f t="shared" si="4"/>
        <v>EKI</v>
      </c>
      <c r="AJ136" s="25" t="str">
        <f>VLOOKUP(AI136,codificacion_sdp_sdh!$A$2:$C$241,3,0)</f>
        <v>TPGE-C11.</v>
      </c>
      <c r="AK136" s="25" t="str">
        <f>VLOOKUP(AJ136,categorias_tp!$A$2:$B$16,2,0)</f>
        <v>11. Comunidades Negras, Afrocolombianos y Palenquera (NAP) - Comunidad Raizal - Pueblos y Comunidades Indígenas</v>
      </c>
      <c r="AL136" s="25" t="str">
        <f>VLOOKUP(AI136,codificacion_sdp_sdh!$A$2:$C$241,2,0)</f>
        <v>TPGE(EKI).Indirecto-C11.09.Prácticas culturales con enfoque étnico diferencial.</v>
      </c>
      <c r="AM136" s="1" t="s">
        <v>526</v>
      </c>
    </row>
    <row r="137" spans="1:39" ht="37.5" hidden="1" customHeight="1" x14ac:dyDescent="0.2">
      <c r="A137" s="28" t="str">
        <f t="shared" si="5"/>
        <v>Segplán</v>
      </c>
      <c r="B137" s="20" t="str">
        <f>VLOOKUP(G137,entidades!$A$2:$F$70,6,0)</f>
        <v>009 - Sector Cultura, recreación y deporte</v>
      </c>
      <c r="C137" s="20" t="str">
        <f>VLOOKUP(G137,entidades!$A$2:$F$70,4,0)</f>
        <v>Administración central</v>
      </c>
      <c r="D137" s="20" t="str">
        <f>VLOOKUP(G137,entidades!$A$2:$F$70,2,0)</f>
        <v>Fundación Gilberto Alzate Avendaño</v>
      </c>
      <c r="E137" s="19" t="str">
        <f>VLOOKUP(G137,entidades!$A$2:$F$70,3,0)</f>
        <v>FUGA</v>
      </c>
      <c r="F137" s="19">
        <v>2022</v>
      </c>
      <c r="G137" s="19" t="s">
        <v>107</v>
      </c>
      <c r="H137" s="20" t="s">
        <v>769</v>
      </c>
      <c r="I137" s="19" t="s">
        <v>1083</v>
      </c>
      <c r="J137" s="19" t="s">
        <v>1084</v>
      </c>
      <c r="K137" s="20" t="s">
        <v>1085</v>
      </c>
      <c r="L137" s="20" t="s">
        <v>1086</v>
      </c>
      <c r="M137" s="21">
        <v>1370</v>
      </c>
      <c r="N137" s="21">
        <v>548</v>
      </c>
      <c r="O137" s="21">
        <v>548</v>
      </c>
      <c r="P137" s="20" t="s">
        <v>20</v>
      </c>
      <c r="Q137" s="20" t="s">
        <v>20</v>
      </c>
      <c r="R137" s="20" t="s">
        <v>20</v>
      </c>
      <c r="S137" s="17">
        <v>0</v>
      </c>
      <c r="T137" s="20">
        <v>0</v>
      </c>
      <c r="U137" s="20" t="s">
        <v>774</v>
      </c>
      <c r="V137" s="20" t="s">
        <v>777</v>
      </c>
      <c r="W137" s="20" t="str">
        <f>VLOOKUP(AJ137,categorias_tp!$A$2:$B$16,2,0)</f>
        <v>12. Comunidades Negras, Afrocolombianos y Palenquera (NAP) - Pueblos y Comunidades Indígenas - Pueblo Rrom o Gitano</v>
      </c>
      <c r="X137" s="20" t="str">
        <f>VLOOKUP(AI137,codificacion_sdp_sdh!$A$2:$C$241,2,0)</f>
        <v>TPGE(ELM).Indirecto-C12.13.Economía propia.</v>
      </c>
      <c r="Y137" s="20" t="s">
        <v>1168</v>
      </c>
      <c r="Z137" s="22">
        <v>354439850</v>
      </c>
      <c r="AA137" s="22">
        <v>354439850</v>
      </c>
      <c r="AB137" s="23">
        <v>354439850</v>
      </c>
      <c r="AC137" s="22">
        <v>0</v>
      </c>
      <c r="AD137" s="20" t="s">
        <v>1165</v>
      </c>
      <c r="AE137" s="20" t="s">
        <v>1286</v>
      </c>
      <c r="AF137" s="20" t="s">
        <v>1287</v>
      </c>
      <c r="AG137" s="1" t="s">
        <v>717</v>
      </c>
      <c r="AI137" s="25" t="str">
        <f t="shared" si="4"/>
        <v>ELM</v>
      </c>
      <c r="AJ137" s="25" t="str">
        <f>VLOOKUP(AI137,codificacion_sdp_sdh!$A$2:$C$241,3,0)</f>
        <v>TPGE-C12.</v>
      </c>
      <c r="AK137" s="25" t="str">
        <f>VLOOKUP(AJ137,categorias_tp!$A$2:$B$16,2,0)</f>
        <v>12. Comunidades Negras, Afrocolombianos y Palenquera (NAP) - Pueblos y Comunidades Indígenas - Pueblo Rrom o Gitano</v>
      </c>
      <c r="AL137" s="25" t="str">
        <f>VLOOKUP(AI137,codificacion_sdp_sdh!$A$2:$C$241,2,0)</f>
        <v>TPGE(ELM).Indirecto-C12.13.Economía propia.</v>
      </c>
      <c r="AM137" s="1" t="s">
        <v>526</v>
      </c>
    </row>
    <row r="138" spans="1:39" ht="37.5" hidden="1" customHeight="1" x14ac:dyDescent="0.2">
      <c r="A138" s="28" t="str">
        <f t="shared" si="5"/>
        <v>Segplán</v>
      </c>
      <c r="B138" s="20" t="str">
        <f>VLOOKUP(G138,entidades!$A$2:$F$70,6,0)</f>
        <v>009 - Sector Cultura, recreación y deporte</v>
      </c>
      <c r="C138" s="20" t="str">
        <f>VLOOKUP(G138,entidades!$A$2:$F$70,4,0)</f>
        <v>Administración central</v>
      </c>
      <c r="D138" s="20" t="str">
        <f>VLOOKUP(G138,entidades!$A$2:$F$70,2,0)</f>
        <v>Orquesta Filarmónica de Bogotá</v>
      </c>
      <c r="E138" s="19" t="str">
        <f>VLOOKUP(G138,entidades!$A$2:$F$70,3,0)</f>
        <v>OFB</v>
      </c>
      <c r="F138" s="19">
        <v>2022</v>
      </c>
      <c r="G138" s="19" t="s">
        <v>110</v>
      </c>
      <c r="H138" s="20" t="s">
        <v>769</v>
      </c>
      <c r="I138" s="19" t="s">
        <v>1087</v>
      </c>
      <c r="J138" s="19" t="s">
        <v>1088</v>
      </c>
      <c r="K138" s="20" t="s">
        <v>1089</v>
      </c>
      <c r="L138" s="20" t="s">
        <v>1090</v>
      </c>
      <c r="M138" s="21">
        <v>1500</v>
      </c>
      <c r="N138" s="21">
        <v>480</v>
      </c>
      <c r="O138" s="21">
        <v>496</v>
      </c>
      <c r="P138" s="20" t="s">
        <v>20</v>
      </c>
      <c r="Q138" s="20" t="s">
        <v>20</v>
      </c>
      <c r="R138" s="20" t="s">
        <v>20</v>
      </c>
      <c r="S138" s="17">
        <v>0</v>
      </c>
      <c r="T138" s="20">
        <v>0</v>
      </c>
      <c r="U138" s="20" t="s">
        <v>774</v>
      </c>
      <c r="V138" s="20" t="s">
        <v>777</v>
      </c>
      <c r="W138" s="20" t="str">
        <f>VLOOKUP(AJ138,categorias_tp!$A$2:$B$16,2,0)</f>
        <v>11. Comunidades Negras, Afrocolombianos y Palenquera (NAP) - Comunidad Raizal - Pueblos y Comunidades Indígenas</v>
      </c>
      <c r="X138" s="20" t="str">
        <f>VLOOKUP(AI138,codificacion_sdp_sdh!$A$2:$C$241,2,0)</f>
        <v>TPGE(EKI).Indirecto-C11.09.Prácticas culturales con enfoque étnico diferencial.</v>
      </c>
      <c r="Y138" s="20" t="s">
        <v>1168</v>
      </c>
      <c r="Z138" s="22">
        <v>8938702000</v>
      </c>
      <c r="AA138" s="22">
        <v>8938702000</v>
      </c>
      <c r="AB138" s="23">
        <v>8922045113</v>
      </c>
      <c r="AC138" s="22">
        <v>0</v>
      </c>
      <c r="AD138" s="20" t="s">
        <v>1165</v>
      </c>
      <c r="AE138" s="20" t="s">
        <v>1210</v>
      </c>
      <c r="AF138" s="20" t="s">
        <v>1288</v>
      </c>
      <c r="AG138" s="1" t="s">
        <v>697</v>
      </c>
      <c r="AI138" s="25" t="str">
        <f t="shared" si="4"/>
        <v>EKI</v>
      </c>
      <c r="AJ138" s="25" t="str">
        <f>VLOOKUP(AI138,codificacion_sdp_sdh!$A$2:$C$241,3,0)</f>
        <v>TPGE-C11.</v>
      </c>
      <c r="AK138" s="25" t="str">
        <f>VLOOKUP(AJ138,categorias_tp!$A$2:$B$16,2,0)</f>
        <v>11. Comunidades Negras, Afrocolombianos y Palenquera (NAP) - Comunidad Raizal - Pueblos y Comunidades Indígenas</v>
      </c>
      <c r="AL138" s="25" t="str">
        <f>VLOOKUP(AI138,codificacion_sdp_sdh!$A$2:$C$241,2,0)</f>
        <v>TPGE(EKI).Indirecto-C11.09.Prácticas culturales con enfoque étnico diferencial.</v>
      </c>
      <c r="AM138" s="1" t="s">
        <v>526</v>
      </c>
    </row>
    <row r="139" spans="1:39" ht="37.5" hidden="1" customHeight="1" x14ac:dyDescent="0.2">
      <c r="A139" s="28" t="str">
        <f t="shared" si="5"/>
        <v>Segplán</v>
      </c>
      <c r="B139" s="20" t="str">
        <f>VLOOKUP(G139,entidades!$A$2:$F$70,6,0)</f>
        <v>010 - Sector Ambiente</v>
      </c>
      <c r="C139" s="20" t="str">
        <f>VLOOKUP(G139,entidades!$A$2:$F$70,4,0)</f>
        <v>Administración central</v>
      </c>
      <c r="D139" s="20" t="str">
        <f>VLOOKUP(G139,entidades!$A$2:$F$70,2,0)</f>
        <v>Jardín Botánico José Celestino Mutis</v>
      </c>
      <c r="E139" s="19" t="str">
        <f>VLOOKUP(G139,entidades!$A$2:$F$70,3,0)</f>
        <v>JB-JCM</v>
      </c>
      <c r="F139" s="19">
        <v>2022</v>
      </c>
      <c r="G139" s="19" t="s">
        <v>116</v>
      </c>
      <c r="H139" s="20" t="s">
        <v>769</v>
      </c>
      <c r="I139" s="19" t="s">
        <v>1091</v>
      </c>
      <c r="J139" s="19" t="s">
        <v>1092</v>
      </c>
      <c r="K139" s="20" t="s">
        <v>1093</v>
      </c>
      <c r="L139" s="20" t="s">
        <v>1094</v>
      </c>
      <c r="M139" s="21">
        <v>1028000</v>
      </c>
      <c r="N139" s="21">
        <v>580000</v>
      </c>
      <c r="O139" s="21">
        <v>624051</v>
      </c>
      <c r="P139" s="20" t="s">
        <v>20</v>
      </c>
      <c r="Q139" s="20" t="s">
        <v>20</v>
      </c>
      <c r="R139" s="20" t="s">
        <v>20</v>
      </c>
      <c r="S139" s="17">
        <v>0</v>
      </c>
      <c r="T139" s="20">
        <v>0</v>
      </c>
      <c r="U139" s="20" t="s">
        <v>774</v>
      </c>
      <c r="V139" s="20" t="s">
        <v>777</v>
      </c>
      <c r="W139" s="20" t="str">
        <f>VLOOKUP(AJ139,categorias_tp!$A$2:$B$16,2,0)</f>
        <v>12. Comunidades Negras, Afrocolombianos y Palenquera (NAP) - Pueblos y Comunidades Indígenas - Pueblo Rrom o Gitano</v>
      </c>
      <c r="X139" s="20" t="str">
        <f>VLOOKUP(AI139,codificacion_sdp_sdh!$A$2:$C$241,2,0)</f>
        <v>TPGE(ELN).Indirecto-C12.14.Adecuación institucional y lucha contra el racismo y la discriminación.</v>
      </c>
      <c r="Y139" s="20" t="s">
        <v>1168</v>
      </c>
      <c r="Z139" s="22">
        <v>3058254288</v>
      </c>
      <c r="AA139" s="22">
        <v>3058254288</v>
      </c>
      <c r="AB139" s="23">
        <v>3049827264</v>
      </c>
      <c r="AC139" s="22">
        <v>0</v>
      </c>
      <c r="AD139" s="20" t="s">
        <v>1165</v>
      </c>
      <c r="AE139" s="20" t="s">
        <v>1258</v>
      </c>
      <c r="AF139" s="20" t="s">
        <v>1259</v>
      </c>
      <c r="AG139" s="1" t="s">
        <v>718</v>
      </c>
      <c r="AI139" s="25" t="str">
        <f t="shared" si="4"/>
        <v>ELN</v>
      </c>
      <c r="AJ139" s="25" t="str">
        <f>VLOOKUP(AI139,codificacion_sdp_sdh!$A$2:$C$241,3,0)</f>
        <v>TPGE-C12.</v>
      </c>
      <c r="AK139" s="25" t="str">
        <f>VLOOKUP(AJ139,categorias_tp!$A$2:$B$16,2,0)</f>
        <v>12. Comunidades Negras, Afrocolombianos y Palenquera (NAP) - Pueblos y Comunidades Indígenas - Pueblo Rrom o Gitano</v>
      </c>
      <c r="AL139" s="25" t="str">
        <f>VLOOKUP(AI139,codificacion_sdp_sdh!$A$2:$C$241,2,0)</f>
        <v>TPGE(ELN).Indirecto-C12.14.Adecuación institucional y lucha contra el racismo y la discriminación.</v>
      </c>
      <c r="AM139" s="1" t="s">
        <v>526</v>
      </c>
    </row>
    <row r="140" spans="1:39" ht="37.5" hidden="1" customHeight="1" x14ac:dyDescent="0.2">
      <c r="A140" s="28" t="str">
        <f t="shared" si="5"/>
        <v>Segplán</v>
      </c>
      <c r="B140" s="20" t="str">
        <f>VLOOKUP(G140,entidades!$A$2:$F$70,6,0)</f>
        <v>010 - Sector Ambiente</v>
      </c>
      <c r="C140" s="20" t="str">
        <f>VLOOKUP(G140,entidades!$A$2:$F$70,4,0)</f>
        <v>Administración central</v>
      </c>
      <c r="D140" s="20" t="str">
        <f>VLOOKUP(G140,entidades!$A$2:$F$70,2,0)</f>
        <v>Jardín Botánico José Celestino Mutis</v>
      </c>
      <c r="E140" s="19" t="str">
        <f>VLOOKUP(G140,entidades!$A$2:$F$70,3,0)</f>
        <v>JB-JCM</v>
      </c>
      <c r="F140" s="19">
        <v>2022</v>
      </c>
      <c r="G140" s="19" t="s">
        <v>116</v>
      </c>
      <c r="H140" s="20" t="s">
        <v>769</v>
      </c>
      <c r="I140" s="19" t="s">
        <v>1095</v>
      </c>
      <c r="J140" s="19" t="s">
        <v>1096</v>
      </c>
      <c r="K140" s="20" t="s">
        <v>1097</v>
      </c>
      <c r="L140" s="20" t="s">
        <v>1098</v>
      </c>
      <c r="M140" s="21">
        <v>20000</v>
      </c>
      <c r="N140" s="21">
        <v>7237</v>
      </c>
      <c r="O140" s="21">
        <v>7237</v>
      </c>
      <c r="P140" s="20" t="s">
        <v>20</v>
      </c>
      <c r="Q140" s="20" t="s">
        <v>20</v>
      </c>
      <c r="R140" s="20" t="s">
        <v>20</v>
      </c>
      <c r="S140" s="17">
        <v>0</v>
      </c>
      <c r="T140" s="20">
        <v>0</v>
      </c>
      <c r="U140" s="20" t="s">
        <v>774</v>
      </c>
      <c r="V140" s="20" t="s">
        <v>777</v>
      </c>
      <c r="W140" s="20" t="str">
        <f>VLOOKUP(AJ140,categorias_tp!$A$2:$B$16,2,0)</f>
        <v>15. Comunidades Negras, Afrocolombianos y Palenquera (NAP) - Comunidad Raizal - Pueblos y Comunidades Indígenas - Pueblo Rrom o Gitano</v>
      </c>
      <c r="X140" s="20" t="str">
        <f>VLOOKUP(AI140,codificacion_sdp_sdh!$A$2:$C$241,2,0)</f>
        <v>TPGE(EON).Indirecto-C15.14.Adecuación institucional y lucha contra el racismo y la discriminación.</v>
      </c>
      <c r="Y140" s="20" t="s">
        <v>1168</v>
      </c>
      <c r="Z140" s="22">
        <v>1919789339</v>
      </c>
      <c r="AA140" s="22">
        <v>1919789339</v>
      </c>
      <c r="AB140" s="23">
        <v>1870339606</v>
      </c>
      <c r="AC140" s="22">
        <v>0</v>
      </c>
      <c r="AD140" s="20" t="s">
        <v>1165</v>
      </c>
      <c r="AE140" s="20" t="s">
        <v>1286</v>
      </c>
      <c r="AF140" s="20" t="s">
        <v>1289</v>
      </c>
      <c r="AG140" s="1" t="s">
        <v>766</v>
      </c>
      <c r="AI140" s="25" t="str">
        <f t="shared" si="4"/>
        <v>EON</v>
      </c>
      <c r="AJ140" s="25" t="str">
        <f>VLOOKUP(AI140,codificacion_sdp_sdh!$A$2:$C$241,3,0)</f>
        <v>TPGE-C15.</v>
      </c>
      <c r="AK140" s="25" t="str">
        <f>VLOOKUP(AJ140,categorias_tp!$A$2:$B$16,2,0)</f>
        <v>15. Comunidades Negras, Afrocolombianos y Palenquera (NAP) - Comunidad Raizal - Pueblos y Comunidades Indígenas - Pueblo Rrom o Gitano</v>
      </c>
      <c r="AL140" s="25" t="str">
        <f>VLOOKUP(AI140,codificacion_sdp_sdh!$A$2:$C$241,2,0)</f>
        <v>TPGE(EON).Indirecto-C15.14.Adecuación institucional y lucha contra el racismo y la discriminación.</v>
      </c>
      <c r="AM140" s="1" t="s">
        <v>526</v>
      </c>
    </row>
    <row r="141" spans="1:39" ht="37.5" hidden="1" customHeight="1" x14ac:dyDescent="0.2">
      <c r="A141" s="28" t="str">
        <f t="shared" si="5"/>
        <v>Segplán</v>
      </c>
      <c r="B141" s="20" t="str">
        <f>VLOOKUP(G141,entidades!$A$2:$F$70,6,0)</f>
        <v>010 - Sector Ambiente</v>
      </c>
      <c r="C141" s="20" t="str">
        <f>VLOOKUP(G141,entidades!$A$2:$F$70,4,0)</f>
        <v>Administración central</v>
      </c>
      <c r="D141" s="20" t="str">
        <f>VLOOKUP(G141,entidades!$A$2:$F$70,2,0)</f>
        <v>Jardín Botánico José Celestino Mutis</v>
      </c>
      <c r="E141" s="19" t="str">
        <f>VLOOKUP(G141,entidades!$A$2:$F$70,3,0)</f>
        <v>JB-JCM</v>
      </c>
      <c r="F141" s="19">
        <v>2022</v>
      </c>
      <c r="G141" s="19" t="s">
        <v>116</v>
      </c>
      <c r="H141" s="20" t="s">
        <v>769</v>
      </c>
      <c r="I141" s="19" t="s">
        <v>1095</v>
      </c>
      <c r="J141" s="19" t="s">
        <v>1096</v>
      </c>
      <c r="K141" s="20" t="s">
        <v>1097</v>
      </c>
      <c r="L141" s="20" t="s">
        <v>1099</v>
      </c>
      <c r="M141" s="21">
        <v>40000</v>
      </c>
      <c r="N141" s="21">
        <v>12938</v>
      </c>
      <c r="O141" s="21">
        <v>12938</v>
      </c>
      <c r="P141" s="20" t="s">
        <v>20</v>
      </c>
      <c r="Q141" s="20" t="s">
        <v>20</v>
      </c>
      <c r="R141" s="20" t="s">
        <v>20</v>
      </c>
      <c r="S141" s="17">
        <v>0</v>
      </c>
      <c r="T141" s="20">
        <v>0</v>
      </c>
      <c r="U141" s="20" t="s">
        <v>774</v>
      </c>
      <c r="V141" s="20" t="s">
        <v>777</v>
      </c>
      <c r="W141" s="20" t="str">
        <f>VLOOKUP(AJ141,categorias_tp!$A$2:$B$16,2,0)</f>
        <v>15. Comunidades Negras, Afrocolombianos y Palenquera (NAP) - Comunidad Raizal - Pueblos y Comunidades Indígenas - Pueblo Rrom o Gitano</v>
      </c>
      <c r="X141" s="20" t="str">
        <f>VLOOKUP(AI141,codificacion_sdp_sdh!$A$2:$C$241,2,0)</f>
        <v>TPGE(EON).Indirecto-C15.14.Adecuación institucional y lucha contra el racismo y la discriminación.</v>
      </c>
      <c r="Y141" s="20" t="s">
        <v>1168</v>
      </c>
      <c r="Z141" s="22">
        <v>564443600</v>
      </c>
      <c r="AA141" s="22">
        <v>564443600</v>
      </c>
      <c r="AB141" s="23">
        <v>564443600</v>
      </c>
      <c r="AC141" s="22">
        <v>0</v>
      </c>
      <c r="AD141" s="20" t="s">
        <v>1165</v>
      </c>
      <c r="AE141" s="20" t="s">
        <v>1286</v>
      </c>
      <c r="AF141" s="20" t="s">
        <v>1289</v>
      </c>
      <c r="AG141" s="1" t="s">
        <v>766</v>
      </c>
      <c r="AI141" s="25" t="str">
        <f t="shared" si="4"/>
        <v>EON</v>
      </c>
      <c r="AJ141" s="25" t="str">
        <f>VLOOKUP(AI141,codificacion_sdp_sdh!$A$2:$C$241,3,0)</f>
        <v>TPGE-C15.</v>
      </c>
      <c r="AK141" s="25" t="str">
        <f>VLOOKUP(AJ141,categorias_tp!$A$2:$B$16,2,0)</f>
        <v>15. Comunidades Negras, Afrocolombianos y Palenquera (NAP) - Comunidad Raizal - Pueblos y Comunidades Indígenas - Pueblo Rrom o Gitano</v>
      </c>
      <c r="AL141" s="25" t="str">
        <f>VLOOKUP(AI141,codificacion_sdp_sdh!$A$2:$C$241,2,0)</f>
        <v>TPGE(EON).Indirecto-C15.14.Adecuación institucional y lucha contra el racismo y la discriminación.</v>
      </c>
      <c r="AM141" s="1" t="s">
        <v>526</v>
      </c>
    </row>
    <row r="142" spans="1:39" ht="37.5" hidden="1" customHeight="1" x14ac:dyDescent="0.2">
      <c r="A142" s="28" t="str">
        <f t="shared" si="5"/>
        <v>Segplán</v>
      </c>
      <c r="B142" s="20" t="str">
        <f>VLOOKUP(G142,entidades!$A$2:$F$70,6,0)</f>
        <v>010 - Sector Ambiente</v>
      </c>
      <c r="C142" s="20" t="str">
        <f>VLOOKUP(G142,entidades!$A$2:$F$70,4,0)</f>
        <v>Administración central</v>
      </c>
      <c r="D142" s="20" t="str">
        <f>VLOOKUP(G142,entidades!$A$2:$F$70,2,0)</f>
        <v>Jardín Botánico José Celestino Mutis</v>
      </c>
      <c r="E142" s="19" t="str">
        <f>VLOOKUP(G142,entidades!$A$2:$F$70,3,0)</f>
        <v>JB-JCM</v>
      </c>
      <c r="F142" s="19">
        <v>2022</v>
      </c>
      <c r="G142" s="19" t="s">
        <v>116</v>
      </c>
      <c r="H142" s="20" t="s">
        <v>769</v>
      </c>
      <c r="I142" s="19" t="s">
        <v>1095</v>
      </c>
      <c r="J142" s="19" t="s">
        <v>1096</v>
      </c>
      <c r="K142" s="20" t="s">
        <v>1097</v>
      </c>
      <c r="L142" s="20" t="s">
        <v>1100</v>
      </c>
      <c r="M142" s="21">
        <v>20000</v>
      </c>
      <c r="N142" s="21">
        <v>8283</v>
      </c>
      <c r="O142" s="21">
        <v>8283</v>
      </c>
      <c r="P142" s="20" t="s">
        <v>20</v>
      </c>
      <c r="Q142" s="20" t="s">
        <v>20</v>
      </c>
      <c r="R142" s="20" t="s">
        <v>20</v>
      </c>
      <c r="S142" s="17">
        <v>0</v>
      </c>
      <c r="T142" s="20">
        <v>0</v>
      </c>
      <c r="U142" s="20" t="s">
        <v>774</v>
      </c>
      <c r="V142" s="20" t="s">
        <v>777</v>
      </c>
      <c r="W142" s="20" t="str">
        <f>VLOOKUP(AJ142,categorias_tp!$A$2:$B$16,2,0)</f>
        <v>15. Comunidades Negras, Afrocolombianos y Palenquera (NAP) - Comunidad Raizal - Pueblos y Comunidades Indígenas - Pueblo Rrom o Gitano</v>
      </c>
      <c r="X142" s="20" t="str">
        <f>VLOOKUP(AI142,codificacion_sdp_sdh!$A$2:$C$241,2,0)</f>
        <v>TPGE(EON).Indirecto-C15.14.Adecuación institucional y lucha contra el racismo y la discriminación.</v>
      </c>
      <c r="Y142" s="20" t="s">
        <v>1168</v>
      </c>
      <c r="Z142" s="22">
        <v>630417732</v>
      </c>
      <c r="AA142" s="22">
        <v>630417732</v>
      </c>
      <c r="AB142" s="23">
        <v>630417732</v>
      </c>
      <c r="AC142" s="22">
        <v>0</v>
      </c>
      <c r="AD142" s="20" t="s">
        <v>1165</v>
      </c>
      <c r="AE142" s="20" t="s">
        <v>1286</v>
      </c>
      <c r="AF142" s="20" t="s">
        <v>1289</v>
      </c>
      <c r="AG142" s="1" t="s">
        <v>766</v>
      </c>
      <c r="AI142" s="25" t="str">
        <f t="shared" si="4"/>
        <v>EON</v>
      </c>
      <c r="AJ142" s="25" t="str">
        <f>VLOOKUP(AI142,codificacion_sdp_sdh!$A$2:$C$241,3,0)</f>
        <v>TPGE-C15.</v>
      </c>
      <c r="AK142" s="25" t="str">
        <f>VLOOKUP(AJ142,categorias_tp!$A$2:$B$16,2,0)</f>
        <v>15. Comunidades Negras, Afrocolombianos y Palenquera (NAP) - Comunidad Raizal - Pueblos y Comunidades Indígenas - Pueblo Rrom o Gitano</v>
      </c>
      <c r="AL142" s="25" t="str">
        <f>VLOOKUP(AI142,codificacion_sdp_sdh!$A$2:$C$241,2,0)</f>
        <v>TPGE(EON).Indirecto-C15.14.Adecuación institucional y lucha contra el racismo y la discriminación.</v>
      </c>
      <c r="AM142" s="1" t="s">
        <v>526</v>
      </c>
    </row>
    <row r="143" spans="1:39" ht="37.5" hidden="1" customHeight="1" x14ac:dyDescent="0.2">
      <c r="A143" s="28" t="str">
        <f t="shared" si="5"/>
        <v>Segplán</v>
      </c>
      <c r="B143" s="20" t="str">
        <f>VLOOKUP(G143,entidades!$A$2:$F$70,6,0)</f>
        <v>010 - Sector Ambiente</v>
      </c>
      <c r="C143" s="20" t="str">
        <f>VLOOKUP(G143,entidades!$A$2:$F$70,4,0)</f>
        <v>Administración central</v>
      </c>
      <c r="D143" s="20" t="str">
        <f>VLOOKUP(G143,entidades!$A$2:$F$70,2,0)</f>
        <v>Jardín Botánico José Celestino Mutis</v>
      </c>
      <c r="E143" s="19" t="str">
        <f>VLOOKUP(G143,entidades!$A$2:$F$70,3,0)</f>
        <v>JB-JCM</v>
      </c>
      <c r="F143" s="19">
        <v>2022</v>
      </c>
      <c r="G143" s="19" t="s">
        <v>116</v>
      </c>
      <c r="H143" s="20" t="s">
        <v>769</v>
      </c>
      <c r="I143" s="19" t="s">
        <v>1101</v>
      </c>
      <c r="J143" s="19" t="s">
        <v>1102</v>
      </c>
      <c r="K143" s="20" t="s">
        <v>1103</v>
      </c>
      <c r="L143" s="20" t="s">
        <v>1104</v>
      </c>
      <c r="M143" s="21">
        <v>100</v>
      </c>
      <c r="N143" s="21">
        <v>100</v>
      </c>
      <c r="O143" s="21">
        <v>100</v>
      </c>
      <c r="P143" s="20" t="s">
        <v>20</v>
      </c>
      <c r="Q143" s="20" t="s">
        <v>20</v>
      </c>
      <c r="R143" s="20" t="s">
        <v>20</v>
      </c>
      <c r="S143" s="17">
        <v>0</v>
      </c>
      <c r="T143" s="20">
        <v>0</v>
      </c>
      <c r="U143" s="20" t="s">
        <v>774</v>
      </c>
      <c r="V143" s="20" t="s">
        <v>777</v>
      </c>
      <c r="W143" s="20" t="str">
        <f>VLOOKUP(AJ143,categorias_tp!$A$2:$B$16,2,0)</f>
        <v>03. Pueblos y Comunidades Indígenas</v>
      </c>
      <c r="X143" s="20" t="str">
        <f>VLOOKUP(AI143,codificacion_sdp_sdh!$A$2:$C$241,2,0)</f>
        <v>TPGE(ECI).Indirecto-C03.09.Prácticas culturales con enfoque étnico diferencial.</v>
      </c>
      <c r="Y143" s="20" t="s">
        <v>1168</v>
      </c>
      <c r="Z143" s="22">
        <v>444531000</v>
      </c>
      <c r="AA143" s="22">
        <v>444531000</v>
      </c>
      <c r="AB143" s="23">
        <v>444531000</v>
      </c>
      <c r="AC143" s="22">
        <v>0</v>
      </c>
      <c r="AD143" s="20" t="s">
        <v>1187</v>
      </c>
      <c r="AE143" s="20" t="s">
        <v>1256</v>
      </c>
      <c r="AF143" s="20" t="s">
        <v>1290</v>
      </c>
      <c r="AG143" s="1" t="s">
        <v>569</v>
      </c>
      <c r="AI143" s="25" t="str">
        <f t="shared" si="4"/>
        <v>ECI</v>
      </c>
      <c r="AJ143" s="25" t="str">
        <f>VLOOKUP(AI143,codificacion_sdp_sdh!$A$2:$C$241,3,0)</f>
        <v>TPGE-C03.</v>
      </c>
      <c r="AK143" s="25" t="str">
        <f>VLOOKUP(AJ143,categorias_tp!$A$2:$B$16,2,0)</f>
        <v>03. Pueblos y Comunidades Indígenas</v>
      </c>
      <c r="AL143" s="25" t="str">
        <f>VLOOKUP(AI143,codificacion_sdp_sdh!$A$2:$C$241,2,0)</f>
        <v>TPGE(ECI).Indirecto-C03.09.Prácticas culturales con enfoque étnico diferencial.</v>
      </c>
      <c r="AM143" s="1" t="s">
        <v>526</v>
      </c>
    </row>
    <row r="144" spans="1:39" ht="37.5" hidden="1" customHeight="1" x14ac:dyDescent="0.2">
      <c r="A144" s="28" t="str">
        <f t="shared" si="5"/>
        <v>Segplán</v>
      </c>
      <c r="B144" s="20" t="str">
        <f>VLOOKUP(G144,entidades!$A$2:$F$70,6,0)</f>
        <v>002 - Sector Gobierno</v>
      </c>
      <c r="C144" s="20" t="str">
        <f>VLOOKUP(G144,entidades!$A$2:$F$70,4,0)</f>
        <v>Administración central</v>
      </c>
      <c r="D144" s="20" t="str">
        <f>VLOOKUP(G144,entidades!$A$2:$F$70,2,0)</f>
        <v>Instituto Distrital de la Participación y Acción Comunal</v>
      </c>
      <c r="E144" s="19" t="str">
        <f>VLOOKUP(G144,entidades!$A$2:$F$70,3,0)</f>
        <v>IDPAC</v>
      </c>
      <c r="F144" s="19">
        <v>2022</v>
      </c>
      <c r="G144" s="19" t="s">
        <v>122</v>
      </c>
      <c r="H144" s="20" t="s">
        <v>769</v>
      </c>
      <c r="I144" s="19" t="s">
        <v>1105</v>
      </c>
      <c r="J144" s="19" t="s">
        <v>1106</v>
      </c>
      <c r="K144" s="20" t="s">
        <v>1107</v>
      </c>
      <c r="L144" s="20" t="s">
        <v>1108</v>
      </c>
      <c r="M144" s="21">
        <v>100</v>
      </c>
      <c r="N144" s="21">
        <v>25</v>
      </c>
      <c r="O144" s="21">
        <v>25</v>
      </c>
      <c r="P144" s="20" t="s">
        <v>20</v>
      </c>
      <c r="Q144" s="20" t="s">
        <v>20</v>
      </c>
      <c r="R144" s="20" t="s">
        <v>20</v>
      </c>
      <c r="S144" s="17">
        <v>0</v>
      </c>
      <c r="T144" s="20">
        <v>0</v>
      </c>
      <c r="U144" s="20" t="s">
        <v>774</v>
      </c>
      <c r="V144" s="20" t="s">
        <v>775</v>
      </c>
      <c r="W144" s="20" t="str">
        <f>VLOOKUP(AJ144,categorias_tp!$A$2:$B$16,2,0)</f>
        <v>15. Comunidades Negras, Afrocolombianos y Palenquera (NAP) - Comunidad Raizal - Pueblos y Comunidades Indígenas - Pueblo Rrom o Gitano</v>
      </c>
      <c r="X144" s="20" t="str">
        <f>VLOOKUP(AI144,codificacion_sdp_sdh!$A$2:$C$241,2,0)</f>
        <v>TPGE(EOB).Directo-C15.02.Autonomía étnica y gobierno propio.</v>
      </c>
      <c r="Y144" s="20" t="s">
        <v>1164</v>
      </c>
      <c r="Z144" s="22">
        <v>206000000</v>
      </c>
      <c r="AA144" s="22">
        <v>206000000</v>
      </c>
      <c r="AB144" s="23">
        <v>201732000</v>
      </c>
      <c r="AC144" s="22">
        <v>0</v>
      </c>
      <c r="AD144" s="20" t="s">
        <v>1165</v>
      </c>
      <c r="AE144" s="20" t="s">
        <v>1166</v>
      </c>
      <c r="AF144" s="20" t="s">
        <v>1169</v>
      </c>
      <c r="AG144" s="1" t="s">
        <v>754</v>
      </c>
      <c r="AI144" s="25" t="str">
        <f t="shared" si="4"/>
        <v>EOB</v>
      </c>
      <c r="AJ144" s="25" t="str">
        <f>VLOOKUP(AI144,codificacion_sdp_sdh!$A$2:$C$241,3,0)</f>
        <v>TPGE-C15.</v>
      </c>
      <c r="AK144" s="25" t="str">
        <f>VLOOKUP(AJ144,categorias_tp!$A$2:$B$16,2,0)</f>
        <v>15. Comunidades Negras, Afrocolombianos y Palenquera (NAP) - Comunidad Raizal - Pueblos y Comunidades Indígenas - Pueblo Rrom o Gitano</v>
      </c>
      <c r="AL144" s="25" t="str">
        <f>VLOOKUP(AI144,codificacion_sdp_sdh!$A$2:$C$241,2,0)</f>
        <v>TPGE(EOB).Directo-C15.02.Autonomía étnica y gobierno propio.</v>
      </c>
      <c r="AM144" s="1" t="s">
        <v>526</v>
      </c>
    </row>
    <row r="145" spans="1:39" ht="37.5" hidden="1" customHeight="1" x14ac:dyDescent="0.2">
      <c r="A145" s="28" t="str">
        <f t="shared" si="5"/>
        <v>Segplán</v>
      </c>
      <c r="B145" s="20" t="str">
        <f>VLOOKUP(G145,entidades!$A$2:$F$70,6,0)</f>
        <v>002 - Sector Gobierno</v>
      </c>
      <c r="C145" s="20" t="str">
        <f>VLOOKUP(G145,entidades!$A$2:$F$70,4,0)</f>
        <v>Administración central</v>
      </c>
      <c r="D145" s="20" t="str">
        <f>VLOOKUP(G145,entidades!$A$2:$F$70,2,0)</f>
        <v>Instituto Distrital de la Participación y Acción Comunal</v>
      </c>
      <c r="E145" s="19" t="str">
        <f>VLOOKUP(G145,entidades!$A$2:$F$70,3,0)</f>
        <v>IDPAC</v>
      </c>
      <c r="F145" s="19">
        <v>2022</v>
      </c>
      <c r="G145" s="19" t="s">
        <v>122</v>
      </c>
      <c r="H145" s="20" t="s">
        <v>769</v>
      </c>
      <c r="I145" s="19" t="s">
        <v>1109</v>
      </c>
      <c r="J145" s="19" t="s">
        <v>1110</v>
      </c>
      <c r="K145" s="20" t="s">
        <v>1111</v>
      </c>
      <c r="L145" s="20" t="s">
        <v>1112</v>
      </c>
      <c r="M145" s="21">
        <v>985</v>
      </c>
      <c r="N145" s="21">
        <v>347</v>
      </c>
      <c r="O145" s="21">
        <v>262</v>
      </c>
      <c r="P145" s="20" t="s">
        <v>20</v>
      </c>
      <c r="Q145" s="20" t="s">
        <v>20</v>
      </c>
      <c r="R145" s="20" t="s">
        <v>20</v>
      </c>
      <c r="S145" s="17">
        <v>0</v>
      </c>
      <c r="T145" s="20">
        <v>0</v>
      </c>
      <c r="U145" s="20" t="s">
        <v>774</v>
      </c>
      <c r="V145" s="20" t="s">
        <v>777</v>
      </c>
      <c r="W145" s="20" t="str">
        <f>VLOOKUP(AJ145,categorias_tp!$A$2:$B$16,2,0)</f>
        <v>15. Comunidades Negras, Afrocolombianos y Palenquera (NAP) - Comunidad Raizal - Pueblos y Comunidades Indígenas - Pueblo Rrom o Gitano</v>
      </c>
      <c r="X145" s="20" t="str">
        <f>VLOOKUP(AI145,codificacion_sdp_sdh!$A$2:$C$241,2,0)</f>
        <v>TPGE(EOJ).Indirecto-C15.10.Autonomía étnica y gobierno propio.</v>
      </c>
      <c r="Y145" s="20" t="s">
        <v>1168</v>
      </c>
      <c r="Z145" s="22">
        <v>4650104066</v>
      </c>
      <c r="AA145" s="22">
        <v>4650104066</v>
      </c>
      <c r="AB145" s="23">
        <v>4049480395</v>
      </c>
      <c r="AC145" s="22">
        <v>0</v>
      </c>
      <c r="AD145" s="20" t="s">
        <v>1187</v>
      </c>
      <c r="AE145" s="20" t="s">
        <v>1188</v>
      </c>
      <c r="AF145" s="20" t="s">
        <v>1291</v>
      </c>
      <c r="AG145" s="1" t="s">
        <v>762</v>
      </c>
      <c r="AI145" s="25" t="str">
        <f t="shared" si="4"/>
        <v>EOJ</v>
      </c>
      <c r="AJ145" s="25" t="str">
        <f>VLOOKUP(AI145,codificacion_sdp_sdh!$A$2:$C$241,3,0)</f>
        <v>TPGE-C15.</v>
      </c>
      <c r="AK145" s="25" t="str">
        <f>VLOOKUP(AJ145,categorias_tp!$A$2:$B$16,2,0)</f>
        <v>15. Comunidades Negras, Afrocolombianos y Palenquera (NAP) - Comunidad Raizal - Pueblos y Comunidades Indígenas - Pueblo Rrom o Gitano</v>
      </c>
      <c r="AL145" s="25" t="str">
        <f>VLOOKUP(AI145,codificacion_sdp_sdh!$A$2:$C$241,2,0)</f>
        <v>TPGE(EOJ).Indirecto-C15.10.Autonomía étnica y gobierno propio.</v>
      </c>
      <c r="AM145" s="1" t="s">
        <v>526</v>
      </c>
    </row>
    <row r="146" spans="1:39" ht="37.5" hidden="1" customHeight="1" x14ac:dyDescent="0.2">
      <c r="A146" s="28" t="str">
        <f t="shared" si="5"/>
        <v>Segplán</v>
      </c>
      <c r="B146" s="20" t="str">
        <f>VLOOKUP(G146,entidades!$A$2:$F$70,6,0)</f>
        <v>005 - Sector Desarrollo económico, industria y turismo</v>
      </c>
      <c r="C146" s="20" t="str">
        <f>VLOOKUP(G146,entidades!$A$2:$F$70,4,0)</f>
        <v>Administración central</v>
      </c>
      <c r="D146" s="20" t="str">
        <f>VLOOKUP(G146,entidades!$A$2:$F$70,2,0)</f>
        <v>Instituto Distrital de Turismo</v>
      </c>
      <c r="E146" s="19" t="str">
        <f>VLOOKUP(G146,entidades!$A$2:$F$70,3,0)</f>
        <v>IDT</v>
      </c>
      <c r="F146" s="19">
        <v>2022</v>
      </c>
      <c r="G146" s="19" t="s">
        <v>125</v>
      </c>
      <c r="H146" s="20" t="s">
        <v>769</v>
      </c>
      <c r="I146" s="19" t="s">
        <v>1113</v>
      </c>
      <c r="J146" s="19" t="s">
        <v>1114</v>
      </c>
      <c r="K146" s="20" t="s">
        <v>1115</v>
      </c>
      <c r="L146" s="20" t="s">
        <v>1116</v>
      </c>
      <c r="M146" s="21">
        <v>100</v>
      </c>
      <c r="N146" s="21">
        <v>71</v>
      </c>
      <c r="O146" s="21">
        <v>71</v>
      </c>
      <c r="P146" s="20" t="s">
        <v>20</v>
      </c>
      <c r="Q146" s="20" t="s">
        <v>20</v>
      </c>
      <c r="R146" s="20" t="s">
        <v>20</v>
      </c>
      <c r="S146" s="17">
        <v>0</v>
      </c>
      <c r="T146" s="20">
        <v>0</v>
      </c>
      <c r="U146" s="20" t="s">
        <v>774</v>
      </c>
      <c r="V146" s="20" t="s">
        <v>777</v>
      </c>
      <c r="W146" s="20" t="str">
        <f>VLOOKUP(AJ146,categorias_tp!$A$2:$B$16,2,0)</f>
        <v>06. Comunidades Negras, Afrocolombianos y Palenquera (NAP) - Pueblos y Comunidades Indígenas</v>
      </c>
      <c r="X146" s="20" t="str">
        <f>VLOOKUP(AI146,codificacion_sdp_sdh!$A$2:$C$241,2,0)</f>
        <v>TPGE(EFM).Indirecto-C06.13.Economía propia.</v>
      </c>
      <c r="Y146" s="20" t="s">
        <v>1168</v>
      </c>
      <c r="Z146" s="22">
        <v>2040179333</v>
      </c>
      <c r="AA146" s="22">
        <v>2040179333</v>
      </c>
      <c r="AB146" s="23">
        <v>1970721667</v>
      </c>
      <c r="AC146" s="22">
        <v>0</v>
      </c>
      <c r="AD146" s="20" t="s">
        <v>1165</v>
      </c>
      <c r="AE146" s="20" t="s">
        <v>1292</v>
      </c>
      <c r="AF146" s="20" t="s">
        <v>1293</v>
      </c>
      <c r="AG146" s="1" t="s">
        <v>621</v>
      </c>
      <c r="AI146" s="25" t="str">
        <f t="shared" si="4"/>
        <v>EFM</v>
      </c>
      <c r="AJ146" s="25" t="str">
        <f>VLOOKUP(AI146,codificacion_sdp_sdh!$A$2:$C$241,3,0)</f>
        <v>TPGE-C06.</v>
      </c>
      <c r="AK146" s="25" t="str">
        <f>VLOOKUP(AJ146,categorias_tp!$A$2:$B$16,2,0)</f>
        <v>06. Comunidades Negras, Afrocolombianos y Palenquera (NAP) - Pueblos y Comunidades Indígenas</v>
      </c>
      <c r="AL146" s="25" t="str">
        <f>VLOOKUP(AI146,codificacion_sdp_sdh!$A$2:$C$241,2,0)</f>
        <v>TPGE(EFM).Indirecto-C06.13.Economía propia.</v>
      </c>
      <c r="AM146" s="1" t="s">
        <v>526</v>
      </c>
    </row>
    <row r="147" spans="1:39" ht="37.5" hidden="1" customHeight="1" x14ac:dyDescent="0.2">
      <c r="A147" s="28" t="str">
        <f t="shared" si="5"/>
        <v>Segplán</v>
      </c>
      <c r="B147" s="20" t="str">
        <f>VLOOKUP(G147,entidades!$A$2:$F$70,6,0)</f>
        <v>005 - Sector Desarrollo económico, industria y turismo</v>
      </c>
      <c r="C147" s="20" t="str">
        <f>VLOOKUP(G147,entidades!$A$2:$F$70,4,0)</f>
        <v>Administración central</v>
      </c>
      <c r="D147" s="20" t="str">
        <f>VLOOKUP(G147,entidades!$A$2:$F$70,2,0)</f>
        <v>Instituto Distrital de Turismo</v>
      </c>
      <c r="E147" s="19" t="str">
        <f>VLOOKUP(G147,entidades!$A$2:$F$70,3,0)</f>
        <v>IDT</v>
      </c>
      <c r="F147" s="19">
        <v>2022</v>
      </c>
      <c r="G147" s="19" t="s">
        <v>125</v>
      </c>
      <c r="H147" s="20" t="s">
        <v>769</v>
      </c>
      <c r="I147" s="19" t="s">
        <v>1117</v>
      </c>
      <c r="J147" s="19" t="s">
        <v>1118</v>
      </c>
      <c r="K147" s="20" t="s">
        <v>1119</v>
      </c>
      <c r="L147" s="20" t="s">
        <v>1120</v>
      </c>
      <c r="M147" s="21">
        <v>107</v>
      </c>
      <c r="N147" s="21">
        <v>24</v>
      </c>
      <c r="O147" s="21">
        <v>24</v>
      </c>
      <c r="P147" s="20" t="s">
        <v>20</v>
      </c>
      <c r="Q147" s="20" t="s">
        <v>20</v>
      </c>
      <c r="R147" s="20" t="s">
        <v>20</v>
      </c>
      <c r="S147" s="17">
        <v>0</v>
      </c>
      <c r="T147" s="20">
        <v>0</v>
      </c>
      <c r="U147" s="20" t="s">
        <v>774</v>
      </c>
      <c r="V147" s="20" t="s">
        <v>777</v>
      </c>
      <c r="W147" s="20" t="str">
        <f>VLOOKUP(AJ147,categorias_tp!$A$2:$B$16,2,0)</f>
        <v>15. Comunidades Negras, Afrocolombianos y Palenquera (NAP) - Comunidad Raizal - Pueblos y Comunidades Indígenas - Pueblo Rrom o Gitano</v>
      </c>
      <c r="X147" s="20" t="str">
        <f>VLOOKUP(AI147,codificacion_sdp_sdh!$A$2:$C$241,2,0)</f>
        <v>TPGE(EOM).Indirecto-C15.13.Economía propia.</v>
      </c>
      <c r="Y147" s="20" t="s">
        <v>1168</v>
      </c>
      <c r="Z147" s="22">
        <v>400000000</v>
      </c>
      <c r="AA147" s="22">
        <v>400000000</v>
      </c>
      <c r="AB147" s="23">
        <v>400000000</v>
      </c>
      <c r="AC147" s="22">
        <v>0</v>
      </c>
      <c r="AD147" s="20" t="s">
        <v>1165</v>
      </c>
      <c r="AE147" s="20" t="s">
        <v>1292</v>
      </c>
      <c r="AF147" s="20" t="s">
        <v>1293</v>
      </c>
      <c r="AG147" s="1" t="s">
        <v>765</v>
      </c>
      <c r="AI147" s="25" t="str">
        <f t="shared" si="4"/>
        <v>EOM</v>
      </c>
      <c r="AJ147" s="25" t="str">
        <f>VLOOKUP(AI147,codificacion_sdp_sdh!$A$2:$C$241,3,0)</f>
        <v>TPGE-C15.</v>
      </c>
      <c r="AK147" s="25" t="str">
        <f>VLOOKUP(AJ147,categorias_tp!$A$2:$B$16,2,0)</f>
        <v>15. Comunidades Negras, Afrocolombianos y Palenquera (NAP) - Comunidad Raizal - Pueblos y Comunidades Indígenas - Pueblo Rrom o Gitano</v>
      </c>
      <c r="AL147" s="25" t="str">
        <f>VLOOKUP(AI147,codificacion_sdp_sdh!$A$2:$C$241,2,0)</f>
        <v>TPGE(EOM).Indirecto-C15.13.Economía propia.</v>
      </c>
      <c r="AM147" s="1" t="s">
        <v>526</v>
      </c>
    </row>
    <row r="148" spans="1:39" ht="37.5" hidden="1" customHeight="1" x14ac:dyDescent="0.2">
      <c r="A148" s="28" t="str">
        <f t="shared" si="5"/>
        <v>Segplán</v>
      </c>
      <c r="B148" s="20" t="str">
        <f>VLOOKUP(G148,entidades!$A$2:$F$70,6,0)</f>
        <v>005 - Sector Desarrollo económico, industria y turismo</v>
      </c>
      <c r="C148" s="20" t="str">
        <f>VLOOKUP(G148,entidades!$A$2:$F$70,4,0)</f>
        <v>Administración central</v>
      </c>
      <c r="D148" s="20" t="str">
        <f>VLOOKUP(G148,entidades!$A$2:$F$70,2,0)</f>
        <v>Instituto Distrital de Turismo</v>
      </c>
      <c r="E148" s="19" t="str">
        <f>VLOOKUP(G148,entidades!$A$2:$F$70,3,0)</f>
        <v>IDT</v>
      </c>
      <c r="F148" s="19">
        <v>2022</v>
      </c>
      <c r="G148" s="19" t="s">
        <v>125</v>
      </c>
      <c r="H148" s="20" t="s">
        <v>769</v>
      </c>
      <c r="I148" s="19" t="s">
        <v>1121</v>
      </c>
      <c r="J148" s="19" t="s">
        <v>1122</v>
      </c>
      <c r="K148" s="20" t="s">
        <v>1123</v>
      </c>
      <c r="L148" s="20" t="s">
        <v>1124</v>
      </c>
      <c r="M148" s="21">
        <v>100</v>
      </c>
      <c r="N148" s="21">
        <v>70</v>
      </c>
      <c r="O148" s="21">
        <v>70</v>
      </c>
      <c r="P148" s="20" t="s">
        <v>20</v>
      </c>
      <c r="Q148" s="20" t="s">
        <v>20</v>
      </c>
      <c r="R148" s="20" t="s">
        <v>20</v>
      </c>
      <c r="S148" s="17">
        <v>0</v>
      </c>
      <c r="T148" s="20">
        <v>0</v>
      </c>
      <c r="U148" s="20" t="s">
        <v>774</v>
      </c>
      <c r="V148" s="20" t="s">
        <v>777</v>
      </c>
      <c r="W148" s="20" t="str">
        <f>VLOOKUP(AJ148,categorias_tp!$A$2:$B$16,2,0)</f>
        <v>03. Pueblos y Comunidades Indígenas</v>
      </c>
      <c r="X148" s="20" t="str">
        <f>VLOOKUP(AI148,codificacion_sdp_sdh!$A$2:$C$241,2,0)</f>
        <v>TPGE(ECM).Indirecto-C03.13.Economía propia.</v>
      </c>
      <c r="Y148" s="20" t="s">
        <v>1168</v>
      </c>
      <c r="Z148" s="22">
        <v>194500000</v>
      </c>
      <c r="AA148" s="22">
        <v>194500000</v>
      </c>
      <c r="AB148" s="23">
        <v>191302144</v>
      </c>
      <c r="AC148" s="22">
        <v>0</v>
      </c>
      <c r="AD148" s="20" t="s">
        <v>1187</v>
      </c>
      <c r="AE148" s="20" t="s">
        <v>1294</v>
      </c>
      <c r="AF148" s="20" t="s">
        <v>1295</v>
      </c>
      <c r="AG148" s="1" t="s">
        <v>573</v>
      </c>
      <c r="AI148" s="25" t="str">
        <f t="shared" si="4"/>
        <v>ECM</v>
      </c>
      <c r="AJ148" s="25" t="str">
        <f>VLOOKUP(AI148,codificacion_sdp_sdh!$A$2:$C$241,3,0)</f>
        <v>TPGE-C03.</v>
      </c>
      <c r="AK148" s="25" t="str">
        <f>VLOOKUP(AJ148,categorias_tp!$A$2:$B$16,2,0)</f>
        <v>03. Pueblos y Comunidades Indígenas</v>
      </c>
      <c r="AL148" s="25" t="str">
        <f>VLOOKUP(AI148,codificacion_sdp_sdh!$A$2:$C$241,2,0)</f>
        <v>TPGE(ECM).Indirecto-C03.13.Economía propia.</v>
      </c>
      <c r="AM148" s="1" t="s">
        <v>526</v>
      </c>
    </row>
    <row r="149" spans="1:39" ht="37.5" hidden="1" customHeight="1" x14ac:dyDescent="0.2">
      <c r="A149" s="28" t="str">
        <f t="shared" si="5"/>
        <v>Segplán</v>
      </c>
      <c r="B149" s="20" t="str">
        <f>VLOOKUP(G149,entidades!$A$2:$F$70,6,0)</f>
        <v>009 - Sector Cultura, recreación y deporte</v>
      </c>
      <c r="C149" s="20" t="str">
        <f>VLOOKUP(G149,entidades!$A$2:$F$70,4,0)</f>
        <v>Administración central</v>
      </c>
      <c r="D149" s="20" t="str">
        <f>VLOOKUP(G149,entidades!$A$2:$F$70,2,0)</f>
        <v>Instituto Distrital de las Artes</v>
      </c>
      <c r="E149" s="19" t="str">
        <f>VLOOKUP(G149,entidades!$A$2:$F$70,3,0)</f>
        <v>IDARTES</v>
      </c>
      <c r="F149" s="19">
        <v>2022</v>
      </c>
      <c r="G149" s="19" t="s">
        <v>128</v>
      </c>
      <c r="H149" s="20" t="s">
        <v>769</v>
      </c>
      <c r="I149" s="19" t="s">
        <v>1125</v>
      </c>
      <c r="J149" s="19" t="s">
        <v>1126</v>
      </c>
      <c r="K149" s="20" t="s">
        <v>1127</v>
      </c>
      <c r="L149" s="20" t="s">
        <v>1128</v>
      </c>
      <c r="M149" s="21">
        <v>58500</v>
      </c>
      <c r="N149" s="21">
        <v>55000</v>
      </c>
      <c r="O149" s="21">
        <v>55021</v>
      </c>
      <c r="P149" s="20" t="s">
        <v>20</v>
      </c>
      <c r="Q149" s="20" t="s">
        <v>20</v>
      </c>
      <c r="R149" s="20" t="s">
        <v>20</v>
      </c>
      <c r="S149" s="17">
        <v>0</v>
      </c>
      <c r="T149" s="20">
        <v>0</v>
      </c>
      <c r="U149" s="20" t="s">
        <v>774</v>
      </c>
      <c r="V149" s="20" t="s">
        <v>777</v>
      </c>
      <c r="W149" s="20" t="str">
        <f>VLOOKUP(AJ149,categorias_tp!$A$2:$B$16,2,0)</f>
        <v>15. Comunidades Negras, Afrocolombianos y Palenquera (NAP) - Comunidad Raizal - Pueblos y Comunidades Indígenas - Pueblo Rrom o Gitano</v>
      </c>
      <c r="X149" s="20" t="str">
        <f>VLOOKUP(AI149,codificacion_sdp_sdh!$A$2:$C$241,2,0)</f>
        <v>TPGE(EOI).Indirecto-C15.09.Prácticas culturales con enfoque étnico diferencial.</v>
      </c>
      <c r="Y149" s="20" t="s">
        <v>1168</v>
      </c>
      <c r="Z149" s="22">
        <v>6587614024</v>
      </c>
      <c r="AA149" s="22">
        <v>6587614024</v>
      </c>
      <c r="AB149" s="23">
        <v>6489798936</v>
      </c>
      <c r="AC149" s="22">
        <v>0</v>
      </c>
      <c r="AD149" s="20" t="s">
        <v>1165</v>
      </c>
      <c r="AE149" s="20" t="s">
        <v>1296</v>
      </c>
      <c r="AF149" s="20" t="s">
        <v>1297</v>
      </c>
      <c r="AG149" s="1" t="s">
        <v>761</v>
      </c>
      <c r="AI149" s="25" t="str">
        <f t="shared" si="4"/>
        <v>EOI</v>
      </c>
      <c r="AJ149" s="25" t="str">
        <f>VLOOKUP(AI149,codificacion_sdp_sdh!$A$2:$C$241,3,0)</f>
        <v>TPGE-C15.</v>
      </c>
      <c r="AK149" s="25" t="str">
        <f>VLOOKUP(AJ149,categorias_tp!$A$2:$B$16,2,0)</f>
        <v>15. Comunidades Negras, Afrocolombianos y Palenquera (NAP) - Comunidad Raizal - Pueblos y Comunidades Indígenas - Pueblo Rrom o Gitano</v>
      </c>
      <c r="AL149" s="25" t="str">
        <f>VLOOKUP(AI149,codificacion_sdp_sdh!$A$2:$C$241,2,0)</f>
        <v>TPGE(EOI).Indirecto-C15.09.Prácticas culturales con enfoque étnico diferencial.</v>
      </c>
      <c r="AM149" s="1" t="s">
        <v>526</v>
      </c>
    </row>
    <row r="150" spans="1:39" ht="37.5" hidden="1" customHeight="1" x14ac:dyDescent="0.2">
      <c r="A150" s="28" t="str">
        <f t="shared" si="5"/>
        <v>Segplán</v>
      </c>
      <c r="B150" s="20" t="str">
        <f>VLOOKUP(G150,entidades!$A$2:$F$70,6,0)</f>
        <v>009 - Sector Cultura, recreación y deporte</v>
      </c>
      <c r="C150" s="20" t="str">
        <f>VLOOKUP(G150,entidades!$A$2:$F$70,4,0)</f>
        <v>Administración central</v>
      </c>
      <c r="D150" s="20" t="str">
        <f>VLOOKUP(G150,entidades!$A$2:$F$70,2,0)</f>
        <v>Instituto Distrital de las Artes</v>
      </c>
      <c r="E150" s="19" t="str">
        <f>VLOOKUP(G150,entidades!$A$2:$F$70,3,0)</f>
        <v>IDARTES</v>
      </c>
      <c r="F150" s="19">
        <v>2022</v>
      </c>
      <c r="G150" s="19" t="s">
        <v>128</v>
      </c>
      <c r="H150" s="20" t="s">
        <v>769</v>
      </c>
      <c r="I150" s="19" t="s">
        <v>1129</v>
      </c>
      <c r="J150" s="19" t="s">
        <v>1130</v>
      </c>
      <c r="K150" s="20" t="s">
        <v>1131</v>
      </c>
      <c r="L150" s="20" t="s">
        <v>1132</v>
      </c>
      <c r="M150" s="21">
        <v>190000</v>
      </c>
      <c r="N150" s="21">
        <v>43000</v>
      </c>
      <c r="O150" s="21">
        <v>43044</v>
      </c>
      <c r="P150" s="20" t="s">
        <v>20</v>
      </c>
      <c r="Q150" s="20" t="s">
        <v>20</v>
      </c>
      <c r="R150" s="20" t="s">
        <v>20</v>
      </c>
      <c r="S150" s="17">
        <v>0</v>
      </c>
      <c r="T150" s="20">
        <v>0</v>
      </c>
      <c r="U150" s="20" t="s">
        <v>774</v>
      </c>
      <c r="V150" s="20" t="s">
        <v>777</v>
      </c>
      <c r="W150" s="20" t="str">
        <f>VLOOKUP(AJ150,categorias_tp!$A$2:$B$16,2,0)</f>
        <v>15. Comunidades Negras, Afrocolombianos y Palenquera (NAP) - Comunidad Raizal - Pueblos y Comunidades Indígenas - Pueblo Rrom o Gitano</v>
      </c>
      <c r="X150" s="20" t="str">
        <f>VLOOKUP(AI150,codificacion_sdp_sdh!$A$2:$C$241,2,0)</f>
        <v>TPGE(EOI).Indirecto-C15.09.Prácticas culturales con enfoque étnico diferencial.</v>
      </c>
      <c r="Y150" s="20" t="s">
        <v>1168</v>
      </c>
      <c r="Z150" s="22">
        <v>12235368547</v>
      </c>
      <c r="AA150" s="22">
        <v>12235368547</v>
      </c>
      <c r="AB150" s="23">
        <v>12173977198</v>
      </c>
      <c r="AC150" s="22">
        <v>0</v>
      </c>
      <c r="AD150" s="20" t="s">
        <v>1165</v>
      </c>
      <c r="AE150" s="20" t="s">
        <v>1176</v>
      </c>
      <c r="AF150" s="20" t="s">
        <v>1280</v>
      </c>
      <c r="AG150" s="1" t="s">
        <v>761</v>
      </c>
      <c r="AI150" s="25" t="str">
        <f t="shared" si="4"/>
        <v>EOI</v>
      </c>
      <c r="AJ150" s="25" t="str">
        <f>VLOOKUP(AI150,codificacion_sdp_sdh!$A$2:$C$241,3,0)</f>
        <v>TPGE-C15.</v>
      </c>
      <c r="AK150" s="25" t="str">
        <f>VLOOKUP(AJ150,categorias_tp!$A$2:$B$16,2,0)</f>
        <v>15. Comunidades Negras, Afrocolombianos y Palenquera (NAP) - Comunidad Raizal - Pueblos y Comunidades Indígenas - Pueblo Rrom o Gitano</v>
      </c>
      <c r="AL150" s="25" t="str">
        <f>VLOOKUP(AI150,codificacion_sdp_sdh!$A$2:$C$241,2,0)</f>
        <v>TPGE(EOI).Indirecto-C15.09.Prácticas culturales con enfoque étnico diferencial.</v>
      </c>
      <c r="AM150" s="1" t="s">
        <v>526</v>
      </c>
    </row>
    <row r="151" spans="1:39" ht="37.5" hidden="1" customHeight="1" x14ac:dyDescent="0.2">
      <c r="A151" s="28" t="str">
        <f t="shared" si="5"/>
        <v>Segplán</v>
      </c>
      <c r="B151" s="20" t="str">
        <f>VLOOKUP(G151,entidades!$A$2:$F$70,6,0)</f>
        <v>009 - Sector Cultura, recreación y deporte</v>
      </c>
      <c r="C151" s="20" t="str">
        <f>VLOOKUP(G151,entidades!$A$2:$F$70,4,0)</f>
        <v>Administración central</v>
      </c>
      <c r="D151" s="20" t="str">
        <f>VLOOKUP(G151,entidades!$A$2:$F$70,2,0)</f>
        <v>Instituto Distrital de las Artes</v>
      </c>
      <c r="E151" s="19" t="str">
        <f>VLOOKUP(G151,entidades!$A$2:$F$70,3,0)</f>
        <v>IDARTES</v>
      </c>
      <c r="F151" s="19">
        <v>2022</v>
      </c>
      <c r="G151" s="19" t="s">
        <v>128</v>
      </c>
      <c r="H151" s="20" t="s">
        <v>769</v>
      </c>
      <c r="I151" s="19" t="s">
        <v>1133</v>
      </c>
      <c r="J151" s="19" t="s">
        <v>1134</v>
      </c>
      <c r="K151" s="20" t="s">
        <v>1135</v>
      </c>
      <c r="L151" s="20" t="s">
        <v>1136</v>
      </c>
      <c r="M151" s="21">
        <v>1290</v>
      </c>
      <c r="N151" s="21">
        <v>1104</v>
      </c>
      <c r="O151" s="21">
        <v>1104</v>
      </c>
      <c r="P151" s="20" t="s">
        <v>20</v>
      </c>
      <c r="Q151" s="20" t="s">
        <v>20</v>
      </c>
      <c r="R151" s="20" t="s">
        <v>20</v>
      </c>
      <c r="S151" s="17">
        <v>0</v>
      </c>
      <c r="T151" s="20">
        <v>0</v>
      </c>
      <c r="U151" s="20" t="s">
        <v>774</v>
      </c>
      <c r="V151" s="20" t="s">
        <v>777</v>
      </c>
      <c r="W151" s="20" t="str">
        <f>VLOOKUP(AJ151,categorias_tp!$A$2:$B$16,2,0)</f>
        <v>15. Comunidades Negras, Afrocolombianos y Palenquera (NAP) - Comunidad Raizal - Pueblos y Comunidades Indígenas - Pueblo Rrom o Gitano</v>
      </c>
      <c r="X151" s="20" t="str">
        <f>VLOOKUP(AI151,codificacion_sdp_sdh!$A$2:$C$241,2,0)</f>
        <v>TPGE(EOI).Indirecto-C15.09.Prácticas culturales con enfoque étnico diferencial.</v>
      </c>
      <c r="Y151" s="20" t="s">
        <v>1168</v>
      </c>
      <c r="Z151" s="22">
        <v>2401974744</v>
      </c>
      <c r="AA151" s="22">
        <v>2401974744</v>
      </c>
      <c r="AB151" s="23">
        <v>2401362729</v>
      </c>
      <c r="AC151" s="22">
        <v>0</v>
      </c>
      <c r="AD151" s="20" t="s">
        <v>1165</v>
      </c>
      <c r="AE151" s="20" t="s">
        <v>1210</v>
      </c>
      <c r="AF151" s="20" t="s">
        <v>1212</v>
      </c>
      <c r="AG151" s="1" t="s">
        <v>761</v>
      </c>
      <c r="AI151" s="25" t="str">
        <f t="shared" si="4"/>
        <v>EOI</v>
      </c>
      <c r="AJ151" s="25" t="str">
        <f>VLOOKUP(AI151,codificacion_sdp_sdh!$A$2:$C$241,3,0)</f>
        <v>TPGE-C15.</v>
      </c>
      <c r="AK151" s="25" t="str">
        <f>VLOOKUP(AJ151,categorias_tp!$A$2:$B$16,2,0)</f>
        <v>15. Comunidades Negras, Afrocolombianos y Palenquera (NAP) - Comunidad Raizal - Pueblos y Comunidades Indígenas - Pueblo Rrom o Gitano</v>
      </c>
      <c r="AL151" s="25" t="str">
        <f>VLOOKUP(AI151,codificacion_sdp_sdh!$A$2:$C$241,2,0)</f>
        <v>TPGE(EOI).Indirecto-C15.09.Prácticas culturales con enfoque étnico diferencial.</v>
      </c>
      <c r="AM151" s="1" t="s">
        <v>526</v>
      </c>
    </row>
    <row r="152" spans="1:39" ht="37.5" hidden="1" customHeight="1" x14ac:dyDescent="0.2">
      <c r="A152" s="28" t="str">
        <f t="shared" si="5"/>
        <v>Segplán</v>
      </c>
      <c r="B152" s="20" t="str">
        <f>VLOOKUP(G152,entidades!$A$2:$F$70,6,0)</f>
        <v>009 - Sector Cultura, recreación y deporte</v>
      </c>
      <c r="C152" s="20" t="str">
        <f>VLOOKUP(G152,entidades!$A$2:$F$70,4,0)</f>
        <v>Administración central</v>
      </c>
      <c r="D152" s="20" t="str">
        <f>VLOOKUP(G152,entidades!$A$2:$F$70,2,0)</f>
        <v>Instituto Distrital de las Artes</v>
      </c>
      <c r="E152" s="19" t="str">
        <f>VLOOKUP(G152,entidades!$A$2:$F$70,3,0)</f>
        <v>IDARTES</v>
      </c>
      <c r="F152" s="19">
        <v>2022</v>
      </c>
      <c r="G152" s="19" t="s">
        <v>128</v>
      </c>
      <c r="H152" s="20" t="s">
        <v>769</v>
      </c>
      <c r="I152" s="19" t="s">
        <v>1133</v>
      </c>
      <c r="J152" s="19" t="s">
        <v>1134</v>
      </c>
      <c r="K152" s="20" t="s">
        <v>1135</v>
      </c>
      <c r="L152" s="20" t="s">
        <v>1137</v>
      </c>
      <c r="M152" s="21">
        <v>1404</v>
      </c>
      <c r="N152" s="21">
        <v>1187</v>
      </c>
      <c r="O152" s="21">
        <v>1187</v>
      </c>
      <c r="P152" s="20" t="s">
        <v>20</v>
      </c>
      <c r="Q152" s="20" t="s">
        <v>20</v>
      </c>
      <c r="R152" s="20" t="s">
        <v>20</v>
      </c>
      <c r="S152" s="17">
        <v>0</v>
      </c>
      <c r="T152" s="20">
        <v>0</v>
      </c>
      <c r="U152" s="20" t="s">
        <v>774</v>
      </c>
      <c r="V152" s="20" t="s">
        <v>777</v>
      </c>
      <c r="W152" s="20" t="str">
        <f>VLOOKUP(AJ152,categorias_tp!$A$2:$B$16,2,0)</f>
        <v>15. Comunidades Negras, Afrocolombianos y Palenquera (NAP) - Comunidad Raizal - Pueblos y Comunidades Indígenas - Pueblo Rrom o Gitano</v>
      </c>
      <c r="X152" s="20" t="str">
        <f>VLOOKUP(AI152,codificacion_sdp_sdh!$A$2:$C$241,2,0)</f>
        <v>TPGE(EOI).Indirecto-C15.09.Prácticas culturales con enfoque étnico diferencial.</v>
      </c>
      <c r="Y152" s="20" t="s">
        <v>1168</v>
      </c>
      <c r="Z152" s="22">
        <v>3901219650</v>
      </c>
      <c r="AA152" s="22">
        <v>3901219650</v>
      </c>
      <c r="AB152" s="23">
        <v>3901219650</v>
      </c>
      <c r="AC152" s="22">
        <v>0</v>
      </c>
      <c r="AD152" s="20" t="s">
        <v>1165</v>
      </c>
      <c r="AE152" s="20" t="s">
        <v>1210</v>
      </c>
      <c r="AF152" s="20" t="s">
        <v>1285</v>
      </c>
      <c r="AG152" s="1" t="s">
        <v>761</v>
      </c>
      <c r="AI152" s="25" t="str">
        <f t="shared" si="4"/>
        <v>EOI</v>
      </c>
      <c r="AJ152" s="25" t="str">
        <f>VLOOKUP(AI152,codificacion_sdp_sdh!$A$2:$C$241,3,0)</f>
        <v>TPGE-C15.</v>
      </c>
      <c r="AK152" s="25" t="str">
        <f>VLOOKUP(AJ152,categorias_tp!$A$2:$B$16,2,0)</f>
        <v>15. Comunidades Negras, Afrocolombianos y Palenquera (NAP) - Comunidad Raizal - Pueblos y Comunidades Indígenas - Pueblo Rrom o Gitano</v>
      </c>
      <c r="AL152" s="25" t="str">
        <f>VLOOKUP(AI152,codificacion_sdp_sdh!$A$2:$C$241,2,0)</f>
        <v>TPGE(EOI).Indirecto-C15.09.Prácticas culturales con enfoque étnico diferencial.</v>
      </c>
      <c r="AM152" s="1" t="s">
        <v>526</v>
      </c>
    </row>
    <row r="153" spans="1:39" ht="37.5" hidden="1" customHeight="1" x14ac:dyDescent="0.2">
      <c r="A153" s="28" t="str">
        <f t="shared" si="5"/>
        <v>Segplán</v>
      </c>
      <c r="B153" s="20" t="str">
        <f>VLOOKUP(G153,entidades!$A$2:$F$70,6,0)</f>
        <v>009 - Sector Cultura, recreación y deporte</v>
      </c>
      <c r="C153" s="20" t="str">
        <f>VLOOKUP(G153,entidades!$A$2:$F$70,4,0)</f>
        <v>Administración central</v>
      </c>
      <c r="D153" s="20" t="str">
        <f>VLOOKUP(G153,entidades!$A$2:$F$70,2,0)</f>
        <v>Instituto Distrital de las Artes</v>
      </c>
      <c r="E153" s="19" t="str">
        <f>VLOOKUP(G153,entidades!$A$2:$F$70,3,0)</f>
        <v>IDARTES</v>
      </c>
      <c r="F153" s="19">
        <v>2022</v>
      </c>
      <c r="G153" s="19" t="s">
        <v>128</v>
      </c>
      <c r="H153" s="20" t="s">
        <v>769</v>
      </c>
      <c r="I153" s="19" t="s">
        <v>1133</v>
      </c>
      <c r="J153" s="19" t="s">
        <v>1134</v>
      </c>
      <c r="K153" s="20" t="s">
        <v>1135</v>
      </c>
      <c r="L153" s="20" t="s">
        <v>1138</v>
      </c>
      <c r="M153" s="21">
        <v>1608</v>
      </c>
      <c r="N153" s="21">
        <v>1535</v>
      </c>
      <c r="O153" s="21">
        <v>1535</v>
      </c>
      <c r="P153" s="20" t="s">
        <v>20</v>
      </c>
      <c r="Q153" s="20" t="s">
        <v>20</v>
      </c>
      <c r="R153" s="20" t="s">
        <v>20</v>
      </c>
      <c r="S153" s="17">
        <v>0</v>
      </c>
      <c r="T153" s="20">
        <v>0</v>
      </c>
      <c r="U153" s="20" t="s">
        <v>774</v>
      </c>
      <c r="V153" s="20" t="s">
        <v>777</v>
      </c>
      <c r="W153" s="20" t="str">
        <f>VLOOKUP(AJ153,categorias_tp!$A$2:$B$16,2,0)</f>
        <v>15. Comunidades Negras, Afrocolombianos y Palenquera (NAP) - Comunidad Raizal - Pueblos y Comunidades Indígenas - Pueblo Rrom o Gitano</v>
      </c>
      <c r="X153" s="20" t="str">
        <f>VLOOKUP(AI153,codificacion_sdp_sdh!$A$2:$C$241,2,0)</f>
        <v>TPGE(EOI).Indirecto-C15.09.Prácticas culturales con enfoque étnico diferencial.</v>
      </c>
      <c r="Y153" s="20" t="s">
        <v>1168</v>
      </c>
      <c r="Z153" s="22">
        <v>1041581118</v>
      </c>
      <c r="AA153" s="22">
        <v>1041581118</v>
      </c>
      <c r="AB153" s="23">
        <v>1041576531</v>
      </c>
      <c r="AC153" s="22">
        <v>0</v>
      </c>
      <c r="AD153" s="20" t="s">
        <v>1165</v>
      </c>
      <c r="AE153" s="20" t="s">
        <v>1210</v>
      </c>
      <c r="AF153" s="20" t="s">
        <v>1285</v>
      </c>
      <c r="AG153" s="1" t="s">
        <v>761</v>
      </c>
      <c r="AI153" s="25" t="str">
        <f t="shared" si="4"/>
        <v>EOI</v>
      </c>
      <c r="AJ153" s="25" t="str">
        <f>VLOOKUP(AI153,codificacion_sdp_sdh!$A$2:$C$241,3,0)</f>
        <v>TPGE-C15.</v>
      </c>
      <c r="AK153" s="25" t="str">
        <f>VLOOKUP(AJ153,categorias_tp!$A$2:$B$16,2,0)</f>
        <v>15. Comunidades Negras, Afrocolombianos y Palenquera (NAP) - Comunidad Raizal - Pueblos y Comunidades Indígenas - Pueblo Rrom o Gitano</v>
      </c>
      <c r="AL153" s="25" t="str">
        <f>VLOOKUP(AI153,codificacion_sdp_sdh!$A$2:$C$241,2,0)</f>
        <v>TPGE(EOI).Indirecto-C15.09.Prácticas culturales con enfoque étnico diferencial.</v>
      </c>
      <c r="AM153" s="1" t="s">
        <v>526</v>
      </c>
    </row>
    <row r="154" spans="1:39" ht="37.5" hidden="1" customHeight="1" x14ac:dyDescent="0.2">
      <c r="A154" s="28" t="str">
        <f t="shared" si="5"/>
        <v>Segplán</v>
      </c>
      <c r="B154" s="20" t="str">
        <f>VLOOKUP(G154,entidades!$A$2:$F$70,6,0)</f>
        <v>009 - Sector Cultura, recreación y deporte</v>
      </c>
      <c r="C154" s="20" t="str">
        <f>VLOOKUP(G154,entidades!$A$2:$F$70,4,0)</f>
        <v>Administración central</v>
      </c>
      <c r="D154" s="20" t="str">
        <f>VLOOKUP(G154,entidades!$A$2:$F$70,2,0)</f>
        <v>Instituto Distrital de las Artes</v>
      </c>
      <c r="E154" s="19" t="str">
        <f>VLOOKUP(G154,entidades!$A$2:$F$70,3,0)</f>
        <v>IDARTES</v>
      </c>
      <c r="F154" s="19">
        <v>2022</v>
      </c>
      <c r="G154" s="19" t="s">
        <v>128</v>
      </c>
      <c r="H154" s="20" t="s">
        <v>769</v>
      </c>
      <c r="I154" s="19" t="s">
        <v>1139</v>
      </c>
      <c r="J154" s="19" t="s">
        <v>1140</v>
      </c>
      <c r="K154" s="20" t="s">
        <v>1141</v>
      </c>
      <c r="L154" s="20" t="s">
        <v>1142</v>
      </c>
      <c r="M154" s="21">
        <v>3310</v>
      </c>
      <c r="N154" s="21">
        <v>2662</v>
      </c>
      <c r="O154" s="21">
        <v>2657</v>
      </c>
      <c r="P154" s="20" t="s">
        <v>20</v>
      </c>
      <c r="Q154" s="20" t="s">
        <v>20</v>
      </c>
      <c r="R154" s="20" t="s">
        <v>20</v>
      </c>
      <c r="S154" s="17">
        <v>0</v>
      </c>
      <c r="T154" s="20">
        <v>0</v>
      </c>
      <c r="U154" s="20" t="s">
        <v>774</v>
      </c>
      <c r="V154" s="20" t="s">
        <v>777</v>
      </c>
      <c r="W154" s="20" t="str">
        <f>VLOOKUP(AJ154,categorias_tp!$A$2:$B$16,2,0)</f>
        <v>15. Comunidades Negras, Afrocolombianos y Palenquera (NAP) - Comunidad Raizal - Pueblos y Comunidades Indígenas - Pueblo Rrom o Gitano</v>
      </c>
      <c r="X154" s="20" t="str">
        <f>VLOOKUP(AI154,codificacion_sdp_sdh!$A$2:$C$241,2,0)</f>
        <v>TPGE(EOI).Indirecto-C15.09.Prácticas culturales con enfoque étnico diferencial.</v>
      </c>
      <c r="Y154" s="20" t="s">
        <v>1168</v>
      </c>
      <c r="Z154" s="22">
        <v>18537920491</v>
      </c>
      <c r="AA154" s="22">
        <v>18537920491</v>
      </c>
      <c r="AB154" s="23">
        <v>17349211836</v>
      </c>
      <c r="AC154" s="22">
        <v>0</v>
      </c>
      <c r="AD154" s="20" t="s">
        <v>1165</v>
      </c>
      <c r="AE154" s="20" t="s">
        <v>1210</v>
      </c>
      <c r="AF154" s="20" t="s">
        <v>1285</v>
      </c>
      <c r="AG154" s="1" t="s">
        <v>761</v>
      </c>
      <c r="AI154" s="25" t="str">
        <f t="shared" si="4"/>
        <v>EOI</v>
      </c>
      <c r="AJ154" s="25" t="str">
        <f>VLOOKUP(AI154,codificacion_sdp_sdh!$A$2:$C$241,3,0)</f>
        <v>TPGE-C15.</v>
      </c>
      <c r="AK154" s="25" t="str">
        <f>VLOOKUP(AJ154,categorias_tp!$A$2:$B$16,2,0)</f>
        <v>15. Comunidades Negras, Afrocolombianos y Palenquera (NAP) - Comunidad Raizal - Pueblos y Comunidades Indígenas - Pueblo Rrom o Gitano</v>
      </c>
      <c r="AL154" s="25" t="str">
        <f>VLOOKUP(AI154,codificacion_sdp_sdh!$A$2:$C$241,2,0)</f>
        <v>TPGE(EOI).Indirecto-C15.09.Prácticas culturales con enfoque étnico diferencial.</v>
      </c>
      <c r="AM154" s="1" t="s">
        <v>526</v>
      </c>
    </row>
    <row r="155" spans="1:39" ht="37.5" hidden="1" customHeight="1" x14ac:dyDescent="0.2">
      <c r="A155" s="28" t="str">
        <f t="shared" si="5"/>
        <v>Segplán</v>
      </c>
      <c r="B155" s="20" t="str">
        <f>VLOOKUP(G155,entidades!$A$2:$F$70,6,0)</f>
        <v>009 - Sector Cultura, recreación y deporte</v>
      </c>
      <c r="C155" s="20" t="str">
        <f>VLOOKUP(G155,entidades!$A$2:$F$70,4,0)</f>
        <v>Administración central</v>
      </c>
      <c r="D155" s="20" t="str">
        <f>VLOOKUP(G155,entidades!$A$2:$F$70,2,0)</f>
        <v>Instituto Distrital de las Artes</v>
      </c>
      <c r="E155" s="19" t="str">
        <f>VLOOKUP(G155,entidades!$A$2:$F$70,3,0)</f>
        <v>IDARTES</v>
      </c>
      <c r="F155" s="19">
        <v>2022</v>
      </c>
      <c r="G155" s="19" t="s">
        <v>128</v>
      </c>
      <c r="H155" s="20" t="s">
        <v>769</v>
      </c>
      <c r="I155" s="19" t="s">
        <v>1143</v>
      </c>
      <c r="J155" s="19" t="s">
        <v>1144</v>
      </c>
      <c r="K155" s="20" t="s">
        <v>1145</v>
      </c>
      <c r="L155" s="20" t="s">
        <v>1146</v>
      </c>
      <c r="M155" s="21">
        <v>200</v>
      </c>
      <c r="N155" s="21">
        <v>80</v>
      </c>
      <c r="O155" s="21">
        <v>81</v>
      </c>
      <c r="P155" s="20" t="s">
        <v>20</v>
      </c>
      <c r="Q155" s="20" t="s">
        <v>20</v>
      </c>
      <c r="R155" s="20" t="s">
        <v>20</v>
      </c>
      <c r="S155" s="17">
        <v>0</v>
      </c>
      <c r="T155" s="20">
        <v>0</v>
      </c>
      <c r="U155" s="20" t="s">
        <v>774</v>
      </c>
      <c r="V155" s="20" t="s">
        <v>777</v>
      </c>
      <c r="W155" s="20" t="str">
        <f>VLOOKUP(AJ155,categorias_tp!$A$2:$B$16,2,0)</f>
        <v>15. Comunidades Negras, Afrocolombianos y Palenquera (NAP) - Comunidad Raizal - Pueblos y Comunidades Indígenas - Pueblo Rrom o Gitano</v>
      </c>
      <c r="X155" s="20" t="str">
        <f>VLOOKUP(AI155,codificacion_sdp_sdh!$A$2:$C$241,2,0)</f>
        <v>TPGE(EOI).Indirecto-C15.09.Prácticas culturales con enfoque étnico diferencial.</v>
      </c>
      <c r="Y155" s="20" t="s">
        <v>1168</v>
      </c>
      <c r="Z155" s="22">
        <v>485501926</v>
      </c>
      <c r="AA155" s="22">
        <v>485501926</v>
      </c>
      <c r="AB155" s="23">
        <v>485501926</v>
      </c>
      <c r="AC155" s="22">
        <v>0</v>
      </c>
      <c r="AD155" s="20" t="s">
        <v>1165</v>
      </c>
      <c r="AE155" s="20" t="s">
        <v>1210</v>
      </c>
      <c r="AF155" s="20" t="s">
        <v>1212</v>
      </c>
      <c r="AG155" s="1" t="s">
        <v>761</v>
      </c>
      <c r="AI155" s="25" t="str">
        <f t="shared" si="4"/>
        <v>EOI</v>
      </c>
      <c r="AJ155" s="25" t="str">
        <f>VLOOKUP(AI155,codificacion_sdp_sdh!$A$2:$C$241,3,0)</f>
        <v>TPGE-C15.</v>
      </c>
      <c r="AK155" s="25" t="str">
        <f>VLOOKUP(AJ155,categorias_tp!$A$2:$B$16,2,0)</f>
        <v>15. Comunidades Negras, Afrocolombianos y Palenquera (NAP) - Comunidad Raizal - Pueblos y Comunidades Indígenas - Pueblo Rrom o Gitano</v>
      </c>
      <c r="AL155" s="25" t="str">
        <f>VLOOKUP(AI155,codificacion_sdp_sdh!$A$2:$C$241,2,0)</f>
        <v>TPGE(EOI).Indirecto-C15.09.Prácticas culturales con enfoque étnico diferencial.</v>
      </c>
      <c r="AM155" s="1" t="s">
        <v>526</v>
      </c>
    </row>
    <row r="156" spans="1:39" ht="37.5" hidden="1" customHeight="1" x14ac:dyDescent="0.2">
      <c r="A156" s="28" t="str">
        <f t="shared" si="5"/>
        <v>Segplán</v>
      </c>
      <c r="B156" s="20" t="str">
        <f>VLOOKUP(G156,entidades!$A$2:$F$70,6,0)</f>
        <v>012 - Sector Hábitat</v>
      </c>
      <c r="C156" s="20" t="str">
        <f>VLOOKUP(G156,entidades!$A$2:$F$70,4,0)</f>
        <v>Administración central</v>
      </c>
      <c r="D156" s="20" t="str">
        <f>VLOOKUP(G156,entidades!$A$2:$F$70,2,0)</f>
        <v>Unidad Administrativa Especial de Servicios Públicos</v>
      </c>
      <c r="E156" s="19" t="str">
        <f>VLOOKUP(G156,entidades!$A$2:$F$70,3,0)</f>
        <v>UAESP</v>
      </c>
      <c r="F156" s="19">
        <v>2022</v>
      </c>
      <c r="G156" s="19" t="s">
        <v>137</v>
      </c>
      <c r="H156" s="20" t="s">
        <v>769</v>
      </c>
      <c r="I156" s="19" t="s">
        <v>1147</v>
      </c>
      <c r="J156" s="19" t="s">
        <v>1148</v>
      </c>
      <c r="K156" s="20" t="s">
        <v>1149</v>
      </c>
      <c r="L156" s="20" t="s">
        <v>1150</v>
      </c>
      <c r="M156" s="21">
        <v>12500</v>
      </c>
      <c r="N156" s="21">
        <v>5312</v>
      </c>
      <c r="O156" s="21">
        <v>4864</v>
      </c>
      <c r="P156" s="20" t="s">
        <v>20</v>
      </c>
      <c r="Q156" s="20" t="s">
        <v>20</v>
      </c>
      <c r="R156" s="20" t="s">
        <v>20</v>
      </c>
      <c r="S156" s="17">
        <v>0</v>
      </c>
      <c r="T156" s="20">
        <v>0</v>
      </c>
      <c r="U156" s="20" t="s">
        <v>774</v>
      </c>
      <c r="V156" s="20" t="s">
        <v>777</v>
      </c>
      <c r="W156" s="20" t="str">
        <f>VLOOKUP(AJ156,categorias_tp!$A$2:$B$16,2,0)</f>
        <v>15. Comunidades Negras, Afrocolombianos y Palenquera (NAP) - Comunidad Raizal - Pueblos y Comunidades Indígenas - Pueblo Rrom o Gitano</v>
      </c>
      <c r="X156" s="20" t="str">
        <f>VLOOKUP(AI156,codificacion_sdp_sdh!$A$2:$C$241,2,0)</f>
        <v>TPGE(EOO).Indirecto-C15.15.Calidad de vida.</v>
      </c>
      <c r="Y156" s="20" t="s">
        <v>1168</v>
      </c>
      <c r="Z156" s="22">
        <v>900000000</v>
      </c>
      <c r="AA156" s="22">
        <v>900000000</v>
      </c>
      <c r="AB156" s="23">
        <v>900000000</v>
      </c>
      <c r="AC156" s="22">
        <v>0</v>
      </c>
      <c r="AD156" s="20" t="s">
        <v>1165</v>
      </c>
      <c r="AE156" s="20" t="s">
        <v>1190</v>
      </c>
      <c r="AF156" s="20" t="s">
        <v>1298</v>
      </c>
      <c r="AG156" s="1" t="s">
        <v>767</v>
      </c>
      <c r="AI156" s="25" t="str">
        <f t="shared" si="4"/>
        <v>EOO</v>
      </c>
      <c r="AJ156" s="25" t="str">
        <f>VLOOKUP(AI156,codificacion_sdp_sdh!$A$2:$C$241,3,0)</f>
        <v>TPGE-C15.</v>
      </c>
      <c r="AK156" s="25" t="str">
        <f>VLOOKUP(AJ156,categorias_tp!$A$2:$B$16,2,0)</f>
        <v>15. Comunidades Negras, Afrocolombianos y Palenquera (NAP) - Comunidad Raizal - Pueblos y Comunidades Indígenas - Pueblo Rrom o Gitano</v>
      </c>
      <c r="AL156" s="25" t="str">
        <f>VLOOKUP(AI156,codificacion_sdp_sdh!$A$2:$C$241,2,0)</f>
        <v>TPGE(EOO).Indirecto-C15.15.Calidad de vida.</v>
      </c>
      <c r="AM156" s="1" t="s">
        <v>526</v>
      </c>
    </row>
    <row r="157" spans="1:39" ht="37.5" hidden="1" customHeight="1" x14ac:dyDescent="0.2">
      <c r="A157" s="28" t="str">
        <f t="shared" si="5"/>
        <v>Segplán</v>
      </c>
      <c r="B157" s="20" t="str">
        <f>VLOOKUP(G157,entidades!$A$2:$F$70,6,0)</f>
        <v>010 - Sector Ambiente</v>
      </c>
      <c r="C157" s="20" t="str">
        <f>VLOOKUP(G157,entidades!$A$2:$F$70,4,0)</f>
        <v>Administración central</v>
      </c>
      <c r="D157" s="20" t="str">
        <f>VLOOKUP(G157,entidades!$A$2:$F$70,2,0)</f>
        <v>Instituto Distrital de Protección y Bienestar Animal</v>
      </c>
      <c r="E157" s="19" t="str">
        <f>VLOOKUP(G157,entidades!$A$2:$F$70,3,0)</f>
        <v>IDPYBA</v>
      </c>
      <c r="F157" s="19">
        <v>2022</v>
      </c>
      <c r="G157" s="19" t="s">
        <v>140</v>
      </c>
      <c r="H157" s="20" t="s">
        <v>769</v>
      </c>
      <c r="I157" s="19" t="s">
        <v>1151</v>
      </c>
      <c r="J157" s="19" t="s">
        <v>1152</v>
      </c>
      <c r="K157" s="20" t="s">
        <v>1153</v>
      </c>
      <c r="L157" s="20" t="s">
        <v>1154</v>
      </c>
      <c r="M157" s="21">
        <v>49000</v>
      </c>
      <c r="N157" s="21">
        <v>25000</v>
      </c>
      <c r="O157" s="21">
        <v>25000</v>
      </c>
      <c r="P157" s="20" t="s">
        <v>20</v>
      </c>
      <c r="Q157" s="20" t="s">
        <v>20</v>
      </c>
      <c r="R157" s="20" t="s">
        <v>20</v>
      </c>
      <c r="S157" s="17">
        <v>0</v>
      </c>
      <c r="T157" s="20">
        <v>0</v>
      </c>
      <c r="U157" s="20" t="s">
        <v>774</v>
      </c>
      <c r="V157" s="20" t="s">
        <v>777</v>
      </c>
      <c r="W157" s="20" t="str">
        <f>VLOOKUP(AJ157,categorias_tp!$A$2:$B$16,2,0)</f>
        <v>01. Comunidades Negras, Afrocolombianos y Palenquera (NAP)</v>
      </c>
      <c r="X157" s="20" t="str">
        <f>VLOOKUP(AI157,codificacion_sdp_sdh!$A$2:$C$241,2,0)</f>
        <v>TPGE(EAN).Indirecto-C01.14.Adecuación institucional y lucha contra el racismo y la discriminación.</v>
      </c>
      <c r="Y157" s="20" t="s">
        <v>1168</v>
      </c>
      <c r="Z157" s="22">
        <v>454393233</v>
      </c>
      <c r="AA157" s="22">
        <v>454393233</v>
      </c>
      <c r="AB157" s="23">
        <v>451229007</v>
      </c>
      <c r="AC157" s="22">
        <v>0</v>
      </c>
      <c r="AD157" s="20" t="s">
        <v>1165</v>
      </c>
      <c r="AE157" s="20" t="s">
        <v>1258</v>
      </c>
      <c r="AF157" s="20" t="s">
        <v>1259</v>
      </c>
      <c r="AG157" s="1" t="s">
        <v>542</v>
      </c>
      <c r="AI157" s="25" t="str">
        <f t="shared" si="4"/>
        <v>EAN</v>
      </c>
      <c r="AJ157" s="25" t="str">
        <f>VLOOKUP(AI157,codificacion_sdp_sdh!$A$2:$C$241,3,0)</f>
        <v>TPGE-C01.</v>
      </c>
      <c r="AK157" s="25" t="str">
        <f>VLOOKUP(AJ157,categorias_tp!$A$2:$B$16,2,0)</f>
        <v>01. Comunidades Negras, Afrocolombianos y Palenquera (NAP)</v>
      </c>
      <c r="AL157" s="25" t="str">
        <f>VLOOKUP(AI157,codificacion_sdp_sdh!$A$2:$C$241,2,0)</f>
        <v>TPGE(EAN).Indirecto-C01.14.Adecuación institucional y lucha contra el racismo y la discriminación.</v>
      </c>
      <c r="AM157" s="1" t="s">
        <v>526</v>
      </c>
    </row>
    <row r="158" spans="1:39" ht="37.5" hidden="1" customHeight="1" x14ac:dyDescent="0.2">
      <c r="A158" s="28" t="str">
        <f t="shared" si="5"/>
        <v>Segplán</v>
      </c>
      <c r="B158" s="20" t="str">
        <f>VLOOKUP(G158,entidades!$A$2:$F$70,6,0)</f>
        <v>010 - Sector Ambiente</v>
      </c>
      <c r="C158" s="20" t="str">
        <f>VLOOKUP(G158,entidades!$A$2:$F$70,4,0)</f>
        <v>Administración central</v>
      </c>
      <c r="D158" s="20" t="str">
        <f>VLOOKUP(G158,entidades!$A$2:$F$70,2,0)</f>
        <v>Instituto Distrital de Protección y Bienestar Animal</v>
      </c>
      <c r="E158" s="19" t="str">
        <f>VLOOKUP(G158,entidades!$A$2:$F$70,3,0)</f>
        <v>IDPYBA</v>
      </c>
      <c r="F158" s="19">
        <v>2022</v>
      </c>
      <c r="G158" s="19" t="s">
        <v>140</v>
      </c>
      <c r="H158" s="20" t="s">
        <v>769</v>
      </c>
      <c r="I158" s="19" t="s">
        <v>1151</v>
      </c>
      <c r="J158" s="19" t="s">
        <v>1152</v>
      </c>
      <c r="K158" s="20" t="s">
        <v>1153</v>
      </c>
      <c r="L158" s="20" t="s">
        <v>1155</v>
      </c>
      <c r="M158" s="21">
        <v>10000</v>
      </c>
      <c r="N158" s="21">
        <v>4000</v>
      </c>
      <c r="O158" s="21">
        <v>4000</v>
      </c>
      <c r="P158" s="20" t="s">
        <v>20</v>
      </c>
      <c r="Q158" s="20" t="s">
        <v>20</v>
      </c>
      <c r="R158" s="20" t="s">
        <v>20</v>
      </c>
      <c r="S158" s="17">
        <v>0</v>
      </c>
      <c r="T158" s="20">
        <v>0</v>
      </c>
      <c r="U158" s="20" t="s">
        <v>774</v>
      </c>
      <c r="V158" s="20" t="s">
        <v>777</v>
      </c>
      <c r="W158" s="20" t="str">
        <f>VLOOKUP(AJ158,categorias_tp!$A$2:$B$16,2,0)</f>
        <v>01. Comunidades Negras, Afrocolombianos y Palenquera (NAP)</v>
      </c>
      <c r="X158" s="20" t="str">
        <f>VLOOKUP(AI158,codificacion_sdp_sdh!$A$2:$C$241,2,0)</f>
        <v>TPGE(EAN).Indirecto-C01.14.Adecuación institucional y lucha contra el racismo y la discriminación.</v>
      </c>
      <c r="Y158" s="20" t="s">
        <v>1168</v>
      </c>
      <c r="Z158" s="22">
        <v>373165067</v>
      </c>
      <c r="AA158" s="22">
        <v>373165067</v>
      </c>
      <c r="AB158" s="23">
        <v>371925377</v>
      </c>
      <c r="AC158" s="22">
        <v>0</v>
      </c>
      <c r="AD158" s="20" t="s">
        <v>1165</v>
      </c>
      <c r="AE158" s="20" t="s">
        <v>1258</v>
      </c>
      <c r="AF158" s="20" t="s">
        <v>1259</v>
      </c>
      <c r="AG158" s="1" t="s">
        <v>542</v>
      </c>
      <c r="AI158" s="25" t="str">
        <f t="shared" si="4"/>
        <v>EAN</v>
      </c>
      <c r="AJ158" s="25" t="str">
        <f>VLOOKUP(AI158,codificacion_sdp_sdh!$A$2:$C$241,3,0)</f>
        <v>TPGE-C01.</v>
      </c>
      <c r="AK158" s="25" t="str">
        <f>VLOOKUP(AJ158,categorias_tp!$A$2:$B$16,2,0)</f>
        <v>01. Comunidades Negras, Afrocolombianos y Palenquera (NAP)</v>
      </c>
      <c r="AL158" s="25" t="str">
        <f>VLOOKUP(AI158,codificacion_sdp_sdh!$A$2:$C$241,2,0)</f>
        <v>TPGE(EAN).Indirecto-C01.14.Adecuación institucional y lucha contra el racismo y la discriminación.</v>
      </c>
      <c r="AM158" s="1" t="s">
        <v>526</v>
      </c>
    </row>
    <row r="159" spans="1:39" ht="37.5" hidden="1" customHeight="1" x14ac:dyDescent="0.2">
      <c r="A159" s="28" t="str">
        <f t="shared" si="5"/>
        <v>Segplán</v>
      </c>
      <c r="B159" s="20" t="str">
        <f>VLOOKUP(G159,entidades!$A$2:$F$70,6,0)</f>
        <v>006 - Sector Educación</v>
      </c>
      <c r="C159" s="20" t="str">
        <f>VLOOKUP(G159,entidades!$A$2:$F$70,4,0)</f>
        <v>Administración central</v>
      </c>
      <c r="D159" s="20" t="str">
        <f>VLOOKUP(G159,entidades!$A$2:$F$70,2,0)</f>
        <v>Universidad Distrital Francisco José de Caldas</v>
      </c>
      <c r="E159" s="19" t="str">
        <f>VLOOKUP(G159,entidades!$A$2:$F$70,3,0)</f>
        <v>UD-FJC</v>
      </c>
      <c r="F159" s="19">
        <v>2022</v>
      </c>
      <c r="G159" s="19" t="s">
        <v>143</v>
      </c>
      <c r="H159" s="20" t="s">
        <v>769</v>
      </c>
      <c r="I159" s="19" t="s">
        <v>1156</v>
      </c>
      <c r="J159" s="19" t="s">
        <v>1157</v>
      </c>
      <c r="K159" s="20" t="s">
        <v>1158</v>
      </c>
      <c r="L159" s="20" t="s">
        <v>1159</v>
      </c>
      <c r="M159" s="21">
        <v>22125</v>
      </c>
      <c r="N159" s="21">
        <v>3939</v>
      </c>
      <c r="O159" s="21">
        <v>3939</v>
      </c>
      <c r="P159" s="20" t="s">
        <v>20</v>
      </c>
      <c r="Q159" s="20" t="s">
        <v>20</v>
      </c>
      <c r="R159" s="20" t="s">
        <v>20</v>
      </c>
      <c r="S159" s="17">
        <v>0</v>
      </c>
      <c r="T159" s="20">
        <v>0</v>
      </c>
      <c r="U159" s="20" t="s">
        <v>774</v>
      </c>
      <c r="V159" s="20" t="s">
        <v>777</v>
      </c>
      <c r="W159" s="20" t="str">
        <f>VLOOKUP(AJ159,categorias_tp!$A$2:$B$16,2,0)</f>
        <v>15. Comunidades Negras, Afrocolombianos y Palenquera (NAP) - Comunidad Raizal - Pueblos y Comunidades Indígenas - Pueblo Rrom o Gitano</v>
      </c>
      <c r="X159" s="20" t="str">
        <f>VLOOKUP(AI159,codificacion_sdp_sdh!$A$2:$C$241,2,0)</f>
        <v>TPGE(EOK).Indirecto-C15.11.Educación diferencial.</v>
      </c>
      <c r="Y159" s="20" t="s">
        <v>1168</v>
      </c>
      <c r="Z159" s="22">
        <v>344299880</v>
      </c>
      <c r="AA159" s="22">
        <v>344299880</v>
      </c>
      <c r="AB159" s="23">
        <v>334755500</v>
      </c>
      <c r="AC159" s="22">
        <v>0</v>
      </c>
      <c r="AD159" s="20" t="s">
        <v>1165</v>
      </c>
      <c r="AE159" s="20" t="s">
        <v>1181</v>
      </c>
      <c r="AF159" s="20" t="s">
        <v>1299</v>
      </c>
      <c r="AG159" s="1" t="s">
        <v>763</v>
      </c>
      <c r="AI159" s="25" t="str">
        <f t="shared" si="4"/>
        <v>EOK</v>
      </c>
      <c r="AJ159" s="25" t="str">
        <f>VLOOKUP(AI159,codificacion_sdp_sdh!$A$2:$C$241,3,0)</f>
        <v>TPGE-C15.</v>
      </c>
      <c r="AK159" s="25" t="str">
        <f>VLOOKUP(AJ159,categorias_tp!$A$2:$B$16,2,0)</f>
        <v>15. Comunidades Negras, Afrocolombianos y Palenquera (NAP) - Comunidad Raizal - Pueblos y Comunidades Indígenas - Pueblo Rrom o Gitano</v>
      </c>
      <c r="AL159" s="25" t="str">
        <f>VLOOKUP(AI159,codificacion_sdp_sdh!$A$2:$C$241,2,0)</f>
        <v>TPGE(EOK).Indirecto-C15.11.Educación diferencial.</v>
      </c>
      <c r="AM159" s="1" t="s">
        <v>526</v>
      </c>
    </row>
    <row r="160" spans="1:39" ht="37.5" hidden="1" customHeight="1" x14ac:dyDescent="0.2">
      <c r="A160" s="28" t="str">
        <f t="shared" si="5"/>
        <v>Segplán</v>
      </c>
      <c r="B160" s="20" t="str">
        <f>VLOOKUP(G160,entidades!$A$2:$F$70,6,0)</f>
        <v>011 - Sector Movilidad</v>
      </c>
      <c r="C160" s="20" t="str">
        <f>VLOOKUP(G160,entidades!$A$2:$F$70,4,0)</f>
        <v>Empresas industriales y comerciales</v>
      </c>
      <c r="D160" s="20" t="str">
        <f>VLOOKUP(G160,entidades!$A$2:$F$70,2,0)</f>
        <v>Empresa de Transporte del Tercer Milenio - Transmilenio S.A.</v>
      </c>
      <c r="E160" s="19" t="str">
        <f>VLOOKUP(G160,entidades!$A$2:$F$70,3,0)</f>
        <v>TMSA</v>
      </c>
      <c r="F160" s="19">
        <v>2022</v>
      </c>
      <c r="G160" s="19" t="s">
        <v>156</v>
      </c>
      <c r="H160" s="20" t="s">
        <v>769</v>
      </c>
      <c r="I160" s="19" t="s">
        <v>1160</v>
      </c>
      <c r="J160" s="19" t="s">
        <v>1161</v>
      </c>
      <c r="K160" s="20" t="s">
        <v>1162</v>
      </c>
      <c r="L160" s="20" t="s">
        <v>1163</v>
      </c>
      <c r="M160" s="21">
        <v>1</v>
      </c>
      <c r="N160" s="21">
        <v>0.65</v>
      </c>
      <c r="O160" s="21">
        <v>0.65</v>
      </c>
      <c r="P160" s="20" t="s">
        <v>20</v>
      </c>
      <c r="Q160" s="20" t="s">
        <v>20</v>
      </c>
      <c r="R160" s="20" t="s">
        <v>20</v>
      </c>
      <c r="S160" s="17">
        <v>0</v>
      </c>
      <c r="T160" s="20">
        <v>0</v>
      </c>
      <c r="U160" s="20" t="s">
        <v>774</v>
      </c>
      <c r="V160" s="20" t="s">
        <v>777</v>
      </c>
      <c r="W160" s="20" t="str">
        <f>VLOOKUP(AJ160,categorias_tp!$A$2:$B$16,2,0)</f>
        <v>03. Pueblos y Comunidades Indígenas</v>
      </c>
      <c r="X160" s="20" t="str">
        <f>VLOOKUP(AI160,codificacion_sdp_sdh!$A$2:$C$241,2,0)</f>
        <v>TPGE(ECI).Indirecto-C03.09.Prácticas culturales con enfoque étnico diferencial.</v>
      </c>
      <c r="Y160" s="20" t="s">
        <v>1168</v>
      </c>
      <c r="Z160" s="22">
        <v>36501290541</v>
      </c>
      <c r="AA160" s="22">
        <v>36501290541</v>
      </c>
      <c r="AB160" s="23">
        <v>36448028964</v>
      </c>
      <c r="AC160" s="22">
        <v>0</v>
      </c>
      <c r="AD160" s="20" t="s">
        <v>1192</v>
      </c>
      <c r="AE160" s="20" t="s">
        <v>1193</v>
      </c>
      <c r="AF160" s="20" t="s">
        <v>1195</v>
      </c>
      <c r="AG160" s="1" t="s">
        <v>569</v>
      </c>
      <c r="AI160" s="25" t="str">
        <f t="shared" si="4"/>
        <v>ECI</v>
      </c>
      <c r="AJ160" s="25" t="str">
        <f>VLOOKUP(AI160,codificacion_sdp_sdh!$A$2:$C$241,3,0)</f>
        <v>TPGE-C03.</v>
      </c>
      <c r="AK160" s="25" t="str">
        <f>VLOOKUP(AJ160,categorias_tp!$A$2:$B$16,2,0)</f>
        <v>03. Pueblos y Comunidades Indígenas</v>
      </c>
      <c r="AL160" s="25" t="str">
        <f>VLOOKUP(AI160,codificacion_sdp_sdh!$A$2:$C$241,2,0)</f>
        <v>TPGE(ECI).Indirecto-C03.09.Prácticas culturales con enfoque étnico diferencial.</v>
      </c>
      <c r="AM160" s="1" t="s">
        <v>526</v>
      </c>
    </row>
    <row r="161" spans="1:39" ht="37.5" hidden="1" customHeight="1" x14ac:dyDescent="0.2">
      <c r="A161" s="29" t="s">
        <v>12</v>
      </c>
      <c r="B161" s="20" t="s">
        <v>177</v>
      </c>
      <c r="C161" s="20" t="s">
        <v>1300</v>
      </c>
      <c r="D161" s="20" t="s">
        <v>41</v>
      </c>
      <c r="E161" s="19" t="s">
        <v>42</v>
      </c>
      <c r="F161" s="19">
        <v>2022</v>
      </c>
      <c r="G161" s="19" t="s">
        <v>40</v>
      </c>
      <c r="H161" s="20" t="s">
        <v>769</v>
      </c>
      <c r="I161" s="19" t="s">
        <v>821</v>
      </c>
      <c r="J161" s="30" t="s">
        <v>822</v>
      </c>
      <c r="K161" s="30" t="s">
        <v>823</v>
      </c>
      <c r="L161" s="20"/>
      <c r="M161" s="21"/>
      <c r="N161" s="21"/>
      <c r="O161" s="21"/>
      <c r="P161" s="20" t="s">
        <v>1301</v>
      </c>
      <c r="Q161" s="20" t="s">
        <v>1302</v>
      </c>
      <c r="R161" s="20" t="s">
        <v>1303</v>
      </c>
      <c r="S161" s="31">
        <v>0.05</v>
      </c>
      <c r="T161" s="32">
        <v>0.03</v>
      </c>
      <c r="U161" s="20" t="s">
        <v>774</v>
      </c>
      <c r="V161" s="20" t="s">
        <v>777</v>
      </c>
      <c r="W161" s="20" t="s">
        <v>282</v>
      </c>
      <c r="X161" s="20" t="s">
        <v>766</v>
      </c>
      <c r="Y161" s="20" t="s">
        <v>1168</v>
      </c>
      <c r="Z161" s="22"/>
      <c r="AA161" s="22">
        <v>2268577000</v>
      </c>
      <c r="AB161" s="34">
        <v>2472695035</v>
      </c>
      <c r="AC161" s="35">
        <v>1012414727</v>
      </c>
      <c r="AD161" s="30" t="s">
        <v>1192</v>
      </c>
      <c r="AE161" s="30" t="s">
        <v>1193</v>
      </c>
      <c r="AF161" s="20" t="s">
        <v>1304</v>
      </c>
      <c r="AG161" s="1" t="str">
        <f>MID(X161,FIND("(",X161,1)+1,3)</f>
        <v>EON</v>
      </c>
      <c r="AI161" s="25" t="str">
        <f t="shared" ref="AI161:AI224" si="6">IF(A161="Segplán",MID(AG161,FIND("(",AG161,1)+1,3),AG161)</f>
        <v>EON</v>
      </c>
      <c r="AJ161" s="25" t="str">
        <f>VLOOKUP(AI161,codificacion_sdp_sdh!$A$2:$C$241,3,0)</f>
        <v>TPGE-C15.</v>
      </c>
      <c r="AK161" s="25" t="str">
        <f>VLOOKUP(AJ161,categorias_tp!$A$2:$B$16,2,0)</f>
        <v>15. Comunidades Negras, Afrocolombianos y Palenquera (NAP) - Comunidad Raizal - Pueblos y Comunidades Indígenas - Pueblo Rrom o Gitano</v>
      </c>
      <c r="AL161" s="25" t="str">
        <f>VLOOKUP(AI161,codificacion_sdp_sdh!$A$2:$C$241,2,0)</f>
        <v>TPGE(EON).Indirecto-C15.14.Adecuación institucional y lucha contra el racismo y la discriminación.</v>
      </c>
      <c r="AM161" s="1" t="s">
        <v>526</v>
      </c>
    </row>
    <row r="162" spans="1:39" ht="37.5" hidden="1" customHeight="1" x14ac:dyDescent="0.2">
      <c r="A162" s="29" t="s">
        <v>12</v>
      </c>
      <c r="B162" s="20" t="s">
        <v>177</v>
      </c>
      <c r="C162" s="20" t="s">
        <v>1300</v>
      </c>
      <c r="D162" s="20" t="s">
        <v>41</v>
      </c>
      <c r="E162" s="19" t="s">
        <v>42</v>
      </c>
      <c r="F162" s="19">
        <v>2022</v>
      </c>
      <c r="G162" s="19" t="s">
        <v>40</v>
      </c>
      <c r="H162" s="20" t="s">
        <v>769</v>
      </c>
      <c r="I162" s="19" t="s">
        <v>821</v>
      </c>
      <c r="J162" s="30" t="s">
        <v>822</v>
      </c>
      <c r="K162" s="30" t="s">
        <v>823</v>
      </c>
      <c r="L162" s="20"/>
      <c r="M162" s="21"/>
      <c r="N162" s="21"/>
      <c r="O162" s="21"/>
      <c r="P162" s="20" t="s">
        <v>1305</v>
      </c>
      <c r="Q162" s="20" t="s">
        <v>1302</v>
      </c>
      <c r="R162" s="20"/>
      <c r="S162" s="17"/>
      <c r="T162" s="20"/>
      <c r="U162" s="20" t="s">
        <v>774</v>
      </c>
      <c r="V162" s="20" t="s">
        <v>777</v>
      </c>
      <c r="W162" s="20" t="s">
        <v>282</v>
      </c>
      <c r="X162" s="20" t="s">
        <v>766</v>
      </c>
      <c r="Y162" s="20" t="s">
        <v>1168</v>
      </c>
      <c r="Z162" s="22"/>
      <c r="AA162" s="22">
        <v>1130679000</v>
      </c>
      <c r="AB162" s="34">
        <v>1205795256</v>
      </c>
      <c r="AC162" s="35">
        <v>962174677</v>
      </c>
      <c r="AD162" s="30" t="s">
        <v>1192</v>
      </c>
      <c r="AE162" s="30" t="s">
        <v>1193</v>
      </c>
      <c r="AF162" s="20" t="s">
        <v>1304</v>
      </c>
      <c r="AG162" s="1" t="str">
        <f t="shared" ref="AG162:AG225" si="7">MID(X162,FIND("(",X162,1)+1,3)</f>
        <v>EON</v>
      </c>
      <c r="AI162" s="25" t="str">
        <f t="shared" si="6"/>
        <v>EON</v>
      </c>
      <c r="AJ162" s="25" t="str">
        <f>VLOOKUP(AI162,codificacion_sdp_sdh!$A$2:$C$241,3,0)</f>
        <v>TPGE-C15.</v>
      </c>
      <c r="AK162" s="25" t="str">
        <f>VLOOKUP(AJ162,categorias_tp!$A$2:$B$16,2,0)</f>
        <v>15. Comunidades Negras, Afrocolombianos y Palenquera (NAP) - Comunidad Raizal - Pueblos y Comunidades Indígenas - Pueblo Rrom o Gitano</v>
      </c>
      <c r="AL162" s="25" t="str">
        <f>VLOOKUP(AI162,codificacion_sdp_sdh!$A$2:$C$241,2,0)</f>
        <v>TPGE(EON).Indirecto-C15.14.Adecuación institucional y lucha contra el racismo y la discriminación.</v>
      </c>
      <c r="AM162" s="1" t="s">
        <v>526</v>
      </c>
    </row>
    <row r="163" spans="1:39" ht="37.5" hidden="1" customHeight="1" x14ac:dyDescent="0.2">
      <c r="A163" s="29" t="s">
        <v>12</v>
      </c>
      <c r="B163" s="20" t="s">
        <v>177</v>
      </c>
      <c r="C163" s="20" t="s">
        <v>1300</v>
      </c>
      <c r="D163" s="20" t="s">
        <v>41</v>
      </c>
      <c r="E163" s="19" t="s">
        <v>42</v>
      </c>
      <c r="F163" s="19">
        <v>2022</v>
      </c>
      <c r="G163" s="19" t="s">
        <v>40</v>
      </c>
      <c r="H163" s="20" t="s">
        <v>769</v>
      </c>
      <c r="I163" s="19" t="s">
        <v>821</v>
      </c>
      <c r="J163" s="30" t="s">
        <v>822</v>
      </c>
      <c r="K163" s="30" t="s">
        <v>823</v>
      </c>
      <c r="L163" s="20"/>
      <c r="M163" s="21"/>
      <c r="N163" s="21"/>
      <c r="O163" s="21"/>
      <c r="P163" s="20" t="s">
        <v>1306</v>
      </c>
      <c r="Q163" s="20" t="s">
        <v>1302</v>
      </c>
      <c r="R163" s="20"/>
      <c r="S163" s="17"/>
      <c r="T163" s="20"/>
      <c r="U163" s="20" t="s">
        <v>774</v>
      </c>
      <c r="V163" s="20" t="s">
        <v>777</v>
      </c>
      <c r="W163" s="20" t="s">
        <v>282</v>
      </c>
      <c r="X163" s="20" t="s">
        <v>766</v>
      </c>
      <c r="Y163" s="20" t="s">
        <v>1168</v>
      </c>
      <c r="Z163" s="22"/>
      <c r="AA163" s="22">
        <v>1135687000</v>
      </c>
      <c r="AB163" s="34">
        <v>1119531500</v>
      </c>
      <c r="AC163" s="35">
        <v>1007453533</v>
      </c>
      <c r="AD163" s="30" t="s">
        <v>1192</v>
      </c>
      <c r="AE163" s="30" t="s">
        <v>1193</v>
      </c>
      <c r="AF163" s="20" t="s">
        <v>1304</v>
      </c>
      <c r="AG163" s="1" t="str">
        <f t="shared" si="7"/>
        <v>EON</v>
      </c>
      <c r="AI163" s="25" t="str">
        <f t="shared" si="6"/>
        <v>EON</v>
      </c>
      <c r="AJ163" s="25" t="str">
        <f>VLOOKUP(AI163,codificacion_sdp_sdh!$A$2:$C$241,3,0)</f>
        <v>TPGE-C15.</v>
      </c>
      <c r="AK163" s="25" t="str">
        <f>VLOOKUP(AJ163,categorias_tp!$A$2:$B$16,2,0)</f>
        <v>15. Comunidades Negras, Afrocolombianos y Palenquera (NAP) - Comunidad Raizal - Pueblos y Comunidades Indígenas - Pueblo Rrom o Gitano</v>
      </c>
      <c r="AL163" s="25" t="str">
        <f>VLOOKUP(AI163,codificacion_sdp_sdh!$A$2:$C$241,2,0)</f>
        <v>TPGE(EON).Indirecto-C15.14.Adecuación institucional y lucha contra el racismo y la discriminación.</v>
      </c>
      <c r="AM163" s="1" t="s">
        <v>526</v>
      </c>
    </row>
    <row r="164" spans="1:39" ht="37.5" hidden="1" customHeight="1" x14ac:dyDescent="0.2">
      <c r="A164" s="29" t="s">
        <v>12</v>
      </c>
      <c r="B164" s="20" t="s">
        <v>177</v>
      </c>
      <c r="C164" s="20" t="s">
        <v>1300</v>
      </c>
      <c r="D164" s="20" t="s">
        <v>41</v>
      </c>
      <c r="E164" s="19" t="s">
        <v>42</v>
      </c>
      <c r="F164" s="19">
        <v>2022</v>
      </c>
      <c r="G164" s="19" t="s">
        <v>40</v>
      </c>
      <c r="H164" s="20" t="s">
        <v>769</v>
      </c>
      <c r="I164" s="19" t="s">
        <v>812</v>
      </c>
      <c r="J164" s="30" t="s">
        <v>813</v>
      </c>
      <c r="K164" s="30" t="s">
        <v>814</v>
      </c>
      <c r="L164" s="20"/>
      <c r="M164" s="21"/>
      <c r="N164" s="21"/>
      <c r="O164" s="21"/>
      <c r="P164" s="20" t="s">
        <v>1307</v>
      </c>
      <c r="Q164" s="20" t="s">
        <v>1308</v>
      </c>
      <c r="R164" s="20"/>
      <c r="S164" s="17"/>
      <c r="T164" s="20"/>
      <c r="U164" s="20" t="s">
        <v>774</v>
      </c>
      <c r="V164" s="20" t="s">
        <v>777</v>
      </c>
      <c r="W164" s="20" t="s">
        <v>282</v>
      </c>
      <c r="X164" s="20" t="s">
        <v>767</v>
      </c>
      <c r="Y164" s="20" t="s">
        <v>1168</v>
      </c>
      <c r="Z164" s="22"/>
      <c r="AA164" s="22">
        <v>119857500</v>
      </c>
      <c r="AB164" s="34">
        <v>166722500</v>
      </c>
      <c r="AC164" s="35">
        <v>163117500</v>
      </c>
      <c r="AD164" s="30" t="s">
        <v>1165</v>
      </c>
      <c r="AE164" s="30" t="s">
        <v>1190</v>
      </c>
      <c r="AF164" s="20" t="s">
        <v>1304</v>
      </c>
      <c r="AG164" s="1" t="str">
        <f t="shared" si="7"/>
        <v>EOO</v>
      </c>
      <c r="AI164" s="25" t="str">
        <f t="shared" si="6"/>
        <v>EOO</v>
      </c>
      <c r="AJ164" s="25" t="str">
        <f>VLOOKUP(AI164,codificacion_sdp_sdh!$A$2:$C$241,3,0)</f>
        <v>TPGE-C15.</v>
      </c>
      <c r="AK164" s="25" t="str">
        <f>VLOOKUP(AJ164,categorias_tp!$A$2:$B$16,2,0)</f>
        <v>15. Comunidades Negras, Afrocolombianos y Palenquera (NAP) - Comunidad Raizal - Pueblos y Comunidades Indígenas - Pueblo Rrom o Gitano</v>
      </c>
      <c r="AL164" s="25" t="str">
        <f>VLOOKUP(AI164,codificacion_sdp_sdh!$A$2:$C$241,2,0)</f>
        <v>TPGE(EOO).Indirecto-C15.15.Calidad de vida.</v>
      </c>
      <c r="AM164" s="1" t="s">
        <v>526</v>
      </c>
    </row>
    <row r="165" spans="1:39" ht="37.5" hidden="1" customHeight="1" x14ac:dyDescent="0.2">
      <c r="A165" s="29" t="s">
        <v>12</v>
      </c>
      <c r="B165" s="20" t="s">
        <v>177</v>
      </c>
      <c r="C165" s="20" t="s">
        <v>1300</v>
      </c>
      <c r="D165" s="20" t="s">
        <v>41</v>
      </c>
      <c r="E165" s="19" t="s">
        <v>42</v>
      </c>
      <c r="F165" s="19">
        <v>2022</v>
      </c>
      <c r="G165" s="19" t="s">
        <v>40</v>
      </c>
      <c r="H165" s="20" t="s">
        <v>769</v>
      </c>
      <c r="I165" s="19" t="s">
        <v>832</v>
      </c>
      <c r="J165" s="30" t="s">
        <v>833</v>
      </c>
      <c r="K165" s="30" t="s">
        <v>834</v>
      </c>
      <c r="L165" s="20"/>
      <c r="M165" s="21"/>
      <c r="N165" s="21"/>
      <c r="O165" s="21"/>
      <c r="P165" s="20" t="s">
        <v>1309</v>
      </c>
      <c r="Q165" s="20" t="s">
        <v>1310</v>
      </c>
      <c r="R165" s="20" t="s">
        <v>1311</v>
      </c>
      <c r="S165" s="31">
        <v>88.3</v>
      </c>
      <c r="T165" s="32">
        <v>98.5</v>
      </c>
      <c r="U165" s="20" t="s">
        <v>774</v>
      </c>
      <c r="V165" s="20" t="s">
        <v>777</v>
      </c>
      <c r="W165" s="20" t="s">
        <v>282</v>
      </c>
      <c r="X165" s="20" t="s">
        <v>762</v>
      </c>
      <c r="Y165" s="20" t="s">
        <v>1168</v>
      </c>
      <c r="Z165" s="22"/>
      <c r="AA165" s="22">
        <v>1322530000</v>
      </c>
      <c r="AB165" s="34">
        <v>2228973791</v>
      </c>
      <c r="AC165" s="35">
        <v>1186831380</v>
      </c>
      <c r="AD165" s="30" t="s">
        <v>1187</v>
      </c>
      <c r="AE165" s="30" t="s">
        <v>1188</v>
      </c>
      <c r="AF165" s="20" t="s">
        <v>1304</v>
      </c>
      <c r="AG165" s="1" t="str">
        <f t="shared" si="7"/>
        <v>EOJ</v>
      </c>
      <c r="AI165" s="25" t="str">
        <f t="shared" si="6"/>
        <v>EOJ</v>
      </c>
      <c r="AJ165" s="25" t="str">
        <f>VLOOKUP(AI165,codificacion_sdp_sdh!$A$2:$C$241,3,0)</f>
        <v>TPGE-C15.</v>
      </c>
      <c r="AK165" s="25" t="str">
        <f>VLOOKUP(AJ165,categorias_tp!$A$2:$B$16,2,0)</f>
        <v>15. Comunidades Negras, Afrocolombianos y Palenquera (NAP) - Comunidad Raizal - Pueblos y Comunidades Indígenas - Pueblo Rrom o Gitano</v>
      </c>
      <c r="AL165" s="25" t="str">
        <f>VLOOKUP(AI165,codificacion_sdp_sdh!$A$2:$C$241,2,0)</f>
        <v>TPGE(EOJ).Indirecto-C15.10.Autonomía étnica y gobierno propio.</v>
      </c>
      <c r="AM165" s="1" t="s">
        <v>526</v>
      </c>
    </row>
    <row r="166" spans="1:39" ht="37.5" hidden="1" customHeight="1" x14ac:dyDescent="0.2">
      <c r="A166" s="29" t="s">
        <v>12</v>
      </c>
      <c r="B166" s="20" t="s">
        <v>177</v>
      </c>
      <c r="C166" s="20" t="s">
        <v>1300</v>
      </c>
      <c r="D166" s="20" t="s">
        <v>41</v>
      </c>
      <c r="E166" s="19" t="s">
        <v>42</v>
      </c>
      <c r="F166" s="19">
        <v>2022</v>
      </c>
      <c r="G166" s="19" t="s">
        <v>40</v>
      </c>
      <c r="H166" s="20" t="s">
        <v>769</v>
      </c>
      <c r="I166" s="19" t="s">
        <v>827</v>
      </c>
      <c r="J166" s="30" t="s">
        <v>828</v>
      </c>
      <c r="K166" s="30" t="s">
        <v>829</v>
      </c>
      <c r="L166" s="20"/>
      <c r="M166" s="21"/>
      <c r="N166" s="21"/>
      <c r="O166" s="21"/>
      <c r="P166" s="20" t="s">
        <v>1312</v>
      </c>
      <c r="Q166" s="20" t="s">
        <v>1313</v>
      </c>
      <c r="R166" s="20" t="s">
        <v>1314</v>
      </c>
      <c r="S166" s="31">
        <v>10</v>
      </c>
      <c r="T166" s="31">
        <v>10</v>
      </c>
      <c r="U166" s="20" t="s">
        <v>774</v>
      </c>
      <c r="V166" s="20" t="s">
        <v>777</v>
      </c>
      <c r="W166" s="20" t="s">
        <v>282</v>
      </c>
      <c r="X166" s="20" t="s">
        <v>762</v>
      </c>
      <c r="Y166" s="20" t="s">
        <v>1168</v>
      </c>
      <c r="Z166" s="22"/>
      <c r="AA166" s="22">
        <v>136987000</v>
      </c>
      <c r="AB166" s="34">
        <v>1727005726</v>
      </c>
      <c r="AC166" s="35">
        <v>1232030072</v>
      </c>
      <c r="AD166" s="30" t="s">
        <v>1192</v>
      </c>
      <c r="AE166" s="30" t="s">
        <v>1193</v>
      </c>
      <c r="AF166" s="20" t="s">
        <v>1304</v>
      </c>
      <c r="AG166" s="1" t="str">
        <f t="shared" si="7"/>
        <v>EOJ</v>
      </c>
      <c r="AI166" s="25" t="str">
        <f t="shared" si="6"/>
        <v>EOJ</v>
      </c>
      <c r="AJ166" s="25" t="str">
        <f>VLOOKUP(AI166,codificacion_sdp_sdh!$A$2:$C$241,3,0)</f>
        <v>TPGE-C15.</v>
      </c>
      <c r="AK166" s="25" t="str">
        <f>VLOOKUP(AJ166,categorias_tp!$A$2:$B$16,2,0)</f>
        <v>15. Comunidades Negras, Afrocolombianos y Palenquera (NAP) - Comunidad Raizal - Pueblos y Comunidades Indígenas - Pueblo Rrom o Gitano</v>
      </c>
      <c r="AL166" s="25" t="str">
        <f>VLOOKUP(AI166,codificacion_sdp_sdh!$A$2:$C$241,2,0)</f>
        <v>TPGE(EOJ).Indirecto-C15.10.Autonomía étnica y gobierno propio.</v>
      </c>
      <c r="AM166" s="1" t="s">
        <v>526</v>
      </c>
    </row>
    <row r="167" spans="1:39" ht="37.5" hidden="1" customHeight="1" x14ac:dyDescent="0.2">
      <c r="A167" s="29" t="s">
        <v>12</v>
      </c>
      <c r="B167" s="20" t="s">
        <v>177</v>
      </c>
      <c r="C167" s="20" t="s">
        <v>1300</v>
      </c>
      <c r="D167" s="20" t="s">
        <v>41</v>
      </c>
      <c r="E167" s="19" t="s">
        <v>42</v>
      </c>
      <c r="F167" s="19">
        <v>2022</v>
      </c>
      <c r="G167" s="19" t="s">
        <v>40</v>
      </c>
      <c r="H167" s="20" t="s">
        <v>769</v>
      </c>
      <c r="I167" s="19" t="s">
        <v>816</v>
      </c>
      <c r="J167" s="30" t="s">
        <v>817</v>
      </c>
      <c r="K167" s="30" t="s">
        <v>818</v>
      </c>
      <c r="L167" s="20"/>
      <c r="M167" s="21"/>
      <c r="N167" s="21"/>
      <c r="O167" s="21"/>
      <c r="P167" s="20" t="s">
        <v>1315</v>
      </c>
      <c r="Q167" s="20" t="s">
        <v>1316</v>
      </c>
      <c r="R167" s="20"/>
      <c r="S167" s="17"/>
      <c r="T167" s="20"/>
      <c r="U167" s="20" t="s">
        <v>774</v>
      </c>
      <c r="V167" s="20" t="s">
        <v>777</v>
      </c>
      <c r="W167" s="20" t="s">
        <v>282</v>
      </c>
      <c r="X167" s="20" t="s">
        <v>767</v>
      </c>
      <c r="Y167" s="20" t="s">
        <v>1168</v>
      </c>
      <c r="Z167" s="22"/>
      <c r="AA167" s="22">
        <v>6014147000</v>
      </c>
      <c r="AB167" s="34">
        <v>5609395369</v>
      </c>
      <c r="AC167" s="35">
        <v>4782842498</v>
      </c>
      <c r="AD167" s="30" t="s">
        <v>1192</v>
      </c>
      <c r="AE167" s="30" t="s">
        <v>1193</v>
      </c>
      <c r="AF167" s="20" t="s">
        <v>1304</v>
      </c>
      <c r="AG167" s="1" t="str">
        <f t="shared" si="7"/>
        <v>EOO</v>
      </c>
      <c r="AI167" s="25" t="str">
        <f t="shared" si="6"/>
        <v>EOO</v>
      </c>
      <c r="AJ167" s="25" t="str">
        <f>VLOOKUP(AI167,codificacion_sdp_sdh!$A$2:$C$241,3,0)</f>
        <v>TPGE-C15.</v>
      </c>
      <c r="AK167" s="25" t="str">
        <f>VLOOKUP(AJ167,categorias_tp!$A$2:$B$16,2,0)</f>
        <v>15. Comunidades Negras, Afrocolombianos y Palenquera (NAP) - Comunidad Raizal - Pueblos y Comunidades Indígenas - Pueblo Rrom o Gitano</v>
      </c>
      <c r="AL167" s="25" t="str">
        <f>VLOOKUP(AI167,codificacion_sdp_sdh!$A$2:$C$241,2,0)</f>
        <v>TPGE(EOO).Indirecto-C15.15.Calidad de vida.</v>
      </c>
      <c r="AM167" s="1" t="s">
        <v>526</v>
      </c>
    </row>
    <row r="168" spans="1:39" ht="37.5" hidden="1" customHeight="1" x14ac:dyDescent="0.2">
      <c r="A168" s="29" t="s">
        <v>12</v>
      </c>
      <c r="B168" s="20" t="s">
        <v>182</v>
      </c>
      <c r="C168" s="20" t="s">
        <v>1300</v>
      </c>
      <c r="D168" s="20" t="s">
        <v>56</v>
      </c>
      <c r="E168" s="19" t="s">
        <v>57</v>
      </c>
      <c r="F168" s="19">
        <v>2022</v>
      </c>
      <c r="G168" s="19" t="s">
        <v>55</v>
      </c>
      <c r="H168" s="20" t="s">
        <v>769</v>
      </c>
      <c r="I168" s="19" t="s">
        <v>916</v>
      </c>
      <c r="J168" s="30" t="s">
        <v>917</v>
      </c>
      <c r="K168" s="30" t="s">
        <v>918</v>
      </c>
      <c r="L168" s="20"/>
      <c r="M168" s="21"/>
      <c r="N168" s="21"/>
      <c r="O168" s="21"/>
      <c r="P168" s="20" t="s">
        <v>1317</v>
      </c>
      <c r="Q168" s="20" t="s">
        <v>1318</v>
      </c>
      <c r="R168" s="20"/>
      <c r="S168" s="17"/>
      <c r="T168" s="20"/>
      <c r="U168" s="20" t="s">
        <v>774</v>
      </c>
      <c r="V168" s="20" t="s">
        <v>777</v>
      </c>
      <c r="W168" s="20" t="s">
        <v>259</v>
      </c>
      <c r="X168" s="20" t="s">
        <v>576</v>
      </c>
      <c r="Y168" s="20" t="s">
        <v>1168</v>
      </c>
      <c r="Z168" s="22"/>
      <c r="AA168" s="22">
        <v>237237000</v>
      </c>
      <c r="AB168" s="34">
        <v>247176300</v>
      </c>
      <c r="AC168" s="35">
        <v>247176300</v>
      </c>
      <c r="AD168" s="30" t="s">
        <v>1183</v>
      </c>
      <c r="AE168" s="30" t="s">
        <v>1224</v>
      </c>
      <c r="AF168" s="20" t="s">
        <v>1304</v>
      </c>
      <c r="AG168" s="1" t="str">
        <f t="shared" si="7"/>
        <v>ECP</v>
      </c>
      <c r="AI168" s="25" t="str">
        <f t="shared" si="6"/>
        <v>ECP</v>
      </c>
      <c r="AJ168" s="25" t="str">
        <f>VLOOKUP(AI168,codificacion_sdp_sdh!$A$2:$C$241,3,0)</f>
        <v>TPGE-C03.</v>
      </c>
      <c r="AK168" s="25" t="str">
        <f>VLOOKUP(AJ168,categorias_tp!$A$2:$B$16,2,0)</f>
        <v>03. Pueblos y Comunidades Indígenas</v>
      </c>
      <c r="AL168" s="25" t="str">
        <f>VLOOKUP(AI168,codificacion_sdp_sdh!$A$2:$C$241,2,0)</f>
        <v>TPGE(ECP).Indirecto-C03.16.Mujeres.</v>
      </c>
      <c r="AM168" s="1" t="s">
        <v>526</v>
      </c>
    </row>
    <row r="169" spans="1:39" ht="37.5" hidden="1" customHeight="1" x14ac:dyDescent="0.2">
      <c r="A169" s="29" t="s">
        <v>12</v>
      </c>
      <c r="B169" s="20" t="s">
        <v>182</v>
      </c>
      <c r="C169" s="20" t="s">
        <v>1300</v>
      </c>
      <c r="D169" s="20" t="s">
        <v>56</v>
      </c>
      <c r="E169" s="19" t="s">
        <v>57</v>
      </c>
      <c r="F169" s="19">
        <v>2022</v>
      </c>
      <c r="G169" s="19" t="s">
        <v>55</v>
      </c>
      <c r="H169" s="20" t="s">
        <v>769</v>
      </c>
      <c r="I169" s="19" t="s">
        <v>916</v>
      </c>
      <c r="J169" s="30" t="s">
        <v>917</v>
      </c>
      <c r="K169" s="30" t="s">
        <v>918</v>
      </c>
      <c r="L169" s="20"/>
      <c r="M169" s="21"/>
      <c r="N169" s="21"/>
      <c r="O169" s="21"/>
      <c r="P169" s="20" t="s">
        <v>1319</v>
      </c>
      <c r="Q169" s="20" t="s">
        <v>1318</v>
      </c>
      <c r="R169" s="20"/>
      <c r="S169" s="17"/>
      <c r="T169" s="20"/>
      <c r="U169" s="20" t="s">
        <v>774</v>
      </c>
      <c r="V169" s="20" t="s">
        <v>777</v>
      </c>
      <c r="W169" s="20" t="s">
        <v>259</v>
      </c>
      <c r="X169" s="20" t="s">
        <v>576</v>
      </c>
      <c r="Y169" s="20" t="s">
        <v>1168</v>
      </c>
      <c r="Z169" s="22"/>
      <c r="AA169" s="22">
        <v>63019000</v>
      </c>
      <c r="AB169" s="34">
        <v>67984134</v>
      </c>
      <c r="AC169" s="35">
        <v>65501567</v>
      </c>
      <c r="AD169" s="30" t="s">
        <v>1183</v>
      </c>
      <c r="AE169" s="30" t="s">
        <v>1224</v>
      </c>
      <c r="AF169" s="20" t="s">
        <v>1304</v>
      </c>
      <c r="AG169" s="1" t="str">
        <f t="shared" si="7"/>
        <v>ECP</v>
      </c>
      <c r="AI169" s="25" t="str">
        <f t="shared" si="6"/>
        <v>ECP</v>
      </c>
      <c r="AJ169" s="25" t="str">
        <f>VLOOKUP(AI169,codificacion_sdp_sdh!$A$2:$C$241,3,0)</f>
        <v>TPGE-C03.</v>
      </c>
      <c r="AK169" s="25" t="str">
        <f>VLOOKUP(AJ169,categorias_tp!$A$2:$B$16,2,0)</f>
        <v>03. Pueblos y Comunidades Indígenas</v>
      </c>
      <c r="AL169" s="25" t="str">
        <f>VLOOKUP(AI169,codificacion_sdp_sdh!$A$2:$C$241,2,0)</f>
        <v>TPGE(ECP).Indirecto-C03.16.Mujeres.</v>
      </c>
      <c r="AM169" s="1" t="s">
        <v>526</v>
      </c>
    </row>
    <row r="170" spans="1:39" ht="37.5" hidden="1" customHeight="1" x14ac:dyDescent="0.2">
      <c r="A170" s="29" t="s">
        <v>12</v>
      </c>
      <c r="B170" s="20" t="s">
        <v>182</v>
      </c>
      <c r="C170" s="20" t="s">
        <v>1300</v>
      </c>
      <c r="D170" s="20" t="s">
        <v>56</v>
      </c>
      <c r="E170" s="19" t="s">
        <v>57</v>
      </c>
      <c r="F170" s="19">
        <v>2022</v>
      </c>
      <c r="G170" s="19" t="s">
        <v>55</v>
      </c>
      <c r="H170" s="20" t="s">
        <v>769</v>
      </c>
      <c r="I170" s="19" t="s">
        <v>916</v>
      </c>
      <c r="J170" s="30" t="s">
        <v>917</v>
      </c>
      <c r="K170" s="30" t="s">
        <v>918</v>
      </c>
      <c r="L170" s="20"/>
      <c r="M170" s="21"/>
      <c r="N170" s="21"/>
      <c r="O170" s="21"/>
      <c r="P170" s="20" t="s">
        <v>1319</v>
      </c>
      <c r="Q170" s="20" t="s">
        <v>1318</v>
      </c>
      <c r="R170" s="20"/>
      <c r="S170" s="17"/>
      <c r="T170" s="20"/>
      <c r="U170" s="20" t="s">
        <v>774</v>
      </c>
      <c r="V170" s="20" t="s">
        <v>777</v>
      </c>
      <c r="W170" s="20" t="s">
        <v>265</v>
      </c>
      <c r="X170" s="20" t="s">
        <v>624</v>
      </c>
      <c r="Y170" s="20" t="s">
        <v>1168</v>
      </c>
      <c r="Z170" s="22"/>
      <c r="AA170" s="22">
        <v>256430784</v>
      </c>
      <c r="AB170" s="34">
        <v>189590267</v>
      </c>
      <c r="AC170" s="35">
        <v>189590267</v>
      </c>
      <c r="AD170" s="30" t="s">
        <v>1183</v>
      </c>
      <c r="AE170" s="30" t="s">
        <v>1224</v>
      </c>
      <c r="AF170" s="20" t="s">
        <v>1304</v>
      </c>
      <c r="AG170" s="1" t="str">
        <f t="shared" si="7"/>
        <v>EFP</v>
      </c>
      <c r="AI170" s="25" t="str">
        <f t="shared" si="6"/>
        <v>EFP</v>
      </c>
      <c r="AJ170" s="25" t="str">
        <f>VLOOKUP(AI170,codificacion_sdp_sdh!$A$2:$C$241,3,0)</f>
        <v>TPGE-C06.</v>
      </c>
      <c r="AK170" s="25" t="str">
        <f>VLOOKUP(AJ170,categorias_tp!$A$2:$B$16,2,0)</f>
        <v>06. Comunidades Negras, Afrocolombianos y Palenquera (NAP) - Pueblos y Comunidades Indígenas</v>
      </c>
      <c r="AL170" s="25" t="str">
        <f>VLOOKUP(AI170,codificacion_sdp_sdh!$A$2:$C$241,2,0)</f>
        <v>TPGE(EFP).Indirecto-C06.16.Mujeres.</v>
      </c>
      <c r="AM170" s="1" t="s">
        <v>526</v>
      </c>
    </row>
    <row r="171" spans="1:39" ht="37.5" hidden="1" customHeight="1" x14ac:dyDescent="0.2">
      <c r="A171" s="29" t="s">
        <v>12</v>
      </c>
      <c r="B171" s="20" t="s">
        <v>182</v>
      </c>
      <c r="C171" s="20" t="s">
        <v>1300</v>
      </c>
      <c r="D171" s="20" t="s">
        <v>56</v>
      </c>
      <c r="E171" s="19" t="s">
        <v>57</v>
      </c>
      <c r="F171" s="19">
        <v>2022</v>
      </c>
      <c r="G171" s="19" t="s">
        <v>55</v>
      </c>
      <c r="H171" s="20" t="s">
        <v>769</v>
      </c>
      <c r="I171" s="19" t="s">
        <v>916</v>
      </c>
      <c r="J171" s="30" t="s">
        <v>917</v>
      </c>
      <c r="K171" s="30" t="s">
        <v>918</v>
      </c>
      <c r="L171" s="20"/>
      <c r="M171" s="21"/>
      <c r="N171" s="21"/>
      <c r="O171" s="21"/>
      <c r="P171" s="20" t="s">
        <v>1319</v>
      </c>
      <c r="Q171" s="20" t="s">
        <v>1318</v>
      </c>
      <c r="R171" s="20"/>
      <c r="S171" s="17"/>
      <c r="T171" s="20"/>
      <c r="U171" s="20" t="s">
        <v>774</v>
      </c>
      <c r="V171" s="20" t="s">
        <v>777</v>
      </c>
      <c r="W171" s="20" t="s">
        <v>257</v>
      </c>
      <c r="X171" s="20" t="s">
        <v>544</v>
      </c>
      <c r="Y171" s="20" t="s">
        <v>1168</v>
      </c>
      <c r="Z171" s="22"/>
      <c r="AA171" s="22">
        <v>1469006000</v>
      </c>
      <c r="AB171" s="34">
        <v>1516649202</v>
      </c>
      <c r="AC171" s="35">
        <v>1516649202</v>
      </c>
      <c r="AD171" s="30" t="s">
        <v>1183</v>
      </c>
      <c r="AE171" s="30" t="s">
        <v>1224</v>
      </c>
      <c r="AF171" s="20" t="s">
        <v>1304</v>
      </c>
      <c r="AG171" s="1" t="str">
        <f t="shared" si="7"/>
        <v>EAP</v>
      </c>
      <c r="AI171" s="25" t="str">
        <f t="shared" si="6"/>
        <v>EAP</v>
      </c>
      <c r="AJ171" s="25" t="str">
        <f>VLOOKUP(AI171,codificacion_sdp_sdh!$A$2:$C$241,3,0)</f>
        <v>TPGE-C01.</v>
      </c>
      <c r="AK171" s="25" t="str">
        <f>VLOOKUP(AJ171,categorias_tp!$A$2:$B$16,2,0)</f>
        <v>01. Comunidades Negras, Afrocolombianos y Palenquera (NAP)</v>
      </c>
      <c r="AL171" s="25" t="str">
        <f>VLOOKUP(AI171,codificacion_sdp_sdh!$A$2:$C$241,2,0)</f>
        <v>TPGE(EAP).Indirecto-C01.16.Mujeres.</v>
      </c>
      <c r="AM171" s="1" t="s">
        <v>526</v>
      </c>
    </row>
    <row r="172" spans="1:39" ht="37.5" hidden="1" customHeight="1" x14ac:dyDescent="0.2">
      <c r="A172" s="29" t="s">
        <v>12</v>
      </c>
      <c r="B172" s="20" t="s">
        <v>182</v>
      </c>
      <c r="C172" s="20" t="s">
        <v>1300</v>
      </c>
      <c r="D172" s="20" t="s">
        <v>56</v>
      </c>
      <c r="E172" s="19" t="s">
        <v>57</v>
      </c>
      <c r="F172" s="19">
        <v>2022</v>
      </c>
      <c r="G172" s="19" t="s">
        <v>55</v>
      </c>
      <c r="H172" s="20" t="s">
        <v>769</v>
      </c>
      <c r="I172" s="19" t="s">
        <v>900</v>
      </c>
      <c r="J172" s="30" t="s">
        <v>901</v>
      </c>
      <c r="K172" s="30" t="s">
        <v>902</v>
      </c>
      <c r="L172" s="20"/>
      <c r="M172" s="21"/>
      <c r="N172" s="21"/>
      <c r="O172" s="21"/>
      <c r="P172" s="20" t="s">
        <v>1320</v>
      </c>
      <c r="Q172" s="20" t="s">
        <v>1321</v>
      </c>
      <c r="R172" s="20"/>
      <c r="S172" s="17"/>
      <c r="T172" s="20"/>
      <c r="U172" s="20" t="s">
        <v>774</v>
      </c>
      <c r="V172" s="20" t="s">
        <v>777</v>
      </c>
      <c r="W172" s="20" t="s">
        <v>282</v>
      </c>
      <c r="X172" s="20" t="s">
        <v>768</v>
      </c>
      <c r="Y172" s="20" t="s">
        <v>1168</v>
      </c>
      <c r="Z172" s="22"/>
      <c r="AA172" s="22">
        <v>395197500</v>
      </c>
      <c r="AB172" s="34">
        <v>290157750.5</v>
      </c>
      <c r="AC172" s="35">
        <v>243057617</v>
      </c>
      <c r="AD172" s="30" t="s">
        <v>1165</v>
      </c>
      <c r="AE172" s="30" t="s">
        <v>1219</v>
      </c>
      <c r="AF172" s="20" t="s">
        <v>1304</v>
      </c>
      <c r="AG172" s="1" t="str">
        <f t="shared" si="7"/>
        <v>EOP</v>
      </c>
      <c r="AI172" s="25" t="str">
        <f t="shared" si="6"/>
        <v>EOP</v>
      </c>
      <c r="AJ172" s="25" t="str">
        <f>VLOOKUP(AI172,codificacion_sdp_sdh!$A$2:$C$241,3,0)</f>
        <v>TPGE-C15.</v>
      </c>
      <c r="AK172" s="25" t="str">
        <f>VLOOKUP(AJ172,categorias_tp!$A$2:$B$16,2,0)</f>
        <v>15. Comunidades Negras, Afrocolombianos y Palenquera (NAP) - Comunidad Raizal - Pueblos y Comunidades Indígenas - Pueblo Rrom o Gitano</v>
      </c>
      <c r="AL172" s="25" t="str">
        <f>VLOOKUP(AI172,codificacion_sdp_sdh!$A$2:$C$241,2,0)</f>
        <v>TPGE(EOP).Indirecto-C15.16.Mujeres.</v>
      </c>
      <c r="AM172" s="1" t="s">
        <v>526</v>
      </c>
    </row>
    <row r="173" spans="1:39" ht="37.5" hidden="1" customHeight="1" x14ac:dyDescent="0.2">
      <c r="A173" s="29" t="s">
        <v>12</v>
      </c>
      <c r="B173" s="20" t="s">
        <v>182</v>
      </c>
      <c r="C173" s="20" t="s">
        <v>1300</v>
      </c>
      <c r="D173" s="20" t="s">
        <v>56</v>
      </c>
      <c r="E173" s="19" t="s">
        <v>57</v>
      </c>
      <c r="F173" s="19">
        <v>2022</v>
      </c>
      <c r="G173" s="19" t="s">
        <v>55</v>
      </c>
      <c r="H173" s="20" t="s">
        <v>769</v>
      </c>
      <c r="I173" s="19" t="s">
        <v>900</v>
      </c>
      <c r="J173" s="30" t="s">
        <v>901</v>
      </c>
      <c r="K173" s="30" t="s">
        <v>902</v>
      </c>
      <c r="L173" s="20"/>
      <c r="M173" s="21"/>
      <c r="N173" s="21"/>
      <c r="O173" s="21"/>
      <c r="P173" s="20" t="s">
        <v>1322</v>
      </c>
      <c r="Q173" s="20" t="s">
        <v>1321</v>
      </c>
      <c r="R173" s="20"/>
      <c r="S173" s="17"/>
      <c r="T173" s="20"/>
      <c r="U173" s="20" t="s">
        <v>774</v>
      </c>
      <c r="V173" s="20" t="s">
        <v>777</v>
      </c>
      <c r="W173" s="20" t="s">
        <v>282</v>
      </c>
      <c r="X173" s="20" t="s">
        <v>768</v>
      </c>
      <c r="Y173" s="20" t="s">
        <v>1168</v>
      </c>
      <c r="Z173" s="22"/>
      <c r="AA173" s="22">
        <v>330444500</v>
      </c>
      <c r="AB173" s="34">
        <v>490890883.70000005</v>
      </c>
      <c r="AC173" s="35">
        <v>475190839</v>
      </c>
      <c r="AD173" s="30" t="s">
        <v>1165</v>
      </c>
      <c r="AE173" s="30" t="s">
        <v>1219</v>
      </c>
      <c r="AF173" s="20" t="s">
        <v>1304</v>
      </c>
      <c r="AG173" s="1" t="str">
        <f t="shared" si="7"/>
        <v>EOP</v>
      </c>
      <c r="AI173" s="25" t="str">
        <f t="shared" si="6"/>
        <v>EOP</v>
      </c>
      <c r="AJ173" s="25" t="str">
        <f>VLOOKUP(AI173,codificacion_sdp_sdh!$A$2:$C$241,3,0)</f>
        <v>TPGE-C15.</v>
      </c>
      <c r="AK173" s="25" t="str">
        <f>VLOOKUP(AJ173,categorias_tp!$A$2:$B$16,2,0)</f>
        <v>15. Comunidades Negras, Afrocolombianos y Palenquera (NAP) - Comunidad Raizal - Pueblos y Comunidades Indígenas - Pueblo Rrom o Gitano</v>
      </c>
      <c r="AL173" s="25" t="str">
        <f>VLOOKUP(AI173,codificacion_sdp_sdh!$A$2:$C$241,2,0)</f>
        <v>TPGE(EOP).Indirecto-C15.16.Mujeres.</v>
      </c>
      <c r="AM173" s="1" t="s">
        <v>526</v>
      </c>
    </row>
    <row r="174" spans="1:39" ht="37.5" hidden="1" customHeight="1" x14ac:dyDescent="0.2">
      <c r="A174" s="29" t="s">
        <v>12</v>
      </c>
      <c r="B174" s="20" t="s">
        <v>182</v>
      </c>
      <c r="C174" s="20" t="s">
        <v>1300</v>
      </c>
      <c r="D174" s="20" t="s">
        <v>56</v>
      </c>
      <c r="E174" s="19" t="s">
        <v>57</v>
      </c>
      <c r="F174" s="19">
        <v>2022</v>
      </c>
      <c r="G174" s="19" t="s">
        <v>55</v>
      </c>
      <c r="H174" s="20" t="s">
        <v>769</v>
      </c>
      <c r="I174" s="19" t="s">
        <v>900</v>
      </c>
      <c r="J174" s="30" t="s">
        <v>901</v>
      </c>
      <c r="K174" s="30" t="s">
        <v>902</v>
      </c>
      <c r="L174" s="20"/>
      <c r="M174" s="21"/>
      <c r="N174" s="21"/>
      <c r="O174" s="21"/>
      <c r="P174" s="20" t="s">
        <v>1323</v>
      </c>
      <c r="Q174" s="20" t="s">
        <v>1321</v>
      </c>
      <c r="R174" s="20"/>
      <c r="S174" s="17"/>
      <c r="T174" s="20"/>
      <c r="U174" s="20" t="s">
        <v>774</v>
      </c>
      <c r="V174" s="20" t="s">
        <v>777</v>
      </c>
      <c r="W174" s="20" t="s">
        <v>282</v>
      </c>
      <c r="X174" s="20" t="s">
        <v>768</v>
      </c>
      <c r="Y174" s="20" t="s">
        <v>1168</v>
      </c>
      <c r="Z174" s="22"/>
      <c r="AA174" s="22">
        <v>1600896358.4000001</v>
      </c>
      <c r="AB174" s="34">
        <v>1614777477.3000002</v>
      </c>
      <c r="AC174" s="35">
        <v>1559015987.4000001</v>
      </c>
      <c r="AD174" s="30" t="s">
        <v>1165</v>
      </c>
      <c r="AE174" s="30" t="s">
        <v>1219</v>
      </c>
      <c r="AF174" s="20" t="s">
        <v>1304</v>
      </c>
      <c r="AG174" s="1" t="str">
        <f t="shared" si="7"/>
        <v>EOP</v>
      </c>
      <c r="AI174" s="25" t="str">
        <f t="shared" si="6"/>
        <v>EOP</v>
      </c>
      <c r="AJ174" s="25" t="str">
        <f>VLOOKUP(AI174,codificacion_sdp_sdh!$A$2:$C$241,3,0)</f>
        <v>TPGE-C15.</v>
      </c>
      <c r="AK174" s="25" t="str">
        <f>VLOOKUP(AJ174,categorias_tp!$A$2:$B$16,2,0)</f>
        <v>15. Comunidades Negras, Afrocolombianos y Palenquera (NAP) - Comunidad Raizal - Pueblos y Comunidades Indígenas - Pueblo Rrom o Gitano</v>
      </c>
      <c r="AL174" s="25" t="str">
        <f>VLOOKUP(AI174,codificacion_sdp_sdh!$A$2:$C$241,2,0)</f>
        <v>TPGE(EOP).Indirecto-C15.16.Mujeres.</v>
      </c>
      <c r="AM174" s="1" t="s">
        <v>526</v>
      </c>
    </row>
    <row r="175" spans="1:39" ht="37.5" hidden="1" customHeight="1" x14ac:dyDescent="0.2">
      <c r="A175" s="29" t="s">
        <v>12</v>
      </c>
      <c r="B175" s="20" t="s">
        <v>182</v>
      </c>
      <c r="C175" s="20" t="s">
        <v>1300</v>
      </c>
      <c r="D175" s="20" t="s">
        <v>56</v>
      </c>
      <c r="E175" s="19" t="s">
        <v>57</v>
      </c>
      <c r="F175" s="19">
        <v>2022</v>
      </c>
      <c r="G175" s="19" t="s">
        <v>55</v>
      </c>
      <c r="H175" s="20" t="s">
        <v>769</v>
      </c>
      <c r="I175" s="19" t="s">
        <v>900</v>
      </c>
      <c r="J175" s="30" t="s">
        <v>901</v>
      </c>
      <c r="K175" s="30" t="s">
        <v>902</v>
      </c>
      <c r="L175" s="20"/>
      <c r="M175" s="21"/>
      <c r="N175" s="21"/>
      <c r="O175" s="21"/>
      <c r="P175" s="20" t="s">
        <v>1322</v>
      </c>
      <c r="Q175" s="20" t="s">
        <v>1321</v>
      </c>
      <c r="R175" s="20"/>
      <c r="S175" s="17"/>
      <c r="T175" s="20"/>
      <c r="U175" s="20" t="s">
        <v>774</v>
      </c>
      <c r="V175" s="20" t="s">
        <v>777</v>
      </c>
      <c r="W175" s="20" t="s">
        <v>282</v>
      </c>
      <c r="X175" s="20" t="s">
        <v>768</v>
      </c>
      <c r="Y175" s="20" t="s">
        <v>1168</v>
      </c>
      <c r="Z175" s="22"/>
      <c r="AA175" s="22">
        <v>125454000</v>
      </c>
      <c r="AB175" s="34">
        <v>163984536.5</v>
      </c>
      <c r="AC175" s="35">
        <v>163984537</v>
      </c>
      <c r="AD175" s="30" t="s">
        <v>1165</v>
      </c>
      <c r="AE175" s="30" t="s">
        <v>1219</v>
      </c>
      <c r="AF175" s="20" t="s">
        <v>1304</v>
      </c>
      <c r="AG175" s="1" t="str">
        <f t="shared" si="7"/>
        <v>EOP</v>
      </c>
      <c r="AI175" s="25" t="str">
        <f t="shared" si="6"/>
        <v>EOP</v>
      </c>
      <c r="AJ175" s="25" t="str">
        <f>VLOOKUP(AI175,codificacion_sdp_sdh!$A$2:$C$241,3,0)</f>
        <v>TPGE-C15.</v>
      </c>
      <c r="AK175" s="25" t="str">
        <f>VLOOKUP(AJ175,categorias_tp!$A$2:$B$16,2,0)</f>
        <v>15. Comunidades Negras, Afrocolombianos y Palenquera (NAP) - Comunidad Raizal - Pueblos y Comunidades Indígenas - Pueblo Rrom o Gitano</v>
      </c>
      <c r="AL175" s="25" t="str">
        <f>VLOOKUP(AI175,codificacion_sdp_sdh!$A$2:$C$241,2,0)</f>
        <v>TPGE(EOP).Indirecto-C15.16.Mujeres.</v>
      </c>
      <c r="AM175" s="1" t="s">
        <v>526</v>
      </c>
    </row>
    <row r="176" spans="1:39" ht="37.5" hidden="1" customHeight="1" x14ac:dyDescent="0.2">
      <c r="A176" s="29" t="s">
        <v>12</v>
      </c>
      <c r="B176" s="20" t="s">
        <v>182</v>
      </c>
      <c r="C176" s="20" t="s">
        <v>1300</v>
      </c>
      <c r="D176" s="20" t="s">
        <v>56</v>
      </c>
      <c r="E176" s="19" t="s">
        <v>57</v>
      </c>
      <c r="F176" s="19">
        <v>2022</v>
      </c>
      <c r="G176" s="19" t="s">
        <v>55</v>
      </c>
      <c r="H176" s="20" t="s">
        <v>769</v>
      </c>
      <c r="I176" s="19" t="s">
        <v>900</v>
      </c>
      <c r="J176" s="30" t="s">
        <v>901</v>
      </c>
      <c r="K176" s="30" t="s">
        <v>902</v>
      </c>
      <c r="L176" s="20"/>
      <c r="M176" s="21"/>
      <c r="N176" s="21"/>
      <c r="O176" s="21"/>
      <c r="P176" s="20" t="s">
        <v>1324</v>
      </c>
      <c r="Q176" s="20" t="s">
        <v>1321</v>
      </c>
      <c r="R176" s="20"/>
      <c r="S176" s="17"/>
      <c r="T176" s="20"/>
      <c r="U176" s="20" t="s">
        <v>774</v>
      </c>
      <c r="V176" s="20" t="s">
        <v>777</v>
      </c>
      <c r="W176" s="20" t="s">
        <v>282</v>
      </c>
      <c r="X176" s="20" t="s">
        <v>768</v>
      </c>
      <c r="Y176" s="20" t="s">
        <v>1168</v>
      </c>
      <c r="Z176" s="22"/>
      <c r="AA176" s="22">
        <v>287985833</v>
      </c>
      <c r="AB176" s="34">
        <v>181530650.30000001</v>
      </c>
      <c r="AC176" s="35">
        <v>165830606</v>
      </c>
      <c r="AD176" s="30" t="s">
        <v>1165</v>
      </c>
      <c r="AE176" s="30" t="s">
        <v>1219</v>
      </c>
      <c r="AF176" s="20" t="s">
        <v>1304</v>
      </c>
      <c r="AG176" s="1" t="str">
        <f t="shared" si="7"/>
        <v>EOP</v>
      </c>
      <c r="AI176" s="25" t="str">
        <f t="shared" si="6"/>
        <v>EOP</v>
      </c>
      <c r="AJ176" s="25" t="str">
        <f>VLOOKUP(AI176,codificacion_sdp_sdh!$A$2:$C$241,3,0)</f>
        <v>TPGE-C15.</v>
      </c>
      <c r="AK176" s="25" t="str">
        <f>VLOOKUP(AJ176,categorias_tp!$A$2:$B$16,2,0)</f>
        <v>15. Comunidades Negras, Afrocolombianos y Palenquera (NAP) - Comunidad Raizal - Pueblos y Comunidades Indígenas - Pueblo Rrom o Gitano</v>
      </c>
      <c r="AL176" s="25" t="str">
        <f>VLOOKUP(AI176,codificacion_sdp_sdh!$A$2:$C$241,2,0)</f>
        <v>TPGE(EOP).Indirecto-C15.16.Mujeres.</v>
      </c>
      <c r="AM176" s="1" t="s">
        <v>526</v>
      </c>
    </row>
    <row r="177" spans="1:39" ht="37.5" hidden="1" customHeight="1" x14ac:dyDescent="0.2">
      <c r="A177" s="29" t="s">
        <v>12</v>
      </c>
      <c r="B177" s="20" t="s">
        <v>182</v>
      </c>
      <c r="C177" s="20" t="s">
        <v>1300</v>
      </c>
      <c r="D177" s="20" t="s">
        <v>56</v>
      </c>
      <c r="E177" s="19" t="s">
        <v>57</v>
      </c>
      <c r="F177" s="19">
        <v>2022</v>
      </c>
      <c r="G177" s="19" t="s">
        <v>55</v>
      </c>
      <c r="H177" s="20" t="s">
        <v>769</v>
      </c>
      <c r="I177" s="19" t="s">
        <v>890</v>
      </c>
      <c r="J177" s="30" t="s">
        <v>891</v>
      </c>
      <c r="K177" s="30" t="s">
        <v>892</v>
      </c>
      <c r="L177" s="20"/>
      <c r="M177" s="21"/>
      <c r="N177" s="21"/>
      <c r="O177" s="21"/>
      <c r="P177" s="20" t="s">
        <v>1325</v>
      </c>
      <c r="Q177" s="20" t="s">
        <v>1321</v>
      </c>
      <c r="R177" s="20"/>
      <c r="S177" s="17"/>
      <c r="T177" s="20"/>
      <c r="U177" s="20" t="s">
        <v>774</v>
      </c>
      <c r="V177" s="20" t="s">
        <v>777</v>
      </c>
      <c r="W177" s="20" t="s">
        <v>282</v>
      </c>
      <c r="X177" s="20" t="s">
        <v>768</v>
      </c>
      <c r="Y177" s="20" t="s">
        <v>1168</v>
      </c>
      <c r="Z177" s="22"/>
      <c r="AA177" s="22">
        <v>2401870787</v>
      </c>
      <c r="AB177" s="34">
        <v>2256973757</v>
      </c>
      <c r="AC177" s="35">
        <v>1847040264</v>
      </c>
      <c r="AD177" s="30" t="s">
        <v>1165</v>
      </c>
      <c r="AE177" s="30" t="s">
        <v>1215</v>
      </c>
      <c r="AF177" s="20" t="s">
        <v>1304</v>
      </c>
      <c r="AG177" s="1" t="str">
        <f t="shared" si="7"/>
        <v>EOP</v>
      </c>
      <c r="AI177" s="25" t="str">
        <f t="shared" si="6"/>
        <v>EOP</v>
      </c>
      <c r="AJ177" s="25" t="str">
        <f>VLOOKUP(AI177,codificacion_sdp_sdh!$A$2:$C$241,3,0)</f>
        <v>TPGE-C15.</v>
      </c>
      <c r="AK177" s="25" t="str">
        <f>VLOOKUP(AJ177,categorias_tp!$A$2:$B$16,2,0)</f>
        <v>15. Comunidades Negras, Afrocolombianos y Palenquera (NAP) - Comunidad Raizal - Pueblos y Comunidades Indígenas - Pueblo Rrom o Gitano</v>
      </c>
      <c r="AL177" s="25" t="str">
        <f>VLOOKUP(AI177,codificacion_sdp_sdh!$A$2:$C$241,2,0)</f>
        <v>TPGE(EOP).Indirecto-C15.16.Mujeres.</v>
      </c>
      <c r="AM177" s="1" t="s">
        <v>526</v>
      </c>
    </row>
    <row r="178" spans="1:39" ht="37.5" hidden="1" customHeight="1" x14ac:dyDescent="0.2">
      <c r="A178" s="29" t="s">
        <v>12</v>
      </c>
      <c r="B178" s="20" t="s">
        <v>182</v>
      </c>
      <c r="C178" s="20" t="s">
        <v>1300</v>
      </c>
      <c r="D178" s="20" t="s">
        <v>56</v>
      </c>
      <c r="E178" s="19" t="s">
        <v>57</v>
      </c>
      <c r="F178" s="19">
        <v>2022</v>
      </c>
      <c r="G178" s="19" t="s">
        <v>55</v>
      </c>
      <c r="H178" s="20" t="s">
        <v>769</v>
      </c>
      <c r="I178" s="19" t="s">
        <v>890</v>
      </c>
      <c r="J178" s="30" t="s">
        <v>891</v>
      </c>
      <c r="K178" s="30" t="s">
        <v>892</v>
      </c>
      <c r="L178" s="20"/>
      <c r="M178" s="21"/>
      <c r="N178" s="21"/>
      <c r="O178" s="21"/>
      <c r="P178" s="20" t="s">
        <v>1326</v>
      </c>
      <c r="Q178" s="20" t="s">
        <v>1321</v>
      </c>
      <c r="R178" s="20"/>
      <c r="S178" s="17"/>
      <c r="T178" s="20"/>
      <c r="U178" s="20" t="s">
        <v>774</v>
      </c>
      <c r="V178" s="20" t="s">
        <v>777</v>
      </c>
      <c r="W178" s="20" t="s">
        <v>282</v>
      </c>
      <c r="X178" s="20" t="s">
        <v>768</v>
      </c>
      <c r="Y178" s="20" t="s">
        <v>1168</v>
      </c>
      <c r="Z178" s="22"/>
      <c r="AA178" s="22">
        <v>184761500</v>
      </c>
      <c r="AB178" s="34">
        <v>280463582</v>
      </c>
      <c r="AC178" s="35">
        <v>238394045</v>
      </c>
      <c r="AD178" s="30" t="s">
        <v>1165</v>
      </c>
      <c r="AE178" s="30" t="s">
        <v>1215</v>
      </c>
      <c r="AF178" s="20" t="s">
        <v>1304</v>
      </c>
      <c r="AG178" s="1" t="str">
        <f t="shared" si="7"/>
        <v>EOP</v>
      </c>
      <c r="AI178" s="25" t="str">
        <f t="shared" si="6"/>
        <v>EOP</v>
      </c>
      <c r="AJ178" s="25" t="str">
        <f>VLOOKUP(AI178,codificacion_sdp_sdh!$A$2:$C$241,3,0)</f>
        <v>TPGE-C15.</v>
      </c>
      <c r="AK178" s="25" t="str">
        <f>VLOOKUP(AJ178,categorias_tp!$A$2:$B$16,2,0)</f>
        <v>15. Comunidades Negras, Afrocolombianos y Palenquera (NAP) - Comunidad Raizal - Pueblos y Comunidades Indígenas - Pueblo Rrom o Gitano</v>
      </c>
      <c r="AL178" s="25" t="str">
        <f>VLOOKUP(AI178,codificacion_sdp_sdh!$A$2:$C$241,2,0)</f>
        <v>TPGE(EOP).Indirecto-C15.16.Mujeres.</v>
      </c>
      <c r="AM178" s="1" t="s">
        <v>526</v>
      </c>
    </row>
    <row r="179" spans="1:39" ht="37.5" hidden="1" customHeight="1" x14ac:dyDescent="0.2">
      <c r="A179" s="29" t="s">
        <v>12</v>
      </c>
      <c r="B179" s="20" t="s">
        <v>182</v>
      </c>
      <c r="C179" s="20" t="s">
        <v>1300</v>
      </c>
      <c r="D179" s="20" t="s">
        <v>56</v>
      </c>
      <c r="E179" s="19" t="s">
        <v>57</v>
      </c>
      <c r="F179" s="19">
        <v>2022</v>
      </c>
      <c r="G179" s="19" t="s">
        <v>55</v>
      </c>
      <c r="H179" s="20" t="s">
        <v>769</v>
      </c>
      <c r="I179" s="19" t="s">
        <v>890</v>
      </c>
      <c r="J179" s="30" t="s">
        <v>891</v>
      </c>
      <c r="K179" s="30" t="s">
        <v>892</v>
      </c>
      <c r="L179" s="20"/>
      <c r="M179" s="21"/>
      <c r="N179" s="21"/>
      <c r="O179" s="21"/>
      <c r="P179" s="20" t="s">
        <v>1326</v>
      </c>
      <c r="Q179" s="20" t="s">
        <v>1321</v>
      </c>
      <c r="R179" s="20"/>
      <c r="S179" s="17"/>
      <c r="T179" s="20"/>
      <c r="U179" s="20" t="s">
        <v>774</v>
      </c>
      <c r="V179" s="20" t="s">
        <v>777</v>
      </c>
      <c r="W179" s="20" t="s">
        <v>281</v>
      </c>
      <c r="X179" s="20" t="s">
        <v>752</v>
      </c>
      <c r="Y179" s="20" t="s">
        <v>1168</v>
      </c>
      <c r="Z179" s="22"/>
      <c r="AA179" s="22">
        <v>33990000</v>
      </c>
      <c r="AB179" s="34">
        <v>33990000</v>
      </c>
      <c r="AC179" s="35">
        <v>33990000</v>
      </c>
      <c r="AD179" s="30" t="s">
        <v>1165</v>
      </c>
      <c r="AE179" s="30" t="s">
        <v>1215</v>
      </c>
      <c r="AF179" s="20" t="s">
        <v>1304</v>
      </c>
      <c r="AG179" s="1" t="str">
        <f t="shared" si="7"/>
        <v>ENP</v>
      </c>
      <c r="AI179" s="25" t="str">
        <f t="shared" si="6"/>
        <v>ENP</v>
      </c>
      <c r="AJ179" s="25" t="str">
        <f>VLOOKUP(AI179,codificacion_sdp_sdh!$A$2:$C$241,3,0)</f>
        <v>TPGE-C14.</v>
      </c>
      <c r="AK179" s="25" t="str">
        <f>VLOOKUP(AJ179,categorias_tp!$A$2:$B$16,2,0)</f>
        <v>14. Comunidad Raizal - Pueblos y Comunidades Indígenas - Pueblo Rrom o Gitano</v>
      </c>
      <c r="AL179" s="25" t="str">
        <f>VLOOKUP(AI179,codificacion_sdp_sdh!$A$2:$C$241,2,0)</f>
        <v>TPGE(ENP).Indirecto-C14.16.Mujeres.</v>
      </c>
      <c r="AM179" s="1" t="s">
        <v>526</v>
      </c>
    </row>
    <row r="180" spans="1:39" ht="37.5" hidden="1" customHeight="1" x14ac:dyDescent="0.2">
      <c r="A180" s="29" t="s">
        <v>12</v>
      </c>
      <c r="B180" s="20" t="s">
        <v>182</v>
      </c>
      <c r="C180" s="20" t="s">
        <v>1300</v>
      </c>
      <c r="D180" s="20" t="s">
        <v>56</v>
      </c>
      <c r="E180" s="19" t="s">
        <v>57</v>
      </c>
      <c r="F180" s="19">
        <v>2022</v>
      </c>
      <c r="G180" s="19" t="s">
        <v>55</v>
      </c>
      <c r="H180" s="20" t="s">
        <v>769</v>
      </c>
      <c r="I180" s="19" t="s">
        <v>896</v>
      </c>
      <c r="J180" s="30" t="s">
        <v>897</v>
      </c>
      <c r="K180" s="30" t="s">
        <v>898</v>
      </c>
      <c r="L180" s="20"/>
      <c r="M180" s="21"/>
      <c r="N180" s="21"/>
      <c r="O180" s="21"/>
      <c r="P180" s="20" t="s">
        <v>1327</v>
      </c>
      <c r="Q180" s="20" t="s">
        <v>1321</v>
      </c>
      <c r="R180" s="20"/>
      <c r="S180" s="17"/>
      <c r="T180" s="20"/>
      <c r="U180" s="20" t="s">
        <v>774</v>
      </c>
      <c r="V180" s="20" t="s">
        <v>777</v>
      </c>
      <c r="W180" s="20" t="s">
        <v>273</v>
      </c>
      <c r="X180" s="20" t="s">
        <v>688</v>
      </c>
      <c r="Y180" s="20" t="s">
        <v>1168</v>
      </c>
      <c r="Z180" s="22"/>
      <c r="AA180" s="22">
        <v>112000000</v>
      </c>
      <c r="AB180" s="34">
        <v>96000000</v>
      </c>
      <c r="AC180" s="35">
        <v>0</v>
      </c>
      <c r="AD180" s="30" t="s">
        <v>1165</v>
      </c>
      <c r="AE180" s="30" t="s">
        <v>1215</v>
      </c>
      <c r="AF180" s="20" t="s">
        <v>1304</v>
      </c>
      <c r="AG180" s="1" t="str">
        <f t="shared" si="7"/>
        <v>EJP</v>
      </c>
      <c r="AI180" s="25" t="str">
        <f t="shared" si="6"/>
        <v>EJP</v>
      </c>
      <c r="AJ180" s="25" t="str">
        <f>VLOOKUP(AI180,codificacion_sdp_sdh!$A$2:$C$241,3,0)</f>
        <v>TPGE-C10.</v>
      </c>
      <c r="AK180" s="25" t="str">
        <f>VLOOKUP(AJ180,categorias_tp!$A$2:$B$16,2,0)</f>
        <v>10. Pueblos y Comunidades Indígenas - Pueblo Rrom o Gitano</v>
      </c>
      <c r="AL180" s="25" t="str">
        <f>VLOOKUP(AI180,codificacion_sdp_sdh!$A$2:$C$241,2,0)</f>
        <v>TPGE(EJP).Indirecto-C10.16.Mujeres.</v>
      </c>
      <c r="AM180" s="1" t="s">
        <v>526</v>
      </c>
    </row>
    <row r="181" spans="1:39" ht="37.5" hidden="1" customHeight="1" x14ac:dyDescent="0.2">
      <c r="A181" s="29" t="s">
        <v>12</v>
      </c>
      <c r="B181" s="20" t="s">
        <v>182</v>
      </c>
      <c r="C181" s="20" t="s">
        <v>1300</v>
      </c>
      <c r="D181" s="20" t="s">
        <v>56</v>
      </c>
      <c r="E181" s="19" t="s">
        <v>57</v>
      </c>
      <c r="F181" s="19">
        <v>2022</v>
      </c>
      <c r="G181" s="19" t="s">
        <v>55</v>
      </c>
      <c r="H181" s="20" t="s">
        <v>769</v>
      </c>
      <c r="I181" s="19" t="s">
        <v>908</v>
      </c>
      <c r="J181" s="30" t="s">
        <v>909</v>
      </c>
      <c r="K181" s="30" t="s">
        <v>910</v>
      </c>
      <c r="L181" s="20"/>
      <c r="M181" s="21"/>
      <c r="N181" s="21"/>
      <c r="O181" s="21"/>
      <c r="P181" s="20" t="s">
        <v>1328</v>
      </c>
      <c r="Q181" s="20" t="s">
        <v>1329</v>
      </c>
      <c r="R181" s="20"/>
      <c r="S181" s="17"/>
      <c r="T181" s="20"/>
      <c r="U181" s="20" t="s">
        <v>774</v>
      </c>
      <c r="V181" s="20" t="s">
        <v>777</v>
      </c>
      <c r="W181" s="20" t="s">
        <v>257</v>
      </c>
      <c r="X181" s="20" t="s">
        <v>544</v>
      </c>
      <c r="Y181" s="20" t="s">
        <v>1168</v>
      </c>
      <c r="Z181" s="22"/>
      <c r="AA181" s="22">
        <v>157504167</v>
      </c>
      <c r="AB181" s="34">
        <v>157504167</v>
      </c>
      <c r="AC181" s="35">
        <v>157504167</v>
      </c>
      <c r="AD181" s="30" t="s">
        <v>1165</v>
      </c>
      <c r="AE181" s="30" t="s">
        <v>1221</v>
      </c>
      <c r="AF181" s="20" t="s">
        <v>1304</v>
      </c>
      <c r="AG181" s="1" t="str">
        <f t="shared" si="7"/>
        <v>EAP</v>
      </c>
      <c r="AI181" s="25" t="str">
        <f t="shared" si="6"/>
        <v>EAP</v>
      </c>
      <c r="AJ181" s="25" t="str">
        <f>VLOOKUP(AI181,codificacion_sdp_sdh!$A$2:$C$241,3,0)</f>
        <v>TPGE-C01.</v>
      </c>
      <c r="AK181" s="25" t="str">
        <f>VLOOKUP(AJ181,categorias_tp!$A$2:$B$16,2,0)</f>
        <v>01. Comunidades Negras, Afrocolombianos y Palenquera (NAP)</v>
      </c>
      <c r="AL181" s="25" t="str">
        <f>VLOOKUP(AI181,codificacion_sdp_sdh!$A$2:$C$241,2,0)</f>
        <v>TPGE(EAP).Indirecto-C01.16.Mujeres.</v>
      </c>
      <c r="AM181" s="1" t="s">
        <v>526</v>
      </c>
    </row>
    <row r="182" spans="1:39" ht="37.5" hidden="1" customHeight="1" x14ac:dyDescent="0.2">
      <c r="A182" s="29" t="s">
        <v>12</v>
      </c>
      <c r="B182" s="20" t="s">
        <v>182</v>
      </c>
      <c r="C182" s="20" t="s">
        <v>1300</v>
      </c>
      <c r="D182" s="20" t="s">
        <v>56</v>
      </c>
      <c r="E182" s="19" t="s">
        <v>57</v>
      </c>
      <c r="F182" s="19">
        <v>2022</v>
      </c>
      <c r="G182" s="19" t="s">
        <v>55</v>
      </c>
      <c r="H182" s="20" t="s">
        <v>769</v>
      </c>
      <c r="I182" s="19" t="s">
        <v>908</v>
      </c>
      <c r="J182" s="30" t="s">
        <v>909</v>
      </c>
      <c r="K182" s="30" t="s">
        <v>910</v>
      </c>
      <c r="L182" s="20"/>
      <c r="M182" s="21"/>
      <c r="N182" s="21"/>
      <c r="O182" s="21"/>
      <c r="P182" s="20" t="s">
        <v>1330</v>
      </c>
      <c r="Q182" s="20" t="s">
        <v>1329</v>
      </c>
      <c r="R182" s="20"/>
      <c r="S182" s="17"/>
      <c r="T182" s="20"/>
      <c r="U182" s="20" t="s">
        <v>774</v>
      </c>
      <c r="V182" s="20" t="s">
        <v>777</v>
      </c>
      <c r="W182" s="20" t="s">
        <v>257</v>
      </c>
      <c r="X182" s="20" t="s">
        <v>544</v>
      </c>
      <c r="Y182" s="20" t="s">
        <v>1168</v>
      </c>
      <c r="Z182" s="22"/>
      <c r="AA182" s="22">
        <v>28582500</v>
      </c>
      <c r="AB182" s="34">
        <v>28582500</v>
      </c>
      <c r="AC182" s="35">
        <v>28582500</v>
      </c>
      <c r="AD182" s="30" t="s">
        <v>1165</v>
      </c>
      <c r="AE182" s="30" t="s">
        <v>1221</v>
      </c>
      <c r="AF182" s="20" t="s">
        <v>1304</v>
      </c>
      <c r="AG182" s="1" t="str">
        <f t="shared" si="7"/>
        <v>EAP</v>
      </c>
      <c r="AI182" s="25" t="str">
        <f t="shared" si="6"/>
        <v>EAP</v>
      </c>
      <c r="AJ182" s="25" t="str">
        <f>VLOOKUP(AI182,codificacion_sdp_sdh!$A$2:$C$241,3,0)</f>
        <v>TPGE-C01.</v>
      </c>
      <c r="AK182" s="25" t="str">
        <f>VLOOKUP(AJ182,categorias_tp!$A$2:$B$16,2,0)</f>
        <v>01. Comunidades Negras, Afrocolombianos y Palenquera (NAP)</v>
      </c>
      <c r="AL182" s="25" t="str">
        <f>VLOOKUP(AI182,codificacion_sdp_sdh!$A$2:$C$241,2,0)</f>
        <v>TPGE(EAP).Indirecto-C01.16.Mujeres.</v>
      </c>
      <c r="AM182" s="1" t="s">
        <v>526</v>
      </c>
    </row>
    <row r="183" spans="1:39" ht="37.5" hidden="1" customHeight="1" x14ac:dyDescent="0.2">
      <c r="A183" s="29" t="s">
        <v>12</v>
      </c>
      <c r="B183" s="20" t="s">
        <v>182</v>
      </c>
      <c r="C183" s="20" t="s">
        <v>1300</v>
      </c>
      <c r="D183" s="20" t="s">
        <v>56</v>
      </c>
      <c r="E183" s="19" t="s">
        <v>57</v>
      </c>
      <c r="F183" s="19">
        <v>2022</v>
      </c>
      <c r="G183" s="19" t="s">
        <v>55</v>
      </c>
      <c r="H183" s="20" t="s">
        <v>769</v>
      </c>
      <c r="I183" s="19" t="s">
        <v>908</v>
      </c>
      <c r="J183" s="30" t="s">
        <v>909</v>
      </c>
      <c r="K183" s="30" t="s">
        <v>910</v>
      </c>
      <c r="L183" s="20"/>
      <c r="M183" s="21"/>
      <c r="N183" s="21"/>
      <c r="O183" s="21"/>
      <c r="P183" s="20" t="s">
        <v>1328</v>
      </c>
      <c r="Q183" s="20" t="s">
        <v>1329</v>
      </c>
      <c r="R183" s="20"/>
      <c r="S183" s="17"/>
      <c r="T183" s="20"/>
      <c r="U183" s="20" t="s">
        <v>774</v>
      </c>
      <c r="V183" s="20" t="s">
        <v>777</v>
      </c>
      <c r="W183" s="20" t="s">
        <v>259</v>
      </c>
      <c r="X183" s="20" t="s">
        <v>576</v>
      </c>
      <c r="Y183" s="20" t="s">
        <v>1168</v>
      </c>
      <c r="Z183" s="22"/>
      <c r="AA183" s="22">
        <v>57851667</v>
      </c>
      <c r="AB183" s="34">
        <v>57851667</v>
      </c>
      <c r="AC183" s="35">
        <v>57851667</v>
      </c>
      <c r="AD183" s="30" t="s">
        <v>1165</v>
      </c>
      <c r="AE183" s="30" t="s">
        <v>1221</v>
      </c>
      <c r="AF183" s="20" t="s">
        <v>1304</v>
      </c>
      <c r="AG183" s="1" t="str">
        <f t="shared" si="7"/>
        <v>ECP</v>
      </c>
      <c r="AI183" s="25" t="str">
        <f t="shared" si="6"/>
        <v>ECP</v>
      </c>
      <c r="AJ183" s="25" t="str">
        <f>VLOOKUP(AI183,codificacion_sdp_sdh!$A$2:$C$241,3,0)</f>
        <v>TPGE-C03.</v>
      </c>
      <c r="AK183" s="25" t="str">
        <f>VLOOKUP(AJ183,categorias_tp!$A$2:$B$16,2,0)</f>
        <v>03. Pueblos y Comunidades Indígenas</v>
      </c>
      <c r="AL183" s="25" t="str">
        <f>VLOOKUP(AI183,codificacion_sdp_sdh!$A$2:$C$241,2,0)</f>
        <v>TPGE(ECP).Indirecto-C03.16.Mujeres.</v>
      </c>
      <c r="AM183" s="1" t="s">
        <v>526</v>
      </c>
    </row>
    <row r="184" spans="1:39" ht="37.5" hidden="1" customHeight="1" x14ac:dyDescent="0.2">
      <c r="A184" s="29" t="s">
        <v>12</v>
      </c>
      <c r="B184" s="20" t="s">
        <v>182</v>
      </c>
      <c r="C184" s="20" t="s">
        <v>1300</v>
      </c>
      <c r="D184" s="20" t="s">
        <v>56</v>
      </c>
      <c r="E184" s="19" t="s">
        <v>57</v>
      </c>
      <c r="F184" s="19">
        <v>2022</v>
      </c>
      <c r="G184" s="19" t="s">
        <v>55</v>
      </c>
      <c r="H184" s="20" t="s">
        <v>769</v>
      </c>
      <c r="I184" s="19" t="s">
        <v>908</v>
      </c>
      <c r="J184" s="30" t="s">
        <v>909</v>
      </c>
      <c r="K184" s="30" t="s">
        <v>910</v>
      </c>
      <c r="L184" s="20"/>
      <c r="M184" s="21"/>
      <c r="N184" s="21"/>
      <c r="O184" s="21"/>
      <c r="P184" s="20" t="s">
        <v>1328</v>
      </c>
      <c r="Q184" s="20" t="s">
        <v>1329</v>
      </c>
      <c r="R184" s="20"/>
      <c r="S184" s="17"/>
      <c r="T184" s="20"/>
      <c r="U184" s="20" t="s">
        <v>774</v>
      </c>
      <c r="V184" s="20" t="s">
        <v>777</v>
      </c>
      <c r="W184" s="20" t="s">
        <v>282</v>
      </c>
      <c r="X184" s="20" t="s">
        <v>768</v>
      </c>
      <c r="Y184" s="20" t="s">
        <v>1168</v>
      </c>
      <c r="Z184" s="22"/>
      <c r="AA184" s="22">
        <v>58454204</v>
      </c>
      <c r="AB184" s="34">
        <v>58454204</v>
      </c>
      <c r="AC184" s="35">
        <v>58454204</v>
      </c>
      <c r="AD184" s="30" t="s">
        <v>1165</v>
      </c>
      <c r="AE184" s="30" t="s">
        <v>1221</v>
      </c>
      <c r="AF184" s="20" t="s">
        <v>1304</v>
      </c>
      <c r="AG184" s="1" t="str">
        <f t="shared" si="7"/>
        <v>EOP</v>
      </c>
      <c r="AI184" s="25" t="str">
        <f t="shared" si="6"/>
        <v>EOP</v>
      </c>
      <c r="AJ184" s="25" t="str">
        <f>VLOOKUP(AI184,codificacion_sdp_sdh!$A$2:$C$241,3,0)</f>
        <v>TPGE-C15.</v>
      </c>
      <c r="AK184" s="25" t="str">
        <f>VLOOKUP(AJ184,categorias_tp!$A$2:$B$16,2,0)</f>
        <v>15. Comunidades Negras, Afrocolombianos y Palenquera (NAP) - Comunidad Raizal - Pueblos y Comunidades Indígenas - Pueblo Rrom o Gitano</v>
      </c>
      <c r="AL184" s="25" t="str">
        <f>VLOOKUP(AI184,codificacion_sdp_sdh!$A$2:$C$241,2,0)</f>
        <v>TPGE(EOP).Indirecto-C15.16.Mujeres.</v>
      </c>
      <c r="AM184" s="1" t="s">
        <v>526</v>
      </c>
    </row>
    <row r="185" spans="1:39" ht="37.5" hidden="1" customHeight="1" x14ac:dyDescent="0.2">
      <c r="A185" s="29" t="s">
        <v>12</v>
      </c>
      <c r="B185" s="20" t="s">
        <v>183</v>
      </c>
      <c r="C185" s="20" t="s">
        <v>1300</v>
      </c>
      <c r="D185" s="20" t="s">
        <v>105</v>
      </c>
      <c r="E185" s="19" t="s">
        <v>106</v>
      </c>
      <c r="F185" s="19">
        <v>2022</v>
      </c>
      <c r="G185" s="19" t="s">
        <v>104</v>
      </c>
      <c r="H185" s="20" t="s">
        <v>769</v>
      </c>
      <c r="I185" s="19" t="s">
        <v>1074</v>
      </c>
      <c r="J185" s="30" t="s">
        <v>1075</v>
      </c>
      <c r="K185" s="30" t="s">
        <v>1076</v>
      </c>
      <c r="L185" s="20"/>
      <c r="M185" s="21"/>
      <c r="N185" s="21"/>
      <c r="O185" s="21"/>
      <c r="P185" s="20" t="s">
        <v>1331</v>
      </c>
      <c r="Q185" s="20" t="s">
        <v>1332</v>
      </c>
      <c r="R185" s="20" t="s">
        <v>1333</v>
      </c>
      <c r="S185" s="31">
        <v>2800</v>
      </c>
      <c r="T185" s="31">
        <v>2969</v>
      </c>
      <c r="U185" s="20" t="s">
        <v>774</v>
      </c>
      <c r="V185" s="20" t="s">
        <v>777</v>
      </c>
      <c r="W185" s="20" t="s">
        <v>265</v>
      </c>
      <c r="X185" s="20" t="s">
        <v>622</v>
      </c>
      <c r="Y185" s="20" t="s">
        <v>1168</v>
      </c>
      <c r="Z185" s="22"/>
      <c r="AA185" s="22">
        <v>942480000</v>
      </c>
      <c r="AB185" s="34">
        <v>558660531.96667516</v>
      </c>
      <c r="AC185" s="35">
        <v>558660531.96667516</v>
      </c>
      <c r="AD185" s="30" t="s">
        <v>1165</v>
      </c>
      <c r="AE185" s="30" t="s">
        <v>1181</v>
      </c>
      <c r="AF185" s="20" t="s">
        <v>1304</v>
      </c>
      <c r="AG185" s="1" t="str">
        <f t="shared" si="7"/>
        <v>EFN</v>
      </c>
      <c r="AI185" s="25" t="str">
        <f t="shared" si="6"/>
        <v>EFN</v>
      </c>
      <c r="AJ185" s="25" t="str">
        <f>VLOOKUP(AI185,codificacion_sdp_sdh!$A$2:$C$241,3,0)</f>
        <v>TPGE-C06.</v>
      </c>
      <c r="AK185" s="25" t="str">
        <f>VLOOKUP(AJ185,categorias_tp!$A$2:$B$16,2,0)</f>
        <v>06. Comunidades Negras, Afrocolombianos y Palenquera (NAP) - Pueblos y Comunidades Indígenas</v>
      </c>
      <c r="AL185" s="25" t="str">
        <f>VLOOKUP(AI185,codificacion_sdp_sdh!$A$2:$C$241,2,0)</f>
        <v>TPGE(EFN).Indirecto-C06.14.Adecuación institucional y lucha contra el racismo y la discriminación.</v>
      </c>
      <c r="AM185" s="1" t="s">
        <v>526</v>
      </c>
    </row>
    <row r="186" spans="1:39" ht="37.5" hidden="1" customHeight="1" x14ac:dyDescent="0.2">
      <c r="A186" s="29" t="s">
        <v>12</v>
      </c>
      <c r="B186" s="20" t="s">
        <v>184</v>
      </c>
      <c r="C186" s="20" t="s">
        <v>1300</v>
      </c>
      <c r="D186" s="20" t="s">
        <v>141</v>
      </c>
      <c r="E186" s="19" t="s">
        <v>142</v>
      </c>
      <c r="F186" s="19">
        <v>2022</v>
      </c>
      <c r="G186" s="19" t="s">
        <v>140</v>
      </c>
      <c r="H186" s="20" t="s">
        <v>769</v>
      </c>
      <c r="I186" s="19" t="s">
        <v>1151</v>
      </c>
      <c r="J186" s="30" t="s">
        <v>1152</v>
      </c>
      <c r="K186" s="30" t="s">
        <v>1153</v>
      </c>
      <c r="L186" s="20"/>
      <c r="M186" s="21"/>
      <c r="N186" s="21"/>
      <c r="O186" s="21"/>
      <c r="P186" s="20" t="s">
        <v>1334</v>
      </c>
      <c r="Q186" s="20" t="s">
        <v>1335</v>
      </c>
      <c r="R186" s="20" t="s">
        <v>1336</v>
      </c>
      <c r="S186" s="31">
        <v>430</v>
      </c>
      <c r="T186" s="31">
        <v>430</v>
      </c>
      <c r="U186" s="20" t="s">
        <v>774</v>
      </c>
      <c r="V186" s="20" t="s">
        <v>777</v>
      </c>
      <c r="W186" s="20" t="s">
        <v>257</v>
      </c>
      <c r="X186" s="20" t="s">
        <v>542</v>
      </c>
      <c r="Y186" s="20" t="s">
        <v>1168</v>
      </c>
      <c r="Z186" s="22"/>
      <c r="AA186" s="22">
        <v>450813000</v>
      </c>
      <c r="AB186" s="34">
        <v>451229007</v>
      </c>
      <c r="AC186" s="35">
        <v>432497914</v>
      </c>
      <c r="AD186" s="30" t="s">
        <v>1165</v>
      </c>
      <c r="AE186" s="30" t="s">
        <v>1258</v>
      </c>
      <c r="AF186" s="20" t="s">
        <v>1304</v>
      </c>
      <c r="AG186" s="1" t="str">
        <f t="shared" si="7"/>
        <v>EAN</v>
      </c>
      <c r="AI186" s="25" t="str">
        <f t="shared" si="6"/>
        <v>EAN</v>
      </c>
      <c r="AJ186" s="25" t="str">
        <f>VLOOKUP(AI186,codificacion_sdp_sdh!$A$2:$C$241,3,0)</f>
        <v>TPGE-C01.</v>
      </c>
      <c r="AK186" s="25" t="str">
        <f>VLOOKUP(AJ186,categorias_tp!$A$2:$B$16,2,0)</f>
        <v>01. Comunidades Negras, Afrocolombianos y Palenquera (NAP)</v>
      </c>
      <c r="AL186" s="25" t="str">
        <f>VLOOKUP(AI186,codificacion_sdp_sdh!$A$2:$C$241,2,0)</f>
        <v>TPGE(EAN).Indirecto-C01.14.Adecuación institucional y lucha contra el racismo y la discriminación.</v>
      </c>
      <c r="AM186" s="1" t="s">
        <v>526</v>
      </c>
    </row>
    <row r="187" spans="1:39" ht="37.5" hidden="1" customHeight="1" x14ac:dyDescent="0.2">
      <c r="A187" s="29" t="s">
        <v>12</v>
      </c>
      <c r="B187" s="20" t="s">
        <v>184</v>
      </c>
      <c r="C187" s="20" t="s">
        <v>1300</v>
      </c>
      <c r="D187" s="20" t="s">
        <v>141</v>
      </c>
      <c r="E187" s="19" t="s">
        <v>142</v>
      </c>
      <c r="F187" s="19">
        <v>2022</v>
      </c>
      <c r="G187" s="19" t="s">
        <v>140</v>
      </c>
      <c r="H187" s="20" t="s">
        <v>769</v>
      </c>
      <c r="I187" s="19" t="s">
        <v>1151</v>
      </c>
      <c r="J187" s="30" t="s">
        <v>1152</v>
      </c>
      <c r="K187" s="30" t="s">
        <v>1153</v>
      </c>
      <c r="L187" s="20"/>
      <c r="M187" s="21"/>
      <c r="N187" s="21"/>
      <c r="O187" s="21"/>
      <c r="P187" s="20" t="s">
        <v>1337</v>
      </c>
      <c r="Q187" s="20" t="s">
        <v>1335</v>
      </c>
      <c r="R187" s="20"/>
      <c r="S187" s="17"/>
      <c r="T187" s="20"/>
      <c r="U187" s="20" t="s">
        <v>774</v>
      </c>
      <c r="V187" s="20" t="s">
        <v>777</v>
      </c>
      <c r="W187" s="20" t="s">
        <v>257</v>
      </c>
      <c r="X187" s="20" t="s">
        <v>542</v>
      </c>
      <c r="Y187" s="20" t="s">
        <v>1168</v>
      </c>
      <c r="Z187" s="22"/>
      <c r="AA187" s="22">
        <v>382825000</v>
      </c>
      <c r="AB187" s="34">
        <v>371925377</v>
      </c>
      <c r="AC187" s="35">
        <v>300708846</v>
      </c>
      <c r="AD187" s="30" t="s">
        <v>1165</v>
      </c>
      <c r="AE187" s="30" t="s">
        <v>1258</v>
      </c>
      <c r="AF187" s="20" t="s">
        <v>1304</v>
      </c>
      <c r="AG187" s="1" t="str">
        <f t="shared" si="7"/>
        <v>EAN</v>
      </c>
      <c r="AI187" s="25" t="str">
        <f t="shared" si="6"/>
        <v>EAN</v>
      </c>
      <c r="AJ187" s="25" t="str">
        <f>VLOOKUP(AI187,codificacion_sdp_sdh!$A$2:$C$241,3,0)</f>
        <v>TPGE-C01.</v>
      </c>
      <c r="AK187" s="25" t="str">
        <f>VLOOKUP(AJ187,categorias_tp!$A$2:$B$16,2,0)</f>
        <v>01. Comunidades Negras, Afrocolombianos y Palenquera (NAP)</v>
      </c>
      <c r="AL187" s="25" t="str">
        <f>VLOOKUP(AI187,codificacion_sdp_sdh!$A$2:$C$241,2,0)</f>
        <v>TPGE(EAN).Indirecto-C01.14.Adecuación institucional y lucha contra el racismo y la discriminación.</v>
      </c>
      <c r="AM187" s="1" t="s">
        <v>526</v>
      </c>
    </row>
    <row r="188" spans="1:39" ht="37.5" hidden="1" customHeight="1" x14ac:dyDescent="0.2">
      <c r="A188" s="29" t="s">
        <v>12</v>
      </c>
      <c r="B188" s="20" t="s">
        <v>184</v>
      </c>
      <c r="C188" s="20" t="s">
        <v>1300</v>
      </c>
      <c r="D188" s="20" t="s">
        <v>1338</v>
      </c>
      <c r="E188" s="19" t="s">
        <v>88</v>
      </c>
      <c r="F188" s="19">
        <v>2022</v>
      </c>
      <c r="G188" s="19" t="s">
        <v>86</v>
      </c>
      <c r="H188" s="20" t="s">
        <v>769</v>
      </c>
      <c r="I188" s="19" t="s">
        <v>1055</v>
      </c>
      <c r="J188" s="30" t="s">
        <v>1056</v>
      </c>
      <c r="K188" s="30" t="s">
        <v>1057</v>
      </c>
      <c r="L188" s="20"/>
      <c r="M188" s="21"/>
      <c r="N188" s="21"/>
      <c r="O188" s="21"/>
      <c r="P188" s="20" t="s">
        <v>1339</v>
      </c>
      <c r="Q188" s="20" t="s">
        <v>1340</v>
      </c>
      <c r="R188" s="20" t="s">
        <v>1341</v>
      </c>
      <c r="S188" s="31">
        <v>2</v>
      </c>
      <c r="T188" s="31">
        <v>2</v>
      </c>
      <c r="U188" s="20" t="s">
        <v>774</v>
      </c>
      <c r="V188" s="20" t="s">
        <v>777</v>
      </c>
      <c r="W188" s="20" t="s">
        <v>267</v>
      </c>
      <c r="X188" s="20" t="s">
        <v>638</v>
      </c>
      <c r="Y188" s="20" t="s">
        <v>1168</v>
      </c>
      <c r="Z188" s="22"/>
      <c r="AA188" s="22">
        <v>99824000</v>
      </c>
      <c r="AB188" s="34">
        <v>103738667</v>
      </c>
      <c r="AC188" s="35">
        <v>103738667</v>
      </c>
      <c r="AD188" s="30" t="s">
        <v>1275</v>
      </c>
      <c r="AE188" s="30" t="s">
        <v>1276</v>
      </c>
      <c r="AF188" s="20" t="s">
        <v>1304</v>
      </c>
      <c r="AG188" s="1" t="str">
        <f t="shared" si="7"/>
        <v>EGN</v>
      </c>
      <c r="AI188" s="25" t="str">
        <f t="shared" si="6"/>
        <v>EGN</v>
      </c>
      <c r="AJ188" s="25" t="str">
        <f>VLOOKUP(AI188,codificacion_sdp_sdh!$A$2:$C$241,3,0)</f>
        <v>TPGE-C07.</v>
      </c>
      <c r="AK188" s="25" t="str">
        <f>VLOOKUP(AJ188,categorias_tp!$A$2:$B$16,2,0)</f>
        <v>07. Comunidades Negras, Afrocolombianos y Palenquera (NAP) - Pueblo Rrom o Gitano</v>
      </c>
      <c r="AL188" s="25" t="str">
        <f>VLOOKUP(AI188,codificacion_sdp_sdh!$A$2:$C$241,2,0)</f>
        <v>TPGE(EGN).Indirecto-C07.14.Adecuación institucional y lucha contra el racismo y la discriminación.</v>
      </c>
      <c r="AM188" s="1" t="s">
        <v>526</v>
      </c>
    </row>
    <row r="189" spans="1:39" ht="37.5" hidden="1" customHeight="1" x14ac:dyDescent="0.2">
      <c r="A189" s="29" t="s">
        <v>12</v>
      </c>
      <c r="B189" s="20" t="s">
        <v>187</v>
      </c>
      <c r="C189" s="20" t="s">
        <v>1300</v>
      </c>
      <c r="D189" s="20" t="s">
        <v>84</v>
      </c>
      <c r="E189" s="19" t="s">
        <v>85</v>
      </c>
      <c r="F189" s="19">
        <v>2022</v>
      </c>
      <c r="G189" s="19" t="s">
        <v>83</v>
      </c>
      <c r="H189" s="20" t="s">
        <v>769</v>
      </c>
      <c r="I189" s="19" t="s">
        <v>1045</v>
      </c>
      <c r="J189" s="30" t="s">
        <v>1046</v>
      </c>
      <c r="K189" s="30" t="s">
        <v>1047</v>
      </c>
      <c r="L189" s="20"/>
      <c r="M189" s="21"/>
      <c r="N189" s="21"/>
      <c r="O189" s="21"/>
      <c r="P189" s="20" t="s">
        <v>1342</v>
      </c>
      <c r="Q189" s="20" t="s">
        <v>1343</v>
      </c>
      <c r="R189" s="20" t="s">
        <v>1344</v>
      </c>
      <c r="S189" s="31">
        <v>6.6</v>
      </c>
      <c r="T189" s="32">
        <v>6.5</v>
      </c>
      <c r="U189" s="20" t="s">
        <v>774</v>
      </c>
      <c r="V189" s="20" t="s">
        <v>777</v>
      </c>
      <c r="W189" s="20" t="s">
        <v>282</v>
      </c>
      <c r="X189" s="20" t="s">
        <v>764</v>
      </c>
      <c r="Y189" s="20" t="s">
        <v>1168</v>
      </c>
      <c r="Z189" s="22"/>
      <c r="AA189" s="22">
        <v>7719683000</v>
      </c>
      <c r="AB189" s="34">
        <v>8181134244</v>
      </c>
      <c r="AC189" s="35">
        <v>4619368475</v>
      </c>
      <c r="AD189" s="30" t="s">
        <v>1165</v>
      </c>
      <c r="AE189" s="30" t="s">
        <v>1272</v>
      </c>
      <c r="AF189" s="20" t="s">
        <v>1304</v>
      </c>
      <c r="AG189" s="1" t="str">
        <f t="shared" si="7"/>
        <v>EOL</v>
      </c>
      <c r="AI189" s="25" t="str">
        <f t="shared" si="6"/>
        <v>EOL</v>
      </c>
      <c r="AJ189" s="25" t="str">
        <f>VLOOKUP(AI189,codificacion_sdp_sdh!$A$2:$C$241,3,0)</f>
        <v>TPGE-C15.</v>
      </c>
      <c r="AK189" s="25" t="str">
        <f>VLOOKUP(AJ189,categorias_tp!$A$2:$B$16,2,0)</f>
        <v>15. Comunidades Negras, Afrocolombianos y Palenquera (NAP) - Comunidad Raizal - Pueblos y Comunidades Indígenas - Pueblo Rrom o Gitano</v>
      </c>
      <c r="AL189" s="25" t="str">
        <f>VLOOKUP(AI189,codificacion_sdp_sdh!$A$2:$C$241,2,0)</f>
        <v>TPGE(EOL).Indirecto-C15.12.Medicina ancestral y tradicional.</v>
      </c>
      <c r="AM189" s="1" t="s">
        <v>526</v>
      </c>
    </row>
    <row r="190" spans="1:39" ht="37.5" hidden="1" customHeight="1" x14ac:dyDescent="0.2">
      <c r="A190" s="29" t="s">
        <v>12</v>
      </c>
      <c r="B190" s="20" t="s">
        <v>187</v>
      </c>
      <c r="C190" s="20" t="s">
        <v>1300</v>
      </c>
      <c r="D190" s="20" t="s">
        <v>84</v>
      </c>
      <c r="E190" s="19" t="s">
        <v>85</v>
      </c>
      <c r="F190" s="19">
        <v>2022</v>
      </c>
      <c r="G190" s="19" t="s">
        <v>83</v>
      </c>
      <c r="H190" s="20" t="s">
        <v>769</v>
      </c>
      <c r="I190" s="19" t="s">
        <v>1036</v>
      </c>
      <c r="J190" s="30" t="s">
        <v>1037</v>
      </c>
      <c r="K190" s="30" t="s">
        <v>1038</v>
      </c>
      <c r="L190" s="20"/>
      <c r="M190" s="21"/>
      <c r="N190" s="21"/>
      <c r="O190" s="21"/>
      <c r="P190" s="20" t="s">
        <v>1345</v>
      </c>
      <c r="Q190" s="20" t="s">
        <v>1346</v>
      </c>
      <c r="R190" s="20" t="s">
        <v>1347</v>
      </c>
      <c r="S190" s="31">
        <v>95</v>
      </c>
      <c r="T190" s="32">
        <v>95</v>
      </c>
      <c r="U190" s="20" t="s">
        <v>774</v>
      </c>
      <c r="V190" s="20" t="s">
        <v>777</v>
      </c>
      <c r="W190" s="20" t="s">
        <v>282</v>
      </c>
      <c r="X190" s="20" t="s">
        <v>766</v>
      </c>
      <c r="Y190" s="20" t="s">
        <v>1168</v>
      </c>
      <c r="Z190" s="22"/>
      <c r="AA190" s="22">
        <v>1901543620000</v>
      </c>
      <c r="AB190" s="34">
        <v>1984082531011</v>
      </c>
      <c r="AC190" s="35">
        <v>1983040819532</v>
      </c>
      <c r="AD190" s="30" t="s">
        <v>1165</v>
      </c>
      <c r="AE190" s="30" t="s">
        <v>1269</v>
      </c>
      <c r="AF190" s="20" t="s">
        <v>1304</v>
      </c>
      <c r="AG190" s="1" t="str">
        <f t="shared" si="7"/>
        <v>EON</v>
      </c>
      <c r="AI190" s="25" t="str">
        <f t="shared" si="6"/>
        <v>EON</v>
      </c>
      <c r="AJ190" s="25" t="str">
        <f>VLOOKUP(AI190,codificacion_sdp_sdh!$A$2:$C$241,3,0)</f>
        <v>TPGE-C15.</v>
      </c>
      <c r="AK190" s="25" t="str">
        <f>VLOOKUP(AJ190,categorias_tp!$A$2:$B$16,2,0)</f>
        <v>15. Comunidades Negras, Afrocolombianos y Palenquera (NAP) - Comunidad Raizal - Pueblos y Comunidades Indígenas - Pueblo Rrom o Gitano</v>
      </c>
      <c r="AL190" s="25" t="str">
        <f>VLOOKUP(AI190,codificacion_sdp_sdh!$A$2:$C$241,2,0)</f>
        <v>TPGE(EON).Indirecto-C15.14.Adecuación institucional y lucha contra el racismo y la discriminación.</v>
      </c>
      <c r="AM190" s="1" t="s">
        <v>526</v>
      </c>
    </row>
    <row r="191" spans="1:39" ht="37.5" hidden="1" customHeight="1" x14ac:dyDescent="0.2">
      <c r="A191" s="29" t="s">
        <v>12</v>
      </c>
      <c r="B191" s="20" t="s">
        <v>187</v>
      </c>
      <c r="C191" s="20" t="s">
        <v>1300</v>
      </c>
      <c r="D191" s="20" t="s">
        <v>84</v>
      </c>
      <c r="E191" s="19" t="s">
        <v>85</v>
      </c>
      <c r="F191" s="19">
        <v>2022</v>
      </c>
      <c r="G191" s="19" t="s">
        <v>83</v>
      </c>
      <c r="H191" s="20" t="s">
        <v>769</v>
      </c>
      <c r="I191" s="19" t="s">
        <v>1049</v>
      </c>
      <c r="J191" s="30" t="s">
        <v>1050</v>
      </c>
      <c r="K191" s="30" t="s">
        <v>1051</v>
      </c>
      <c r="L191" s="20"/>
      <c r="M191" s="21"/>
      <c r="N191" s="21"/>
      <c r="O191" s="21"/>
      <c r="P191" s="20" t="s">
        <v>1348</v>
      </c>
      <c r="Q191" s="20" t="s">
        <v>1349</v>
      </c>
      <c r="R191" s="20" t="s">
        <v>1350</v>
      </c>
      <c r="S191" s="31">
        <v>25</v>
      </c>
      <c r="T191" s="31">
        <v>25</v>
      </c>
      <c r="U191" s="20" t="s">
        <v>774</v>
      </c>
      <c r="V191" s="20" t="s">
        <v>777</v>
      </c>
      <c r="W191" s="20" t="s">
        <v>282</v>
      </c>
      <c r="X191" s="20" t="s">
        <v>762</v>
      </c>
      <c r="Y191" s="20" t="s">
        <v>1168</v>
      </c>
      <c r="Z191" s="22"/>
      <c r="AA191" s="22">
        <v>4121672000</v>
      </c>
      <c r="AB191" s="34">
        <v>3615328235</v>
      </c>
      <c r="AC191" s="35">
        <v>3247008856</v>
      </c>
      <c r="AD191" s="30" t="s">
        <v>1187</v>
      </c>
      <c r="AE191" s="30" t="s">
        <v>1188</v>
      </c>
      <c r="AF191" s="20" t="s">
        <v>1304</v>
      </c>
      <c r="AG191" s="1" t="str">
        <f t="shared" si="7"/>
        <v>EOJ</v>
      </c>
      <c r="AI191" s="25" t="str">
        <f t="shared" si="6"/>
        <v>EOJ</v>
      </c>
      <c r="AJ191" s="25" t="str">
        <f>VLOOKUP(AI191,codificacion_sdp_sdh!$A$2:$C$241,3,0)</f>
        <v>TPGE-C15.</v>
      </c>
      <c r="AK191" s="25" t="str">
        <f>VLOOKUP(AJ191,categorias_tp!$A$2:$B$16,2,0)</f>
        <v>15. Comunidades Negras, Afrocolombianos y Palenquera (NAP) - Comunidad Raizal - Pueblos y Comunidades Indígenas - Pueblo Rrom o Gitano</v>
      </c>
      <c r="AL191" s="25" t="str">
        <f>VLOOKUP(AI191,codificacion_sdp_sdh!$A$2:$C$241,2,0)</f>
        <v>TPGE(EOJ).Indirecto-C15.10.Autonomía étnica y gobierno propio.</v>
      </c>
      <c r="AM191" s="1" t="s">
        <v>526</v>
      </c>
    </row>
    <row r="192" spans="1:39" ht="37.5" hidden="1" customHeight="1" x14ac:dyDescent="0.2">
      <c r="A192" s="29" t="s">
        <v>12</v>
      </c>
      <c r="B192" s="20" t="s">
        <v>187</v>
      </c>
      <c r="C192" s="20" t="s">
        <v>1300</v>
      </c>
      <c r="D192" s="20" t="s">
        <v>84</v>
      </c>
      <c r="E192" s="19" t="s">
        <v>85</v>
      </c>
      <c r="F192" s="19">
        <v>2022</v>
      </c>
      <c r="G192" s="19" t="s">
        <v>83</v>
      </c>
      <c r="H192" s="20" t="s">
        <v>769</v>
      </c>
      <c r="I192" s="19" t="s">
        <v>1049</v>
      </c>
      <c r="J192" s="30" t="s">
        <v>1050</v>
      </c>
      <c r="K192" s="30" t="s">
        <v>1051</v>
      </c>
      <c r="L192" s="20"/>
      <c r="M192" s="21"/>
      <c r="N192" s="21"/>
      <c r="O192" s="21"/>
      <c r="P192" s="20" t="s">
        <v>1348</v>
      </c>
      <c r="Q192" s="20" t="s">
        <v>1349</v>
      </c>
      <c r="R192" s="20"/>
      <c r="S192" s="17"/>
      <c r="T192" s="20"/>
      <c r="U192" s="20" t="s">
        <v>774</v>
      </c>
      <c r="V192" s="20" t="s">
        <v>777</v>
      </c>
      <c r="W192" s="20" t="s">
        <v>282</v>
      </c>
      <c r="X192" s="20" t="s">
        <v>762</v>
      </c>
      <c r="Y192" s="20" t="s">
        <v>1168</v>
      </c>
      <c r="Z192" s="22"/>
      <c r="AA192" s="22">
        <v>2983490000</v>
      </c>
      <c r="AB192" s="34">
        <v>3082858925</v>
      </c>
      <c r="AC192" s="35">
        <v>2612910215</v>
      </c>
      <c r="AD192" s="30" t="s">
        <v>1187</v>
      </c>
      <c r="AE192" s="30" t="s">
        <v>1188</v>
      </c>
      <c r="AF192" s="20" t="s">
        <v>1304</v>
      </c>
      <c r="AG192" s="1" t="str">
        <f t="shared" si="7"/>
        <v>EOJ</v>
      </c>
      <c r="AI192" s="25" t="str">
        <f t="shared" si="6"/>
        <v>EOJ</v>
      </c>
      <c r="AJ192" s="25" t="str">
        <f>VLOOKUP(AI192,codificacion_sdp_sdh!$A$2:$C$241,3,0)</f>
        <v>TPGE-C15.</v>
      </c>
      <c r="AK192" s="25" t="str">
        <f>VLOOKUP(AJ192,categorias_tp!$A$2:$B$16,2,0)</f>
        <v>15. Comunidades Negras, Afrocolombianos y Palenquera (NAP) - Comunidad Raizal - Pueblos y Comunidades Indígenas - Pueblo Rrom o Gitano</v>
      </c>
      <c r="AL192" s="25" t="str">
        <f>VLOOKUP(AI192,codificacion_sdp_sdh!$A$2:$C$241,2,0)</f>
        <v>TPGE(EOJ).Indirecto-C15.10.Autonomía étnica y gobierno propio.</v>
      </c>
      <c r="AM192" s="1" t="s">
        <v>526</v>
      </c>
    </row>
    <row r="193" spans="1:39" ht="37.5" hidden="1" customHeight="1" x14ac:dyDescent="0.2">
      <c r="A193" s="29" t="s">
        <v>12</v>
      </c>
      <c r="B193" s="20" t="s">
        <v>187</v>
      </c>
      <c r="C193" s="20" t="s">
        <v>1300</v>
      </c>
      <c r="D193" s="20" t="s">
        <v>84</v>
      </c>
      <c r="E193" s="19" t="s">
        <v>85</v>
      </c>
      <c r="F193" s="19">
        <v>2022</v>
      </c>
      <c r="G193" s="19" t="s">
        <v>83</v>
      </c>
      <c r="H193" s="20" t="s">
        <v>769</v>
      </c>
      <c r="I193" s="19" t="s">
        <v>1049</v>
      </c>
      <c r="J193" s="30" t="s">
        <v>1050</v>
      </c>
      <c r="K193" s="30" t="s">
        <v>1051</v>
      </c>
      <c r="L193" s="20"/>
      <c r="M193" s="21"/>
      <c r="N193" s="21"/>
      <c r="O193" s="21"/>
      <c r="P193" s="20" t="s">
        <v>1348</v>
      </c>
      <c r="Q193" s="20" t="s">
        <v>1349</v>
      </c>
      <c r="R193" s="20"/>
      <c r="S193" s="17"/>
      <c r="T193" s="20"/>
      <c r="U193" s="20" t="s">
        <v>774</v>
      </c>
      <c r="V193" s="20" t="s">
        <v>777</v>
      </c>
      <c r="W193" s="20" t="s">
        <v>282</v>
      </c>
      <c r="X193" s="20" t="s">
        <v>762</v>
      </c>
      <c r="Y193" s="20" t="s">
        <v>1168</v>
      </c>
      <c r="Z193" s="22"/>
      <c r="AA193" s="22">
        <v>6397428000</v>
      </c>
      <c r="AB193" s="34">
        <v>5367089507</v>
      </c>
      <c r="AC193" s="35">
        <v>4810871715</v>
      </c>
      <c r="AD193" s="30" t="s">
        <v>1187</v>
      </c>
      <c r="AE193" s="30" t="s">
        <v>1188</v>
      </c>
      <c r="AF193" s="20" t="s">
        <v>1304</v>
      </c>
      <c r="AG193" s="1" t="str">
        <f t="shared" si="7"/>
        <v>EOJ</v>
      </c>
      <c r="AI193" s="25" t="str">
        <f t="shared" si="6"/>
        <v>EOJ</v>
      </c>
      <c r="AJ193" s="25" t="str">
        <f>VLOOKUP(AI193,codificacion_sdp_sdh!$A$2:$C$241,3,0)</f>
        <v>TPGE-C15.</v>
      </c>
      <c r="AK193" s="25" t="str">
        <f>VLOOKUP(AJ193,categorias_tp!$A$2:$B$16,2,0)</f>
        <v>15. Comunidades Negras, Afrocolombianos y Palenquera (NAP) - Comunidad Raizal - Pueblos y Comunidades Indígenas - Pueblo Rrom o Gitano</v>
      </c>
      <c r="AL193" s="25" t="str">
        <f>VLOOKUP(AI193,codificacion_sdp_sdh!$A$2:$C$241,2,0)</f>
        <v>TPGE(EOJ).Indirecto-C15.10.Autonomía étnica y gobierno propio.</v>
      </c>
      <c r="AM193" s="1" t="s">
        <v>526</v>
      </c>
    </row>
    <row r="194" spans="1:39" ht="37.5" hidden="1" customHeight="1" x14ac:dyDescent="0.2">
      <c r="A194" s="29" t="s">
        <v>12</v>
      </c>
      <c r="B194" s="20" t="s">
        <v>187</v>
      </c>
      <c r="C194" s="20" t="s">
        <v>1300</v>
      </c>
      <c r="D194" s="20" t="s">
        <v>84</v>
      </c>
      <c r="E194" s="19" t="s">
        <v>85</v>
      </c>
      <c r="F194" s="19">
        <v>2022</v>
      </c>
      <c r="G194" s="19" t="s">
        <v>83</v>
      </c>
      <c r="H194" s="20" t="s">
        <v>769</v>
      </c>
      <c r="I194" s="19" t="s">
        <v>1040</v>
      </c>
      <c r="J194" s="30" t="s">
        <v>1041</v>
      </c>
      <c r="K194" s="30" t="s">
        <v>1042</v>
      </c>
      <c r="L194" s="20"/>
      <c r="M194" s="21"/>
      <c r="N194" s="21"/>
      <c r="O194" s="21"/>
      <c r="P194" s="20" t="s">
        <v>1351</v>
      </c>
      <c r="Q194" s="20" t="s">
        <v>1352</v>
      </c>
      <c r="R194" s="20" t="s">
        <v>1353</v>
      </c>
      <c r="S194" s="31">
        <v>8</v>
      </c>
      <c r="T194" s="32">
        <v>8</v>
      </c>
      <c r="U194" s="20" t="s">
        <v>774</v>
      </c>
      <c r="V194" s="20" t="s">
        <v>777</v>
      </c>
      <c r="W194" s="20" t="s">
        <v>282</v>
      </c>
      <c r="X194" s="20" t="s">
        <v>764</v>
      </c>
      <c r="Y194" s="20" t="s">
        <v>1168</v>
      </c>
      <c r="Z194" s="22"/>
      <c r="AA194" s="22">
        <v>6354709000</v>
      </c>
      <c r="AB194" s="34">
        <v>4879336513</v>
      </c>
      <c r="AC194" s="35">
        <v>4612257543</v>
      </c>
      <c r="AD194" s="30" t="s">
        <v>1165</v>
      </c>
      <c r="AE194" s="30" t="s">
        <v>1272</v>
      </c>
      <c r="AF194" s="20" t="s">
        <v>1304</v>
      </c>
      <c r="AG194" s="1" t="str">
        <f t="shared" si="7"/>
        <v>EOL</v>
      </c>
      <c r="AI194" s="25" t="str">
        <f t="shared" si="6"/>
        <v>EOL</v>
      </c>
      <c r="AJ194" s="25" t="str">
        <f>VLOOKUP(AI194,codificacion_sdp_sdh!$A$2:$C$241,3,0)</f>
        <v>TPGE-C15.</v>
      </c>
      <c r="AK194" s="25" t="str">
        <f>VLOOKUP(AJ194,categorias_tp!$A$2:$B$16,2,0)</f>
        <v>15. Comunidades Negras, Afrocolombianos y Palenquera (NAP) - Comunidad Raizal - Pueblos y Comunidades Indígenas - Pueblo Rrom o Gitano</v>
      </c>
      <c r="AL194" s="25" t="str">
        <f>VLOOKUP(AI194,codificacion_sdp_sdh!$A$2:$C$241,2,0)</f>
        <v>TPGE(EOL).Indirecto-C15.12.Medicina ancestral y tradicional.</v>
      </c>
      <c r="AM194" s="1" t="s">
        <v>526</v>
      </c>
    </row>
    <row r="195" spans="1:39" ht="37.5" hidden="1" customHeight="1" x14ac:dyDescent="0.2">
      <c r="A195" s="29" t="s">
        <v>12</v>
      </c>
      <c r="B195" s="20" t="s">
        <v>187</v>
      </c>
      <c r="C195" s="20" t="s">
        <v>1300</v>
      </c>
      <c r="D195" s="20" t="s">
        <v>84</v>
      </c>
      <c r="E195" s="19" t="s">
        <v>85</v>
      </c>
      <c r="F195" s="19">
        <v>2022</v>
      </c>
      <c r="G195" s="19" t="s">
        <v>83</v>
      </c>
      <c r="H195" s="20" t="s">
        <v>769</v>
      </c>
      <c r="I195" s="19" t="s">
        <v>1040</v>
      </c>
      <c r="J195" s="30" t="s">
        <v>1041</v>
      </c>
      <c r="K195" s="30" t="s">
        <v>1042</v>
      </c>
      <c r="L195" s="20"/>
      <c r="M195" s="21"/>
      <c r="N195" s="21"/>
      <c r="O195" s="21"/>
      <c r="P195" s="20" t="s">
        <v>1351</v>
      </c>
      <c r="Q195" s="20" t="s">
        <v>1352</v>
      </c>
      <c r="R195" s="20"/>
      <c r="S195" s="17"/>
      <c r="T195" s="20"/>
      <c r="U195" s="20" t="s">
        <v>774</v>
      </c>
      <c r="V195" s="20" t="s">
        <v>777</v>
      </c>
      <c r="W195" s="20" t="s">
        <v>282</v>
      </c>
      <c r="X195" s="20" t="s">
        <v>764</v>
      </c>
      <c r="Y195" s="20" t="s">
        <v>1168</v>
      </c>
      <c r="Z195" s="22"/>
      <c r="AA195" s="22">
        <v>24038816000</v>
      </c>
      <c r="AB195" s="34">
        <v>24038815869</v>
      </c>
      <c r="AC195" s="35">
        <v>18718465141</v>
      </c>
      <c r="AD195" s="30" t="s">
        <v>1165</v>
      </c>
      <c r="AE195" s="30" t="s">
        <v>1272</v>
      </c>
      <c r="AF195" s="20" t="s">
        <v>1304</v>
      </c>
      <c r="AG195" s="1" t="str">
        <f t="shared" si="7"/>
        <v>EOL</v>
      </c>
      <c r="AI195" s="25" t="str">
        <f t="shared" si="6"/>
        <v>EOL</v>
      </c>
      <c r="AJ195" s="25" t="str">
        <f>VLOOKUP(AI195,codificacion_sdp_sdh!$A$2:$C$241,3,0)</f>
        <v>TPGE-C15.</v>
      </c>
      <c r="AK195" s="25" t="str">
        <f>VLOOKUP(AJ195,categorias_tp!$A$2:$B$16,2,0)</f>
        <v>15. Comunidades Negras, Afrocolombianos y Palenquera (NAP) - Comunidad Raizal - Pueblos y Comunidades Indígenas - Pueblo Rrom o Gitano</v>
      </c>
      <c r="AL195" s="25" t="str">
        <f>VLOOKUP(AI195,codificacion_sdp_sdh!$A$2:$C$241,2,0)</f>
        <v>TPGE(EOL).Indirecto-C15.12.Medicina ancestral y tradicional.</v>
      </c>
      <c r="AM195" s="1" t="s">
        <v>526</v>
      </c>
    </row>
    <row r="196" spans="1:39" ht="37.5" hidden="1" customHeight="1" x14ac:dyDescent="0.2">
      <c r="A196" s="29" t="s">
        <v>12</v>
      </c>
      <c r="B196" s="20" t="s">
        <v>185</v>
      </c>
      <c r="C196" s="20" t="s">
        <v>1300</v>
      </c>
      <c r="D196" s="20" t="s">
        <v>77</v>
      </c>
      <c r="E196" s="19" t="s">
        <v>78</v>
      </c>
      <c r="F196" s="19">
        <v>2022</v>
      </c>
      <c r="G196" s="19" t="s">
        <v>76</v>
      </c>
      <c r="H196" s="20" t="s">
        <v>769</v>
      </c>
      <c r="I196" s="19" t="s">
        <v>1014</v>
      </c>
      <c r="J196" s="30" t="s">
        <v>1015</v>
      </c>
      <c r="K196" s="30" t="s">
        <v>1016</v>
      </c>
      <c r="L196" s="20"/>
      <c r="M196" s="21"/>
      <c r="N196" s="21"/>
      <c r="O196" s="21"/>
      <c r="P196" s="20" t="s">
        <v>1354</v>
      </c>
      <c r="Q196" s="20" t="s">
        <v>1355</v>
      </c>
      <c r="R196" s="20" t="s">
        <v>1557</v>
      </c>
      <c r="S196" s="40">
        <v>70</v>
      </c>
      <c r="T196" s="40">
        <v>126</v>
      </c>
      <c r="U196" s="20" t="s">
        <v>774</v>
      </c>
      <c r="V196" s="20" t="s">
        <v>777</v>
      </c>
      <c r="W196" s="20" t="s">
        <v>273</v>
      </c>
      <c r="X196" s="20" t="s">
        <v>686</v>
      </c>
      <c r="Y196" s="20" t="s">
        <v>1168</v>
      </c>
      <c r="Z196" s="22"/>
      <c r="AA196" s="22">
        <v>98080000</v>
      </c>
      <c r="AB196" s="34">
        <v>1356072181</v>
      </c>
      <c r="AC196" s="35">
        <v>725920636</v>
      </c>
      <c r="AD196" s="30" t="s">
        <v>1183</v>
      </c>
      <c r="AE196" s="30" t="s">
        <v>1263</v>
      </c>
      <c r="AF196" s="20" t="s">
        <v>1304</v>
      </c>
      <c r="AG196" s="1" t="str">
        <f t="shared" si="7"/>
        <v>EJN</v>
      </c>
      <c r="AI196" s="25" t="str">
        <f t="shared" si="6"/>
        <v>EJN</v>
      </c>
      <c r="AJ196" s="25" t="str">
        <f>VLOOKUP(AI196,codificacion_sdp_sdh!$A$2:$C$241,3,0)</f>
        <v>TPGE-C10.</v>
      </c>
      <c r="AK196" s="25" t="str">
        <f>VLOOKUP(AJ196,categorias_tp!$A$2:$B$16,2,0)</f>
        <v>10. Pueblos y Comunidades Indígenas - Pueblo Rrom o Gitano</v>
      </c>
      <c r="AL196" s="25" t="str">
        <f>VLOOKUP(AI196,codificacion_sdp_sdh!$A$2:$C$241,2,0)</f>
        <v>TPGE(EJN).Indirecto-C10.14.Adecuación institucional y lucha contra el racismo y la discriminación.</v>
      </c>
      <c r="AM196" s="1" t="s">
        <v>526</v>
      </c>
    </row>
    <row r="197" spans="1:39" ht="37.5" hidden="1" customHeight="1" x14ac:dyDescent="0.2">
      <c r="A197" s="29" t="s">
        <v>12</v>
      </c>
      <c r="B197" s="20" t="s">
        <v>176</v>
      </c>
      <c r="C197" s="20" t="s">
        <v>1300</v>
      </c>
      <c r="D197" s="20" t="s">
        <v>19</v>
      </c>
      <c r="E197" s="19" t="s">
        <v>39</v>
      </c>
      <c r="F197" s="19">
        <v>2022</v>
      </c>
      <c r="G197" s="19" t="s">
        <v>18</v>
      </c>
      <c r="H197" s="20" t="s">
        <v>769</v>
      </c>
      <c r="I197" s="19" t="s">
        <v>780</v>
      </c>
      <c r="J197" s="30" t="s">
        <v>781</v>
      </c>
      <c r="K197" s="30" t="s">
        <v>782</v>
      </c>
      <c r="L197" s="20"/>
      <c r="M197" s="21"/>
      <c r="N197" s="21"/>
      <c r="O197" s="21"/>
      <c r="P197" s="20" t="s">
        <v>1356</v>
      </c>
      <c r="Q197" s="20" t="s">
        <v>1357</v>
      </c>
      <c r="R197" s="20"/>
      <c r="S197" s="17"/>
      <c r="T197" s="20"/>
      <c r="U197" s="20" t="s">
        <v>774</v>
      </c>
      <c r="V197" s="20" t="s">
        <v>777</v>
      </c>
      <c r="W197" s="20" t="s">
        <v>277</v>
      </c>
      <c r="X197" s="20" t="s">
        <v>715</v>
      </c>
      <c r="Y197" s="20" t="s">
        <v>1168</v>
      </c>
      <c r="Z197" s="22"/>
      <c r="AA197" s="22">
        <v>216426000</v>
      </c>
      <c r="AB197" s="23">
        <v>216426000</v>
      </c>
      <c r="AC197" s="23">
        <v>216426000</v>
      </c>
      <c r="AD197" s="30" t="s">
        <v>1165</v>
      </c>
      <c r="AE197" s="30" t="s">
        <v>1172</v>
      </c>
      <c r="AF197" s="20" t="s">
        <v>1304</v>
      </c>
      <c r="AG197" s="1" t="str">
        <f t="shared" si="7"/>
        <v>ELK</v>
      </c>
      <c r="AI197" s="25" t="str">
        <f t="shared" si="6"/>
        <v>ELK</v>
      </c>
      <c r="AJ197" s="25" t="str">
        <f>VLOOKUP(AI197,codificacion_sdp_sdh!$A$2:$C$241,3,0)</f>
        <v>TPGE-C12.</v>
      </c>
      <c r="AK197" s="25" t="str">
        <f>VLOOKUP(AJ197,categorias_tp!$A$2:$B$16,2,0)</f>
        <v>12. Comunidades Negras, Afrocolombianos y Palenquera (NAP) - Pueblos y Comunidades Indígenas - Pueblo Rrom o Gitano</v>
      </c>
      <c r="AL197" s="25" t="str">
        <f>VLOOKUP(AI197,codificacion_sdp_sdh!$A$2:$C$241,2,0)</f>
        <v>TPGE(ELK).Indirecto-C12.11.Educación diferencial.</v>
      </c>
      <c r="AM197" s="1" t="s">
        <v>526</v>
      </c>
    </row>
    <row r="198" spans="1:39" ht="37.5" hidden="1" customHeight="1" x14ac:dyDescent="0.2">
      <c r="A198" s="29" t="s">
        <v>12</v>
      </c>
      <c r="B198" s="20" t="s">
        <v>176</v>
      </c>
      <c r="C198" s="20" t="s">
        <v>1300</v>
      </c>
      <c r="D198" s="20" t="s">
        <v>19</v>
      </c>
      <c r="E198" s="19" t="s">
        <v>39</v>
      </c>
      <c r="F198" s="19">
        <v>2022</v>
      </c>
      <c r="G198" s="19" t="s">
        <v>18</v>
      </c>
      <c r="H198" s="20" t="s">
        <v>769</v>
      </c>
      <c r="I198" s="19" t="s">
        <v>793</v>
      </c>
      <c r="J198" s="30" t="s">
        <v>794</v>
      </c>
      <c r="K198" s="30" t="s">
        <v>795</v>
      </c>
      <c r="L198" s="20"/>
      <c r="M198" s="21"/>
      <c r="N198" s="21"/>
      <c r="O198" s="21"/>
      <c r="P198" s="20" t="s">
        <v>1358</v>
      </c>
      <c r="Q198" s="20" t="s">
        <v>1359</v>
      </c>
      <c r="R198" s="20"/>
      <c r="S198" s="17"/>
      <c r="T198" s="20"/>
      <c r="U198" s="20" t="s">
        <v>774</v>
      </c>
      <c r="V198" s="20" t="s">
        <v>777</v>
      </c>
      <c r="W198" s="20" t="s">
        <v>282</v>
      </c>
      <c r="X198" s="20" t="s">
        <v>761</v>
      </c>
      <c r="Y198" s="20" t="s">
        <v>1168</v>
      </c>
      <c r="Z198" s="22"/>
      <c r="AA198" s="22">
        <v>564565000</v>
      </c>
      <c r="AB198" s="34">
        <v>564590000</v>
      </c>
      <c r="AC198" s="35">
        <v>452150000</v>
      </c>
      <c r="AD198" s="30" t="s">
        <v>1165</v>
      </c>
      <c r="AE198" s="30" t="s">
        <v>1178</v>
      </c>
      <c r="AF198" s="20" t="s">
        <v>1304</v>
      </c>
      <c r="AG198" s="1" t="str">
        <f t="shared" si="7"/>
        <v>EOI</v>
      </c>
      <c r="AI198" s="25" t="str">
        <f t="shared" si="6"/>
        <v>EOI</v>
      </c>
      <c r="AJ198" s="25" t="str">
        <f>VLOOKUP(AI198,codificacion_sdp_sdh!$A$2:$C$241,3,0)</f>
        <v>TPGE-C15.</v>
      </c>
      <c r="AK198" s="25" t="str">
        <f>VLOOKUP(AJ198,categorias_tp!$A$2:$B$16,2,0)</f>
        <v>15. Comunidades Negras, Afrocolombianos y Palenquera (NAP) - Comunidad Raizal - Pueblos y Comunidades Indígenas - Pueblo Rrom o Gitano</v>
      </c>
      <c r="AL198" s="25" t="str">
        <f>VLOOKUP(AI198,codificacion_sdp_sdh!$A$2:$C$241,2,0)</f>
        <v>TPGE(EOI).Indirecto-C15.09.Prácticas culturales con enfoque étnico diferencial.</v>
      </c>
      <c r="AM198" s="1" t="s">
        <v>526</v>
      </c>
    </row>
    <row r="199" spans="1:39" ht="37.5" hidden="1" customHeight="1" x14ac:dyDescent="0.2">
      <c r="A199" s="29" t="s">
        <v>12</v>
      </c>
      <c r="B199" s="20" t="s">
        <v>176</v>
      </c>
      <c r="C199" s="20" t="s">
        <v>1300</v>
      </c>
      <c r="D199" s="20" t="s">
        <v>19</v>
      </c>
      <c r="E199" s="19" t="s">
        <v>39</v>
      </c>
      <c r="F199" s="19">
        <v>2022</v>
      </c>
      <c r="G199" s="19" t="s">
        <v>18</v>
      </c>
      <c r="H199" s="20" t="s">
        <v>769</v>
      </c>
      <c r="I199" s="19" t="s">
        <v>793</v>
      </c>
      <c r="J199" s="30" t="s">
        <v>794</v>
      </c>
      <c r="K199" s="30" t="s">
        <v>795</v>
      </c>
      <c r="L199" s="20"/>
      <c r="M199" s="21"/>
      <c r="N199" s="21"/>
      <c r="O199" s="21"/>
      <c r="P199" s="20" t="s">
        <v>1360</v>
      </c>
      <c r="Q199" s="20" t="s">
        <v>1359</v>
      </c>
      <c r="R199" s="20"/>
      <c r="S199" s="17"/>
      <c r="T199" s="20"/>
      <c r="U199" s="20" t="s">
        <v>774</v>
      </c>
      <c r="V199" s="20" t="s">
        <v>777</v>
      </c>
      <c r="W199" s="20" t="s">
        <v>282</v>
      </c>
      <c r="X199" s="20" t="s">
        <v>766</v>
      </c>
      <c r="Y199" s="20" t="s">
        <v>1168</v>
      </c>
      <c r="Z199" s="22"/>
      <c r="AA199" s="22">
        <v>254000000</v>
      </c>
      <c r="AB199" s="34">
        <v>254000000</v>
      </c>
      <c r="AC199" s="35">
        <v>254000000</v>
      </c>
      <c r="AD199" s="30" t="s">
        <v>1165</v>
      </c>
      <c r="AE199" s="30" t="s">
        <v>1178</v>
      </c>
      <c r="AF199" s="20" t="s">
        <v>1304</v>
      </c>
      <c r="AG199" s="1" t="str">
        <f t="shared" si="7"/>
        <v>EON</v>
      </c>
      <c r="AI199" s="25" t="str">
        <f t="shared" si="6"/>
        <v>EON</v>
      </c>
      <c r="AJ199" s="25" t="str">
        <f>VLOOKUP(AI199,codificacion_sdp_sdh!$A$2:$C$241,3,0)</f>
        <v>TPGE-C15.</v>
      </c>
      <c r="AK199" s="25" t="str">
        <f>VLOOKUP(AJ199,categorias_tp!$A$2:$B$16,2,0)</f>
        <v>15. Comunidades Negras, Afrocolombianos y Palenquera (NAP) - Comunidad Raizal - Pueblos y Comunidades Indígenas - Pueblo Rrom o Gitano</v>
      </c>
      <c r="AL199" s="25" t="str">
        <f>VLOOKUP(AI199,codificacion_sdp_sdh!$A$2:$C$241,2,0)</f>
        <v>TPGE(EON).Indirecto-C15.14.Adecuación institucional y lucha contra el racismo y la discriminación.</v>
      </c>
      <c r="AM199" s="1" t="s">
        <v>526</v>
      </c>
    </row>
    <row r="200" spans="1:39" ht="37.5" hidden="1" customHeight="1" x14ac:dyDescent="0.2">
      <c r="A200" s="29" t="s">
        <v>12</v>
      </c>
      <c r="B200" s="20" t="s">
        <v>176</v>
      </c>
      <c r="C200" s="20" t="s">
        <v>1300</v>
      </c>
      <c r="D200" s="20" t="s">
        <v>19</v>
      </c>
      <c r="E200" s="19" t="s">
        <v>39</v>
      </c>
      <c r="F200" s="19">
        <v>2022</v>
      </c>
      <c r="G200" s="19" t="s">
        <v>18</v>
      </c>
      <c r="H200" s="20" t="s">
        <v>769</v>
      </c>
      <c r="I200" s="19" t="s">
        <v>793</v>
      </c>
      <c r="J200" s="30" t="s">
        <v>794</v>
      </c>
      <c r="K200" s="30" t="s">
        <v>795</v>
      </c>
      <c r="L200" s="20"/>
      <c r="M200" s="21"/>
      <c r="N200" s="21"/>
      <c r="O200" s="21"/>
      <c r="P200" s="20" t="s">
        <v>1361</v>
      </c>
      <c r="Q200" s="20" t="s">
        <v>1359</v>
      </c>
      <c r="R200" s="20"/>
      <c r="S200" s="17"/>
      <c r="T200" s="20"/>
      <c r="U200" s="20" t="s">
        <v>774</v>
      </c>
      <c r="V200" s="20" t="s">
        <v>777</v>
      </c>
      <c r="W200" s="20" t="s">
        <v>265</v>
      </c>
      <c r="X200" s="20" t="s">
        <v>617</v>
      </c>
      <c r="Y200" s="20" t="s">
        <v>1168</v>
      </c>
      <c r="Z200" s="22"/>
      <c r="AA200" s="22">
        <v>90000000</v>
      </c>
      <c r="AB200" s="34">
        <v>104680250</v>
      </c>
      <c r="AC200" s="35">
        <v>104680250</v>
      </c>
      <c r="AD200" s="30" t="s">
        <v>1165</v>
      </c>
      <c r="AE200" s="30" t="s">
        <v>1178</v>
      </c>
      <c r="AF200" s="20" t="s">
        <v>1304</v>
      </c>
      <c r="AG200" s="1" t="str">
        <f t="shared" si="7"/>
        <v>EFI</v>
      </c>
      <c r="AI200" s="25" t="str">
        <f t="shared" si="6"/>
        <v>EFI</v>
      </c>
      <c r="AJ200" s="25" t="str">
        <f>VLOOKUP(AI200,codificacion_sdp_sdh!$A$2:$C$241,3,0)</f>
        <v>TPGE-C06.</v>
      </c>
      <c r="AK200" s="25" t="str">
        <f>VLOOKUP(AJ200,categorias_tp!$A$2:$B$16,2,0)</f>
        <v>06. Comunidades Negras, Afrocolombianos y Palenquera (NAP) - Pueblos y Comunidades Indígenas</v>
      </c>
      <c r="AL200" s="25" t="str">
        <f>VLOOKUP(AI200,codificacion_sdp_sdh!$A$2:$C$241,2,0)</f>
        <v>TPGE(EFI).Indirecto-C06.09.Prácticas culturales con enfoque étnico diferencial.</v>
      </c>
      <c r="AM200" s="1" t="s">
        <v>526</v>
      </c>
    </row>
    <row r="201" spans="1:39" ht="37.5" hidden="1" customHeight="1" x14ac:dyDescent="0.2">
      <c r="A201" s="29" t="s">
        <v>12</v>
      </c>
      <c r="B201" s="20" t="s">
        <v>176</v>
      </c>
      <c r="C201" s="20" t="s">
        <v>1300</v>
      </c>
      <c r="D201" s="20" t="s">
        <v>19</v>
      </c>
      <c r="E201" s="19" t="s">
        <v>39</v>
      </c>
      <c r="F201" s="19">
        <v>2022</v>
      </c>
      <c r="G201" s="19" t="s">
        <v>18</v>
      </c>
      <c r="H201" s="20" t="s">
        <v>769</v>
      </c>
      <c r="I201" s="19" t="s">
        <v>799</v>
      </c>
      <c r="J201" s="30" t="s">
        <v>800</v>
      </c>
      <c r="K201" s="30" t="s">
        <v>801</v>
      </c>
      <c r="L201" s="20"/>
      <c r="M201" s="21"/>
      <c r="N201" s="21"/>
      <c r="O201" s="21"/>
      <c r="P201" s="20" t="s">
        <v>1362</v>
      </c>
      <c r="Q201" s="20" t="s">
        <v>1359</v>
      </c>
      <c r="R201" s="20"/>
      <c r="S201" s="17"/>
      <c r="T201" s="20"/>
      <c r="U201" s="20" t="s">
        <v>774</v>
      </c>
      <c r="V201" s="20" t="s">
        <v>777</v>
      </c>
      <c r="W201" s="20" t="s">
        <v>269</v>
      </c>
      <c r="X201" s="20" t="s">
        <v>651</v>
      </c>
      <c r="Y201" s="20" t="s">
        <v>1168</v>
      </c>
      <c r="Z201" s="22"/>
      <c r="AA201" s="22">
        <v>56650000</v>
      </c>
      <c r="AB201" s="34">
        <v>56650000</v>
      </c>
      <c r="AC201" s="35">
        <v>56650000</v>
      </c>
      <c r="AD201" s="30" t="s">
        <v>1165</v>
      </c>
      <c r="AE201" s="30" t="s">
        <v>1181</v>
      </c>
      <c r="AF201" s="20" t="s">
        <v>1304</v>
      </c>
      <c r="AG201" s="1" t="str">
        <f t="shared" si="7"/>
        <v>EHK</v>
      </c>
      <c r="AI201" s="25" t="str">
        <f t="shared" si="6"/>
        <v>EHK</v>
      </c>
      <c r="AJ201" s="25" t="str">
        <f>VLOOKUP(AI201,codificacion_sdp_sdh!$A$2:$C$241,3,0)</f>
        <v>TPGE-C08.</v>
      </c>
      <c r="AK201" s="25" t="str">
        <f>VLOOKUP(AJ201,categorias_tp!$A$2:$B$16,2,0)</f>
        <v>08. Comunidad Raizal  - Pueblos y Comunidades Indígenas</v>
      </c>
      <c r="AL201" s="25" t="str">
        <f>VLOOKUP(AI201,codificacion_sdp_sdh!$A$2:$C$241,2,0)</f>
        <v>TPGE(EHK).Indirecto-C08.11.Educación diferencial.</v>
      </c>
      <c r="AM201" s="1" t="s">
        <v>526</v>
      </c>
    </row>
    <row r="202" spans="1:39" ht="37.5" hidden="1" customHeight="1" x14ac:dyDescent="0.2">
      <c r="A202" s="29" t="s">
        <v>12</v>
      </c>
      <c r="B202" s="20" t="s">
        <v>176</v>
      </c>
      <c r="C202" s="20" t="s">
        <v>1300</v>
      </c>
      <c r="D202" s="20" t="s">
        <v>19</v>
      </c>
      <c r="E202" s="19" t="s">
        <v>39</v>
      </c>
      <c r="F202" s="19">
        <v>2022</v>
      </c>
      <c r="G202" s="19" t="s">
        <v>18</v>
      </c>
      <c r="H202" s="20" t="s">
        <v>769</v>
      </c>
      <c r="I202" s="19" t="s">
        <v>784</v>
      </c>
      <c r="J202" s="30" t="s">
        <v>785</v>
      </c>
      <c r="K202" s="30" t="s">
        <v>786</v>
      </c>
      <c r="L202" s="20"/>
      <c r="M202" s="21"/>
      <c r="N202" s="21"/>
      <c r="O202" s="21"/>
      <c r="P202" s="20" t="s">
        <v>1363</v>
      </c>
      <c r="Q202" s="20" t="s">
        <v>1364</v>
      </c>
      <c r="R202" s="20"/>
      <c r="S202" s="17"/>
      <c r="T202" s="20"/>
      <c r="U202" s="20" t="s">
        <v>774</v>
      </c>
      <c r="V202" s="20" t="s">
        <v>777</v>
      </c>
      <c r="W202" s="20" t="s">
        <v>282</v>
      </c>
      <c r="X202" s="20" t="s">
        <v>767</v>
      </c>
      <c r="Y202" s="20" t="s">
        <v>1168</v>
      </c>
      <c r="Z202" s="22"/>
      <c r="AA202" s="22">
        <v>4743804612.96</v>
      </c>
      <c r="AB202" s="34">
        <v>2547187736</v>
      </c>
      <c r="AC202" s="35">
        <v>2547187736</v>
      </c>
      <c r="AD202" s="30" t="s">
        <v>1165</v>
      </c>
      <c r="AE202" s="30" t="s">
        <v>1172</v>
      </c>
      <c r="AF202" s="20" t="s">
        <v>1304</v>
      </c>
      <c r="AG202" s="1" t="str">
        <f t="shared" si="7"/>
        <v>EOO</v>
      </c>
      <c r="AI202" s="25" t="str">
        <f t="shared" si="6"/>
        <v>EOO</v>
      </c>
      <c r="AJ202" s="25" t="str">
        <f>VLOOKUP(AI202,codificacion_sdp_sdh!$A$2:$C$241,3,0)</f>
        <v>TPGE-C15.</v>
      </c>
      <c r="AK202" s="25" t="str">
        <f>VLOOKUP(AJ202,categorias_tp!$A$2:$B$16,2,0)</f>
        <v>15. Comunidades Negras, Afrocolombianos y Palenquera (NAP) - Comunidad Raizal - Pueblos y Comunidades Indígenas - Pueblo Rrom o Gitano</v>
      </c>
      <c r="AL202" s="25" t="str">
        <f>VLOOKUP(AI202,codificacion_sdp_sdh!$A$2:$C$241,2,0)</f>
        <v>TPGE(EOO).Indirecto-C15.15.Calidad de vida.</v>
      </c>
      <c r="AM202" s="1" t="s">
        <v>526</v>
      </c>
    </row>
    <row r="203" spans="1:39" ht="37.5" hidden="1" customHeight="1" x14ac:dyDescent="0.2">
      <c r="A203" s="29" t="s">
        <v>12</v>
      </c>
      <c r="B203" s="20" t="s">
        <v>176</v>
      </c>
      <c r="C203" s="20" t="s">
        <v>1300</v>
      </c>
      <c r="D203" s="20" t="s">
        <v>19</v>
      </c>
      <c r="E203" s="19" t="s">
        <v>39</v>
      </c>
      <c r="F203" s="19">
        <v>2022</v>
      </c>
      <c r="G203" s="19" t="s">
        <v>18</v>
      </c>
      <c r="H203" s="20" t="s">
        <v>769</v>
      </c>
      <c r="I203" s="19" t="s">
        <v>784</v>
      </c>
      <c r="J203" s="30" t="s">
        <v>785</v>
      </c>
      <c r="K203" s="30" t="s">
        <v>786</v>
      </c>
      <c r="L203" s="20"/>
      <c r="M203" s="21"/>
      <c r="N203" s="21"/>
      <c r="O203" s="21"/>
      <c r="P203" s="20" t="s">
        <v>1365</v>
      </c>
      <c r="Q203" s="20" t="s">
        <v>1357</v>
      </c>
      <c r="R203" s="20"/>
      <c r="S203" s="17"/>
      <c r="T203" s="20"/>
      <c r="U203" s="20" t="s">
        <v>774</v>
      </c>
      <c r="V203" s="20" t="s">
        <v>777</v>
      </c>
      <c r="W203" s="20" t="s">
        <v>282</v>
      </c>
      <c r="X203" s="20" t="s">
        <v>763</v>
      </c>
      <c r="Y203" s="20" t="s">
        <v>1168</v>
      </c>
      <c r="Z203" s="22"/>
      <c r="AA203" s="22">
        <v>118360000</v>
      </c>
      <c r="AB203" s="34">
        <v>129120000</v>
      </c>
      <c r="AC203" s="35">
        <v>119579466</v>
      </c>
      <c r="AD203" s="30" t="s">
        <v>1165</v>
      </c>
      <c r="AE203" s="30" t="s">
        <v>1172</v>
      </c>
      <c r="AF203" s="20" t="s">
        <v>1304</v>
      </c>
      <c r="AG203" s="1" t="str">
        <f t="shared" si="7"/>
        <v>EOK</v>
      </c>
      <c r="AI203" s="25" t="str">
        <f t="shared" si="6"/>
        <v>EOK</v>
      </c>
      <c r="AJ203" s="25" t="str">
        <f>VLOOKUP(AI203,codificacion_sdp_sdh!$A$2:$C$241,3,0)</f>
        <v>TPGE-C15.</v>
      </c>
      <c r="AK203" s="25" t="str">
        <f>VLOOKUP(AJ203,categorias_tp!$A$2:$B$16,2,0)</f>
        <v>15. Comunidades Negras, Afrocolombianos y Palenquera (NAP) - Comunidad Raizal - Pueblos y Comunidades Indígenas - Pueblo Rrom o Gitano</v>
      </c>
      <c r="AL203" s="25" t="str">
        <f>VLOOKUP(AI203,codificacion_sdp_sdh!$A$2:$C$241,2,0)</f>
        <v>TPGE(EOK).Indirecto-C15.11.Educación diferencial.</v>
      </c>
      <c r="AM203" s="1" t="s">
        <v>526</v>
      </c>
    </row>
    <row r="204" spans="1:39" ht="37.5" hidden="1" customHeight="1" x14ac:dyDescent="0.2">
      <c r="A204" s="29" t="s">
        <v>12</v>
      </c>
      <c r="B204" s="20" t="s">
        <v>176</v>
      </c>
      <c r="C204" s="20" t="s">
        <v>1300</v>
      </c>
      <c r="D204" s="20" t="s">
        <v>19</v>
      </c>
      <c r="E204" s="19" t="s">
        <v>39</v>
      </c>
      <c r="F204" s="19">
        <v>2022</v>
      </c>
      <c r="G204" s="19" t="s">
        <v>18</v>
      </c>
      <c r="H204" s="20" t="s">
        <v>769</v>
      </c>
      <c r="I204" s="19" t="s">
        <v>789</v>
      </c>
      <c r="J204" s="30" t="s">
        <v>790</v>
      </c>
      <c r="K204" s="30" t="s">
        <v>791</v>
      </c>
      <c r="L204" s="20"/>
      <c r="M204" s="21"/>
      <c r="N204" s="21"/>
      <c r="O204" s="21"/>
      <c r="P204" s="20" t="s">
        <v>1366</v>
      </c>
      <c r="Q204" s="20" t="s">
        <v>1359</v>
      </c>
      <c r="R204" s="20"/>
      <c r="S204" s="17"/>
      <c r="T204" s="20"/>
      <c r="U204" s="20" t="s">
        <v>774</v>
      </c>
      <c r="V204" s="20" t="s">
        <v>775</v>
      </c>
      <c r="W204" s="20" t="s">
        <v>282</v>
      </c>
      <c r="X204" s="20" t="s">
        <v>753</v>
      </c>
      <c r="Y204" s="20" t="s">
        <v>1164</v>
      </c>
      <c r="Z204" s="22"/>
      <c r="AA204" s="22">
        <v>2169349000</v>
      </c>
      <c r="AB204" s="34">
        <v>2429646467</v>
      </c>
      <c r="AC204" s="35">
        <v>2097991367</v>
      </c>
      <c r="AD204" s="30" t="s">
        <v>1165</v>
      </c>
      <c r="AE204" s="30" t="s">
        <v>1176</v>
      </c>
      <c r="AF204" s="20" t="s">
        <v>1304</v>
      </c>
      <c r="AG204" s="1" t="str">
        <f t="shared" si="7"/>
        <v>EOA</v>
      </c>
      <c r="AI204" s="25" t="str">
        <f t="shared" si="6"/>
        <v>EOA</v>
      </c>
      <c r="AJ204" s="25" t="str">
        <f>VLOOKUP(AI204,codificacion_sdp_sdh!$A$2:$C$241,3,0)</f>
        <v>TPGE-C15.</v>
      </c>
      <c r="AK204" s="25" t="str">
        <f>VLOOKUP(AJ204,categorias_tp!$A$2:$B$16,2,0)</f>
        <v>15. Comunidades Negras, Afrocolombianos y Palenquera (NAP) - Comunidad Raizal - Pueblos y Comunidades Indígenas - Pueblo Rrom o Gitano</v>
      </c>
      <c r="AL204" s="25" t="str">
        <f>VLOOKUP(AI204,codificacion_sdp_sdh!$A$2:$C$241,2,0)</f>
        <v>TPGE(EOA).Directo-C15.01.Prácticas culturales con enfoque étnico diferencial.</v>
      </c>
      <c r="AM204" s="1" t="s">
        <v>526</v>
      </c>
    </row>
    <row r="205" spans="1:39" ht="37.5" hidden="1" customHeight="1" x14ac:dyDescent="0.2">
      <c r="A205" s="29" t="s">
        <v>12</v>
      </c>
      <c r="B205" s="20" t="s">
        <v>176</v>
      </c>
      <c r="C205" s="20" t="s">
        <v>1300</v>
      </c>
      <c r="D205" s="20" t="s">
        <v>19</v>
      </c>
      <c r="E205" s="19" t="s">
        <v>39</v>
      </c>
      <c r="F205" s="19">
        <v>2022</v>
      </c>
      <c r="G205" s="19" t="s">
        <v>18</v>
      </c>
      <c r="H205" s="20" t="s">
        <v>769</v>
      </c>
      <c r="I205" s="19" t="s">
        <v>808</v>
      </c>
      <c r="J205" s="30" t="s">
        <v>809</v>
      </c>
      <c r="K205" s="30" t="s">
        <v>810</v>
      </c>
      <c r="L205" s="20"/>
      <c r="M205" s="21"/>
      <c r="N205" s="21"/>
      <c r="O205" s="21"/>
      <c r="P205" s="20" t="s">
        <v>1367</v>
      </c>
      <c r="Q205" s="20" t="s">
        <v>1359</v>
      </c>
      <c r="R205" s="20"/>
      <c r="S205" s="17"/>
      <c r="T205" s="20"/>
      <c r="U205" s="20" t="s">
        <v>774</v>
      </c>
      <c r="V205" s="20" t="s">
        <v>777</v>
      </c>
      <c r="W205" s="20" t="s">
        <v>261</v>
      </c>
      <c r="X205" s="20" t="s">
        <v>590</v>
      </c>
      <c r="Y205" s="20" t="s">
        <v>1168</v>
      </c>
      <c r="Z205" s="22"/>
      <c r="AA205" s="22">
        <v>15337950</v>
      </c>
      <c r="AB205" s="34">
        <v>15337950</v>
      </c>
      <c r="AC205" s="35">
        <v>15337950</v>
      </c>
      <c r="AD205" s="30" t="s">
        <v>1187</v>
      </c>
      <c r="AE205" s="30" t="s">
        <v>1188</v>
      </c>
      <c r="AF205" s="20" t="s">
        <v>1304</v>
      </c>
      <c r="AG205" s="1" t="str">
        <f t="shared" si="7"/>
        <v>EDN</v>
      </c>
      <c r="AI205" s="25" t="str">
        <f t="shared" si="6"/>
        <v>EDN</v>
      </c>
      <c r="AJ205" s="25" t="str">
        <f>VLOOKUP(AI205,codificacion_sdp_sdh!$A$2:$C$241,3,0)</f>
        <v>TPGE-C04.</v>
      </c>
      <c r="AK205" s="25" t="str">
        <f>VLOOKUP(AJ205,categorias_tp!$A$2:$B$16,2,0)</f>
        <v>04. Pueblo Rrom o Gitano</v>
      </c>
      <c r="AL205" s="25" t="str">
        <f>VLOOKUP(AI205,codificacion_sdp_sdh!$A$2:$C$241,2,0)</f>
        <v>TPGE(EDN).Indirecto-C04.14.Adecuación institucional y lucha contra el racismo y la discriminación.</v>
      </c>
      <c r="AM205" s="1" t="s">
        <v>526</v>
      </c>
    </row>
    <row r="206" spans="1:39" ht="37.5" hidden="1" customHeight="1" x14ac:dyDescent="0.2">
      <c r="A206" s="29" t="s">
        <v>12</v>
      </c>
      <c r="B206" s="20" t="s">
        <v>176</v>
      </c>
      <c r="C206" s="20" t="s">
        <v>1300</v>
      </c>
      <c r="D206" s="20" t="s">
        <v>19</v>
      </c>
      <c r="E206" s="19" t="s">
        <v>39</v>
      </c>
      <c r="F206" s="19">
        <v>2022</v>
      </c>
      <c r="G206" s="19" t="s">
        <v>18</v>
      </c>
      <c r="H206" s="20" t="s">
        <v>769</v>
      </c>
      <c r="I206" s="19" t="s">
        <v>803</v>
      </c>
      <c r="J206" s="30" t="s">
        <v>804</v>
      </c>
      <c r="K206" s="30" t="s">
        <v>805</v>
      </c>
      <c r="L206" s="20"/>
      <c r="M206" s="21"/>
      <c r="N206" s="21"/>
      <c r="O206" s="21"/>
      <c r="P206" s="20" t="s">
        <v>1368</v>
      </c>
      <c r="Q206" s="20" t="s">
        <v>1359</v>
      </c>
      <c r="R206" s="20"/>
      <c r="S206" s="17"/>
      <c r="T206" s="20"/>
      <c r="U206" s="20" t="s">
        <v>774</v>
      </c>
      <c r="V206" s="20" t="s">
        <v>777</v>
      </c>
      <c r="W206" s="20" t="s">
        <v>257</v>
      </c>
      <c r="X206" s="20" t="s">
        <v>542</v>
      </c>
      <c r="Y206" s="20" t="s">
        <v>1168</v>
      </c>
      <c r="Z206" s="22"/>
      <c r="AA206" s="22">
        <v>3337950</v>
      </c>
      <c r="AB206" s="34">
        <v>3337950.15</v>
      </c>
      <c r="AC206" s="35">
        <v>3337950.15</v>
      </c>
      <c r="AD206" s="30" t="s">
        <v>1183</v>
      </c>
      <c r="AE206" s="30" t="s">
        <v>1184</v>
      </c>
      <c r="AF206" s="20" t="s">
        <v>1304</v>
      </c>
      <c r="AG206" s="1" t="str">
        <f t="shared" si="7"/>
        <v>EAN</v>
      </c>
      <c r="AI206" s="25" t="str">
        <f t="shared" si="6"/>
        <v>EAN</v>
      </c>
      <c r="AJ206" s="25" t="str">
        <f>VLOOKUP(AI206,codificacion_sdp_sdh!$A$2:$C$241,3,0)</f>
        <v>TPGE-C01.</v>
      </c>
      <c r="AK206" s="25" t="str">
        <f>VLOOKUP(AJ206,categorias_tp!$A$2:$B$16,2,0)</f>
        <v>01. Comunidades Negras, Afrocolombianos y Palenquera (NAP)</v>
      </c>
      <c r="AL206" s="25" t="str">
        <f>VLOOKUP(AI206,codificacion_sdp_sdh!$A$2:$C$241,2,0)</f>
        <v>TPGE(EAN).Indirecto-C01.14.Adecuación institucional y lucha contra el racismo y la discriminación.</v>
      </c>
      <c r="AM206" s="1" t="s">
        <v>526</v>
      </c>
    </row>
    <row r="207" spans="1:39" ht="37.5" hidden="1" customHeight="1" x14ac:dyDescent="0.2">
      <c r="A207" s="29" t="s">
        <v>12</v>
      </c>
      <c r="B207" s="20" t="s">
        <v>176</v>
      </c>
      <c r="C207" s="20" t="s">
        <v>1300</v>
      </c>
      <c r="D207" s="20" t="s">
        <v>19</v>
      </c>
      <c r="E207" s="19" t="s">
        <v>39</v>
      </c>
      <c r="F207" s="19">
        <v>2022</v>
      </c>
      <c r="G207" s="19" t="s">
        <v>18</v>
      </c>
      <c r="H207" s="20" t="s">
        <v>769</v>
      </c>
      <c r="I207" s="19" t="s">
        <v>803</v>
      </c>
      <c r="J207" s="30" t="s">
        <v>804</v>
      </c>
      <c r="K207" s="30" t="s">
        <v>805</v>
      </c>
      <c r="L207" s="20"/>
      <c r="M207" s="21"/>
      <c r="N207" s="21"/>
      <c r="O207" s="21"/>
      <c r="P207" s="20" t="s">
        <v>1369</v>
      </c>
      <c r="Q207" s="20" t="s">
        <v>1359</v>
      </c>
      <c r="R207" s="20"/>
      <c r="S207" s="17"/>
      <c r="T207" s="20"/>
      <c r="U207" s="20" t="s">
        <v>774</v>
      </c>
      <c r="V207" s="20" t="s">
        <v>777</v>
      </c>
      <c r="W207" s="20" t="s">
        <v>257</v>
      </c>
      <c r="X207" s="20" t="s">
        <v>542</v>
      </c>
      <c r="Y207" s="20" t="s">
        <v>1168</v>
      </c>
      <c r="Z207" s="22"/>
      <c r="AA207" s="22">
        <v>29106924</v>
      </c>
      <c r="AB207" s="34">
        <v>29106924.149999999</v>
      </c>
      <c r="AC207" s="35">
        <v>29106924.149999999</v>
      </c>
      <c r="AD207" s="30" t="s">
        <v>1183</v>
      </c>
      <c r="AE207" s="30" t="s">
        <v>1184</v>
      </c>
      <c r="AF207" s="20" t="s">
        <v>1304</v>
      </c>
      <c r="AG207" s="1" t="str">
        <f t="shared" si="7"/>
        <v>EAN</v>
      </c>
      <c r="AI207" s="25" t="str">
        <f t="shared" si="6"/>
        <v>EAN</v>
      </c>
      <c r="AJ207" s="25" t="str">
        <f>VLOOKUP(AI207,codificacion_sdp_sdh!$A$2:$C$241,3,0)</f>
        <v>TPGE-C01.</v>
      </c>
      <c r="AK207" s="25" t="str">
        <f>VLOOKUP(AJ207,categorias_tp!$A$2:$B$16,2,0)</f>
        <v>01. Comunidades Negras, Afrocolombianos y Palenquera (NAP)</v>
      </c>
      <c r="AL207" s="25" t="str">
        <f>VLOOKUP(AI207,codificacion_sdp_sdh!$A$2:$C$241,2,0)</f>
        <v>TPGE(EAN).Indirecto-C01.14.Adecuación institucional y lucha contra el racismo y la discriminación.</v>
      </c>
      <c r="AM207" s="1" t="s">
        <v>526</v>
      </c>
    </row>
    <row r="208" spans="1:39" ht="37.5" hidden="1" customHeight="1" x14ac:dyDescent="0.2">
      <c r="A208" s="29" t="s">
        <v>12</v>
      </c>
      <c r="B208" s="20" t="s">
        <v>180</v>
      </c>
      <c r="C208" s="20" t="s">
        <v>1300</v>
      </c>
      <c r="D208" s="20" t="s">
        <v>50</v>
      </c>
      <c r="E208" s="19" t="s">
        <v>51</v>
      </c>
      <c r="F208" s="19">
        <v>2022</v>
      </c>
      <c r="G208" s="19" t="s">
        <v>49</v>
      </c>
      <c r="H208" s="20" t="s">
        <v>769</v>
      </c>
      <c r="I208" s="19" t="s">
        <v>882</v>
      </c>
      <c r="J208" s="30" t="s">
        <v>883</v>
      </c>
      <c r="K208" s="30" t="s">
        <v>884</v>
      </c>
      <c r="L208" s="20"/>
      <c r="M208" s="21"/>
      <c r="N208" s="21"/>
      <c r="O208" s="21"/>
      <c r="P208" s="20" t="s">
        <v>1370</v>
      </c>
      <c r="Q208" s="20" t="s">
        <v>1371</v>
      </c>
      <c r="R208" s="20" t="s">
        <v>1372</v>
      </c>
      <c r="S208" s="32">
        <v>64</v>
      </c>
      <c r="T208" s="32">
        <v>64</v>
      </c>
      <c r="U208" s="20" t="s">
        <v>774</v>
      </c>
      <c r="V208" s="20" t="s">
        <v>777</v>
      </c>
      <c r="W208" s="20" t="s">
        <v>282</v>
      </c>
      <c r="X208" s="20" t="s">
        <v>761</v>
      </c>
      <c r="Y208" s="20" t="s">
        <v>1168</v>
      </c>
      <c r="Z208" s="22"/>
      <c r="AA208" s="22">
        <v>239000000</v>
      </c>
      <c r="AB208" s="34">
        <v>227000000</v>
      </c>
      <c r="AC208" s="35">
        <v>215000000</v>
      </c>
      <c r="AD208" s="30" t="s">
        <v>1165</v>
      </c>
      <c r="AE208" s="30" t="s">
        <v>1210</v>
      </c>
      <c r="AF208" s="20" t="s">
        <v>1304</v>
      </c>
      <c r="AG208" s="1" t="str">
        <f t="shared" si="7"/>
        <v>EOI</v>
      </c>
      <c r="AI208" s="25" t="str">
        <f t="shared" si="6"/>
        <v>EOI</v>
      </c>
      <c r="AJ208" s="25" t="str">
        <f>VLOOKUP(AI208,codificacion_sdp_sdh!$A$2:$C$241,3,0)</f>
        <v>TPGE-C15.</v>
      </c>
      <c r="AK208" s="25" t="str">
        <f>VLOOKUP(AJ208,categorias_tp!$A$2:$B$16,2,0)</f>
        <v>15. Comunidades Negras, Afrocolombianos y Palenquera (NAP) - Comunidad Raizal - Pueblos y Comunidades Indígenas - Pueblo Rrom o Gitano</v>
      </c>
      <c r="AL208" s="25" t="str">
        <f>VLOOKUP(AI208,codificacion_sdp_sdh!$A$2:$C$241,2,0)</f>
        <v>TPGE(EOI).Indirecto-C15.09.Prácticas culturales con enfoque étnico diferencial.</v>
      </c>
      <c r="AM208" s="1" t="s">
        <v>526</v>
      </c>
    </row>
    <row r="209" spans="1:39" ht="37.5" hidden="1" customHeight="1" x14ac:dyDescent="0.2">
      <c r="A209" s="29" t="s">
        <v>12</v>
      </c>
      <c r="B209" s="20" t="s">
        <v>180</v>
      </c>
      <c r="C209" s="20" t="s">
        <v>1300</v>
      </c>
      <c r="D209" s="20" t="s">
        <v>50</v>
      </c>
      <c r="E209" s="19" t="s">
        <v>51</v>
      </c>
      <c r="F209" s="19">
        <v>2022</v>
      </c>
      <c r="G209" s="19" t="s">
        <v>49</v>
      </c>
      <c r="H209" s="20" t="s">
        <v>769</v>
      </c>
      <c r="I209" s="19" t="s">
        <v>886</v>
      </c>
      <c r="J209" s="30" t="s">
        <v>887</v>
      </c>
      <c r="K209" s="30" t="s">
        <v>888</v>
      </c>
      <c r="L209" s="20"/>
      <c r="M209" s="21"/>
      <c r="N209" s="21"/>
      <c r="O209" s="21"/>
      <c r="P209" s="20" t="s">
        <v>1373</v>
      </c>
      <c r="Q209" s="20" t="s">
        <v>1374</v>
      </c>
      <c r="R209" s="20" t="s">
        <v>1375</v>
      </c>
      <c r="S209" s="31">
        <v>100</v>
      </c>
      <c r="T209" s="31">
        <v>100</v>
      </c>
      <c r="U209" s="20" t="s">
        <v>774</v>
      </c>
      <c r="V209" s="20" t="s">
        <v>777</v>
      </c>
      <c r="W209" s="20" t="s">
        <v>282</v>
      </c>
      <c r="X209" s="20" t="s">
        <v>761</v>
      </c>
      <c r="Y209" s="20" t="s">
        <v>1168</v>
      </c>
      <c r="Z209" s="22"/>
      <c r="AA209" s="22">
        <v>83851373</v>
      </c>
      <c r="AB209" s="34">
        <v>83851373</v>
      </c>
      <c r="AC209" s="35">
        <v>83851373</v>
      </c>
      <c r="AD209" s="30" t="s">
        <v>1183</v>
      </c>
      <c r="AE209" s="30" t="s">
        <v>1213</v>
      </c>
      <c r="AF209" s="20" t="s">
        <v>1304</v>
      </c>
      <c r="AG209" s="1" t="str">
        <f t="shared" si="7"/>
        <v>EOI</v>
      </c>
      <c r="AI209" s="25" t="str">
        <f t="shared" si="6"/>
        <v>EOI</v>
      </c>
      <c r="AJ209" s="25" t="str">
        <f>VLOOKUP(AI209,codificacion_sdp_sdh!$A$2:$C$241,3,0)</f>
        <v>TPGE-C15.</v>
      </c>
      <c r="AK209" s="25" t="str">
        <f>VLOOKUP(AJ209,categorias_tp!$A$2:$B$16,2,0)</f>
        <v>15. Comunidades Negras, Afrocolombianos y Palenquera (NAP) - Comunidad Raizal - Pueblos y Comunidades Indígenas - Pueblo Rrom o Gitano</v>
      </c>
      <c r="AL209" s="25" t="str">
        <f>VLOOKUP(AI209,codificacion_sdp_sdh!$A$2:$C$241,2,0)</f>
        <v>TPGE(EOI).Indirecto-C15.09.Prácticas culturales con enfoque étnico diferencial.</v>
      </c>
      <c r="AM209" s="1" t="s">
        <v>526</v>
      </c>
    </row>
    <row r="210" spans="1:39" ht="37.5" hidden="1" customHeight="1" x14ac:dyDescent="0.2">
      <c r="A210" s="29" t="s">
        <v>12</v>
      </c>
      <c r="B210" s="20" t="s">
        <v>180</v>
      </c>
      <c r="C210" s="20" t="s">
        <v>1300</v>
      </c>
      <c r="D210" s="20" t="s">
        <v>108</v>
      </c>
      <c r="E210" s="19" t="s">
        <v>109</v>
      </c>
      <c r="F210" s="19">
        <v>2022</v>
      </c>
      <c r="G210" s="19" t="s">
        <v>107</v>
      </c>
      <c r="H210" s="20" t="s">
        <v>769</v>
      </c>
      <c r="I210" s="19" t="s">
        <v>1078</v>
      </c>
      <c r="J210" s="30" t="s">
        <v>1079</v>
      </c>
      <c r="K210" s="30" t="s">
        <v>1080</v>
      </c>
      <c r="L210" s="20"/>
      <c r="M210" s="21"/>
      <c r="N210" s="21"/>
      <c r="O210" s="21"/>
      <c r="P210" s="20" t="s">
        <v>1376</v>
      </c>
      <c r="Q210" s="20" t="s">
        <v>1377</v>
      </c>
      <c r="R210" s="20" t="s">
        <v>1378</v>
      </c>
      <c r="S210" s="31">
        <v>543</v>
      </c>
      <c r="T210" s="32">
        <v>424</v>
      </c>
      <c r="U210" s="20" t="s">
        <v>774</v>
      </c>
      <c r="V210" s="20" t="s">
        <v>777</v>
      </c>
      <c r="W210" s="20" t="s">
        <v>275</v>
      </c>
      <c r="X210" s="20" t="s">
        <v>729</v>
      </c>
      <c r="Y210" s="20" t="s">
        <v>1168</v>
      </c>
      <c r="Z210" s="22"/>
      <c r="AA210" s="22">
        <v>99800000</v>
      </c>
      <c r="AB210" s="34">
        <v>99800000</v>
      </c>
      <c r="AC210" s="35">
        <v>99800000</v>
      </c>
      <c r="AD210" s="30" t="s">
        <v>1165</v>
      </c>
      <c r="AE210" s="30" t="s">
        <v>1210</v>
      </c>
      <c r="AF210" s="20" t="s">
        <v>1304</v>
      </c>
      <c r="AG210" s="1" t="str">
        <f t="shared" si="7"/>
        <v>EMI</v>
      </c>
      <c r="AI210" s="25" t="str">
        <f t="shared" si="6"/>
        <v>EMI</v>
      </c>
      <c r="AJ210" s="25" t="str">
        <f>VLOOKUP(AI210,codificacion_sdp_sdh!$A$2:$C$241,3,0)</f>
        <v>TPGE-C13.</v>
      </c>
      <c r="AK210" s="25" t="str">
        <f>VLOOKUP(AJ210,categorias_tp!$A$2:$B$16,2,0)</f>
        <v>13. Comunidades Negras, Afrocolombianos y Palenquera (NAP) - Comunidad Raizal - Pueblo Rrom o Gitano</v>
      </c>
      <c r="AL210" s="25" t="str">
        <f>VLOOKUP(AI210,codificacion_sdp_sdh!$A$2:$C$241,2,0)</f>
        <v>TPGE(EMI).Indirecto-C13.09.Prácticas culturales con enfoque étnico diferencial.</v>
      </c>
      <c r="AM210" s="1" t="s">
        <v>526</v>
      </c>
    </row>
    <row r="211" spans="1:39" ht="37.5" hidden="1" customHeight="1" x14ac:dyDescent="0.2">
      <c r="A211" s="29" t="s">
        <v>12</v>
      </c>
      <c r="B211" s="20" t="s">
        <v>180</v>
      </c>
      <c r="C211" s="20" t="s">
        <v>1300</v>
      </c>
      <c r="D211" s="20" t="s">
        <v>108</v>
      </c>
      <c r="E211" s="19" t="s">
        <v>109</v>
      </c>
      <c r="F211" s="19">
        <v>2022</v>
      </c>
      <c r="G211" s="19" t="s">
        <v>107</v>
      </c>
      <c r="H211" s="20" t="s">
        <v>769</v>
      </c>
      <c r="I211" s="19" t="s">
        <v>1078</v>
      </c>
      <c r="J211" s="30" t="s">
        <v>1079</v>
      </c>
      <c r="K211" s="30" t="s">
        <v>1080</v>
      </c>
      <c r="L211" s="20"/>
      <c r="M211" s="21"/>
      <c r="N211" s="21"/>
      <c r="O211" s="21"/>
      <c r="P211" s="20" t="s">
        <v>1379</v>
      </c>
      <c r="Q211" s="20" t="s">
        <v>1380</v>
      </c>
      <c r="R211" s="20" t="s">
        <v>1381</v>
      </c>
      <c r="S211" s="31">
        <v>227</v>
      </c>
      <c r="T211" s="32">
        <v>241</v>
      </c>
      <c r="U211" s="20" t="s">
        <v>774</v>
      </c>
      <c r="V211" s="20" t="s">
        <v>777</v>
      </c>
      <c r="W211" s="20" t="s">
        <v>279</v>
      </c>
      <c r="X211" s="20" t="s">
        <v>697</v>
      </c>
      <c r="Y211" s="20" t="s">
        <v>1168</v>
      </c>
      <c r="Z211" s="22"/>
      <c r="AA211" s="22">
        <v>32000000</v>
      </c>
      <c r="AB211" s="34">
        <v>32000000</v>
      </c>
      <c r="AC211" s="35">
        <v>32000000</v>
      </c>
      <c r="AD211" s="30" t="s">
        <v>1165</v>
      </c>
      <c r="AE211" s="30" t="s">
        <v>1210</v>
      </c>
      <c r="AF211" s="20" t="s">
        <v>1304</v>
      </c>
      <c r="AG211" s="1" t="str">
        <f t="shared" si="7"/>
        <v>EKI</v>
      </c>
      <c r="AI211" s="25" t="str">
        <f t="shared" si="6"/>
        <v>EKI</v>
      </c>
      <c r="AJ211" s="25" t="str">
        <f>VLOOKUP(AI211,codificacion_sdp_sdh!$A$2:$C$241,3,0)</f>
        <v>TPGE-C11.</v>
      </c>
      <c r="AK211" s="25" t="str">
        <f>VLOOKUP(AJ211,categorias_tp!$A$2:$B$16,2,0)</f>
        <v>11. Comunidades Negras, Afrocolombianos y Palenquera (NAP) - Comunidad Raizal - Pueblos y Comunidades Indígenas</v>
      </c>
      <c r="AL211" s="25" t="str">
        <f>VLOOKUP(AI211,codificacion_sdp_sdh!$A$2:$C$241,2,0)</f>
        <v>TPGE(EKI).Indirecto-C11.09.Prácticas culturales con enfoque étnico diferencial.</v>
      </c>
      <c r="AM211" s="1" t="s">
        <v>526</v>
      </c>
    </row>
    <row r="212" spans="1:39" ht="37.5" hidden="1" customHeight="1" x14ac:dyDescent="0.2">
      <c r="A212" s="29" t="s">
        <v>12</v>
      </c>
      <c r="B212" s="20" t="s">
        <v>180</v>
      </c>
      <c r="C212" s="20" t="s">
        <v>1300</v>
      </c>
      <c r="D212" s="20" t="s">
        <v>108</v>
      </c>
      <c r="E212" s="19" t="s">
        <v>109</v>
      </c>
      <c r="F212" s="19">
        <v>2022</v>
      </c>
      <c r="G212" s="19" t="s">
        <v>107</v>
      </c>
      <c r="H212" s="20" t="s">
        <v>769</v>
      </c>
      <c r="I212" s="19" t="s">
        <v>1083</v>
      </c>
      <c r="J212" s="30" t="s">
        <v>1084</v>
      </c>
      <c r="K212" s="30" t="s">
        <v>1085</v>
      </c>
      <c r="L212" s="20"/>
      <c r="M212" s="21"/>
      <c r="N212" s="21"/>
      <c r="O212" s="21"/>
      <c r="P212" s="20" t="s">
        <v>1382</v>
      </c>
      <c r="Q212" s="20" t="s">
        <v>1383</v>
      </c>
      <c r="R212" s="20" t="s">
        <v>1384</v>
      </c>
      <c r="S212" s="31">
        <v>408</v>
      </c>
      <c r="T212" s="32">
        <v>410</v>
      </c>
      <c r="U212" s="20" t="s">
        <v>774</v>
      </c>
      <c r="V212" s="20" t="s">
        <v>777</v>
      </c>
      <c r="W212" s="20" t="s">
        <v>277</v>
      </c>
      <c r="X212" s="20" t="s">
        <v>717</v>
      </c>
      <c r="Y212" s="20" t="s">
        <v>1168</v>
      </c>
      <c r="Z212" s="22"/>
      <c r="AA212" s="22">
        <v>26000000</v>
      </c>
      <c r="AB212" s="34">
        <v>26000000</v>
      </c>
      <c r="AC212" s="35">
        <v>26000000</v>
      </c>
      <c r="AD212" s="30" t="s">
        <v>1165</v>
      </c>
      <c r="AE212" s="30" t="s">
        <v>1286</v>
      </c>
      <c r="AF212" s="20" t="s">
        <v>1304</v>
      </c>
      <c r="AG212" s="1" t="str">
        <f t="shared" si="7"/>
        <v>ELM</v>
      </c>
      <c r="AI212" s="25" t="str">
        <f t="shared" si="6"/>
        <v>ELM</v>
      </c>
      <c r="AJ212" s="25" t="str">
        <f>VLOOKUP(AI212,codificacion_sdp_sdh!$A$2:$C$241,3,0)</f>
        <v>TPGE-C12.</v>
      </c>
      <c r="AK212" s="25" t="str">
        <f>VLOOKUP(AJ212,categorias_tp!$A$2:$B$16,2,0)</f>
        <v>12. Comunidades Negras, Afrocolombianos y Palenquera (NAP) - Pueblos y Comunidades Indígenas - Pueblo Rrom o Gitano</v>
      </c>
      <c r="AL212" s="25" t="str">
        <f>VLOOKUP(AI212,codificacion_sdp_sdh!$A$2:$C$241,2,0)</f>
        <v>TPGE(ELM).Indirecto-C12.13.Economía propia.</v>
      </c>
      <c r="AM212" s="1" t="s">
        <v>526</v>
      </c>
    </row>
    <row r="213" spans="1:39" ht="37.5" hidden="1" customHeight="1" x14ac:dyDescent="0.2">
      <c r="A213" s="29" t="s">
        <v>12</v>
      </c>
      <c r="B213" s="20" t="s">
        <v>178</v>
      </c>
      <c r="C213" s="20" t="s">
        <v>1300</v>
      </c>
      <c r="D213" s="20" t="s">
        <v>126</v>
      </c>
      <c r="E213" s="19" t="s">
        <v>127</v>
      </c>
      <c r="F213" s="19">
        <v>2022</v>
      </c>
      <c r="G213" s="19" t="s">
        <v>125</v>
      </c>
      <c r="H213" s="20" t="s">
        <v>769</v>
      </c>
      <c r="I213" s="19" t="s">
        <v>1113</v>
      </c>
      <c r="J213" s="30" t="s">
        <v>1114</v>
      </c>
      <c r="K213" s="30" t="s">
        <v>1115</v>
      </c>
      <c r="L213" s="20"/>
      <c r="M213" s="21"/>
      <c r="N213" s="21"/>
      <c r="O213" s="21"/>
      <c r="P213" s="20" t="s">
        <v>1385</v>
      </c>
      <c r="Q213" s="21" t="s">
        <v>1386</v>
      </c>
      <c r="R213" s="21" t="s">
        <v>1387</v>
      </c>
      <c r="S213" s="31">
        <v>2</v>
      </c>
      <c r="T213" s="32">
        <v>1.4</v>
      </c>
      <c r="U213" s="20" t="s">
        <v>774</v>
      </c>
      <c r="V213" s="20" t="s">
        <v>777</v>
      </c>
      <c r="W213" s="20" t="s">
        <v>265</v>
      </c>
      <c r="X213" s="20" t="s">
        <v>621</v>
      </c>
      <c r="Y213" s="20" t="s">
        <v>1168</v>
      </c>
      <c r="Z213" s="22"/>
      <c r="AA213" s="22">
        <v>70000000</v>
      </c>
      <c r="AB213" s="34">
        <v>70000000</v>
      </c>
      <c r="AC213" s="35">
        <v>68600000</v>
      </c>
      <c r="AD213" s="30" t="s">
        <v>1165</v>
      </c>
      <c r="AE213" s="30" t="s">
        <v>1292</v>
      </c>
      <c r="AF213" s="20" t="s">
        <v>1304</v>
      </c>
      <c r="AG213" s="1" t="str">
        <f t="shared" si="7"/>
        <v>EFM</v>
      </c>
      <c r="AI213" s="25" t="str">
        <f t="shared" si="6"/>
        <v>EFM</v>
      </c>
      <c r="AJ213" s="25" t="str">
        <f>VLOOKUP(AI213,codificacion_sdp_sdh!$A$2:$C$241,3,0)</f>
        <v>TPGE-C06.</v>
      </c>
      <c r="AK213" s="25" t="str">
        <f>VLOOKUP(AJ213,categorias_tp!$A$2:$B$16,2,0)</f>
        <v>06. Comunidades Negras, Afrocolombianos y Palenquera (NAP) - Pueblos y Comunidades Indígenas</v>
      </c>
      <c r="AL213" s="25" t="str">
        <f>VLOOKUP(AI213,codificacion_sdp_sdh!$A$2:$C$241,2,0)</f>
        <v>TPGE(EFM).Indirecto-C06.13.Economía propia.</v>
      </c>
      <c r="AM213" s="1" t="s">
        <v>526</v>
      </c>
    </row>
    <row r="214" spans="1:39" ht="37.5" hidden="1" customHeight="1" x14ac:dyDescent="0.2">
      <c r="A214" s="29" t="s">
        <v>12</v>
      </c>
      <c r="B214" s="20" t="s">
        <v>178</v>
      </c>
      <c r="C214" s="20" t="s">
        <v>1300</v>
      </c>
      <c r="D214" s="20" t="s">
        <v>126</v>
      </c>
      <c r="E214" s="19" t="s">
        <v>127</v>
      </c>
      <c r="F214" s="19">
        <v>2022</v>
      </c>
      <c r="G214" s="19" t="s">
        <v>125</v>
      </c>
      <c r="H214" s="20" t="s">
        <v>769</v>
      </c>
      <c r="I214" s="19" t="s">
        <v>1121</v>
      </c>
      <c r="J214" s="30" t="s">
        <v>1122</v>
      </c>
      <c r="K214" s="30" t="s">
        <v>1123</v>
      </c>
      <c r="L214" s="20"/>
      <c r="M214" s="21"/>
      <c r="N214" s="21"/>
      <c r="O214" s="21"/>
      <c r="P214" s="20" t="s">
        <v>1388</v>
      </c>
      <c r="Q214" s="21" t="s">
        <v>1389</v>
      </c>
      <c r="R214" s="21" t="s">
        <v>1390</v>
      </c>
      <c r="S214" s="31">
        <v>70</v>
      </c>
      <c r="T214" s="32">
        <v>70</v>
      </c>
      <c r="U214" s="20" t="s">
        <v>774</v>
      </c>
      <c r="V214" s="20" t="s">
        <v>777</v>
      </c>
      <c r="W214" s="20" t="s">
        <v>259</v>
      </c>
      <c r="X214" s="20" t="s">
        <v>573</v>
      </c>
      <c r="Y214" s="20" t="s">
        <v>1168</v>
      </c>
      <c r="Z214" s="22"/>
      <c r="AA214" s="22">
        <v>175196280</v>
      </c>
      <c r="AB214" s="34">
        <v>159500000</v>
      </c>
      <c r="AC214" s="35">
        <v>150401429</v>
      </c>
      <c r="AD214" s="30" t="s">
        <v>1187</v>
      </c>
      <c r="AE214" s="30" t="s">
        <v>1294</v>
      </c>
      <c r="AF214" s="20" t="s">
        <v>1304</v>
      </c>
      <c r="AG214" s="1" t="str">
        <f t="shared" si="7"/>
        <v>ECM</v>
      </c>
      <c r="AI214" s="25" t="str">
        <f t="shared" si="6"/>
        <v>ECM</v>
      </c>
      <c r="AJ214" s="25" t="str">
        <f>VLOOKUP(AI214,codificacion_sdp_sdh!$A$2:$C$241,3,0)</f>
        <v>TPGE-C03.</v>
      </c>
      <c r="AK214" s="25" t="str">
        <f>VLOOKUP(AJ214,categorias_tp!$A$2:$B$16,2,0)</f>
        <v>03. Pueblos y Comunidades Indígenas</v>
      </c>
      <c r="AL214" s="25" t="str">
        <f>VLOOKUP(AI214,codificacion_sdp_sdh!$A$2:$C$241,2,0)</f>
        <v>TPGE(ECM).Indirecto-C03.13.Economía propia.</v>
      </c>
      <c r="AM214" s="1" t="s">
        <v>526</v>
      </c>
    </row>
    <row r="215" spans="1:39" ht="37.5" hidden="1" customHeight="1" x14ac:dyDescent="0.2">
      <c r="A215" s="29" t="s">
        <v>12</v>
      </c>
      <c r="B215" s="20" t="s">
        <v>178</v>
      </c>
      <c r="C215" s="20" t="s">
        <v>1300</v>
      </c>
      <c r="D215" s="20" t="s">
        <v>126</v>
      </c>
      <c r="E215" s="19" t="s">
        <v>127</v>
      </c>
      <c r="F215" s="19">
        <v>2022</v>
      </c>
      <c r="G215" s="19" t="s">
        <v>125</v>
      </c>
      <c r="H215" s="20" t="s">
        <v>769</v>
      </c>
      <c r="I215" s="19" t="s">
        <v>1117</v>
      </c>
      <c r="J215" s="30" t="s">
        <v>1118</v>
      </c>
      <c r="K215" s="30" t="s">
        <v>1119</v>
      </c>
      <c r="L215" s="20"/>
      <c r="M215" s="21"/>
      <c r="N215" s="21"/>
      <c r="O215" s="21"/>
      <c r="P215" s="20" t="s">
        <v>1391</v>
      </c>
      <c r="Q215" s="21" t="s">
        <v>1386</v>
      </c>
      <c r="R215" s="21"/>
      <c r="S215" s="17"/>
      <c r="T215" s="20"/>
      <c r="U215" s="20" t="s">
        <v>774</v>
      </c>
      <c r="V215" s="20" t="s">
        <v>777</v>
      </c>
      <c r="W215" s="20" t="s">
        <v>282</v>
      </c>
      <c r="X215" s="20" t="s">
        <v>765</v>
      </c>
      <c r="Y215" s="20" t="s">
        <v>1168</v>
      </c>
      <c r="Z215" s="22"/>
      <c r="AA215" s="22">
        <v>400000000</v>
      </c>
      <c r="AB215" s="34">
        <v>400000000</v>
      </c>
      <c r="AC215" s="35">
        <v>375667001</v>
      </c>
      <c r="AD215" s="30" t="s">
        <v>1165</v>
      </c>
      <c r="AE215" s="30" t="s">
        <v>1292</v>
      </c>
      <c r="AF215" s="20" t="s">
        <v>1304</v>
      </c>
      <c r="AG215" s="1" t="str">
        <f t="shared" si="7"/>
        <v>EOM</v>
      </c>
      <c r="AI215" s="25" t="str">
        <f t="shared" si="6"/>
        <v>EOM</v>
      </c>
      <c r="AJ215" s="25" t="str">
        <f>VLOOKUP(AI215,codificacion_sdp_sdh!$A$2:$C$241,3,0)</f>
        <v>TPGE-C15.</v>
      </c>
      <c r="AK215" s="25" t="str">
        <f>VLOOKUP(AJ215,categorias_tp!$A$2:$B$16,2,0)</f>
        <v>15. Comunidades Negras, Afrocolombianos y Palenquera (NAP) - Comunidad Raizal - Pueblos y Comunidades Indígenas - Pueblo Rrom o Gitano</v>
      </c>
      <c r="AL215" s="25" t="str">
        <f>VLOOKUP(AI215,codificacion_sdp_sdh!$A$2:$C$241,2,0)</f>
        <v>TPGE(EOM).Indirecto-C15.13.Economía propia.</v>
      </c>
      <c r="AM215" s="1" t="s">
        <v>526</v>
      </c>
    </row>
    <row r="216" spans="1:39" ht="37.5" hidden="1" customHeight="1" x14ac:dyDescent="0.2">
      <c r="A216" s="29" t="s">
        <v>12</v>
      </c>
      <c r="B216" s="20" t="s">
        <v>180</v>
      </c>
      <c r="C216" s="20" t="s">
        <v>1300</v>
      </c>
      <c r="D216" s="20" t="s">
        <v>129</v>
      </c>
      <c r="E216" s="19" t="s">
        <v>130</v>
      </c>
      <c r="F216" s="19">
        <v>2022</v>
      </c>
      <c r="G216" s="19" t="s">
        <v>128</v>
      </c>
      <c r="H216" s="20" t="s">
        <v>769</v>
      </c>
      <c r="I216" s="19" t="s">
        <v>1133</v>
      </c>
      <c r="J216" s="30" t="s">
        <v>1134</v>
      </c>
      <c r="K216" s="30" t="s">
        <v>1135</v>
      </c>
      <c r="L216" s="20"/>
      <c r="M216" s="21"/>
      <c r="N216" s="21"/>
      <c r="O216" s="21"/>
      <c r="P216" s="20" t="s">
        <v>1392</v>
      </c>
      <c r="Q216" s="20" t="s">
        <v>1393</v>
      </c>
      <c r="R216" s="20" t="s">
        <v>1394</v>
      </c>
      <c r="S216" s="31">
        <v>15395</v>
      </c>
      <c r="T216" s="32">
        <v>16698</v>
      </c>
      <c r="U216" s="20" t="s">
        <v>774</v>
      </c>
      <c r="V216" s="20" t="s">
        <v>777</v>
      </c>
      <c r="W216" s="20" t="s">
        <v>282</v>
      </c>
      <c r="X216" s="20" t="s">
        <v>761</v>
      </c>
      <c r="Y216" s="20" t="s">
        <v>1168</v>
      </c>
      <c r="Z216" s="22"/>
      <c r="AA216" s="22">
        <v>3271831662</v>
      </c>
      <c r="AB216" s="34">
        <v>3901219650</v>
      </c>
      <c r="AC216" s="35">
        <v>3761137952</v>
      </c>
      <c r="AD216" s="30" t="s">
        <v>1165</v>
      </c>
      <c r="AE216" s="30" t="s">
        <v>1296</v>
      </c>
      <c r="AF216" s="20" t="s">
        <v>1304</v>
      </c>
      <c r="AG216" s="1" t="str">
        <f t="shared" si="7"/>
        <v>EOI</v>
      </c>
      <c r="AI216" s="25" t="str">
        <f t="shared" si="6"/>
        <v>EOI</v>
      </c>
      <c r="AJ216" s="25" t="str">
        <f>VLOOKUP(AI216,codificacion_sdp_sdh!$A$2:$C$241,3,0)</f>
        <v>TPGE-C15.</v>
      </c>
      <c r="AK216" s="25" t="str">
        <f>VLOOKUP(AJ216,categorias_tp!$A$2:$B$16,2,0)</f>
        <v>15. Comunidades Negras, Afrocolombianos y Palenquera (NAP) - Comunidad Raizal - Pueblos y Comunidades Indígenas - Pueblo Rrom o Gitano</v>
      </c>
      <c r="AL216" s="25" t="str">
        <f>VLOOKUP(AI216,codificacion_sdp_sdh!$A$2:$C$241,2,0)</f>
        <v>TPGE(EOI).Indirecto-C15.09.Prácticas culturales con enfoque étnico diferencial.</v>
      </c>
      <c r="AM216" s="1" t="s">
        <v>526</v>
      </c>
    </row>
    <row r="217" spans="1:39" ht="37.5" hidden="1" customHeight="1" x14ac:dyDescent="0.2">
      <c r="A217" s="29" t="s">
        <v>12</v>
      </c>
      <c r="B217" s="20" t="s">
        <v>180</v>
      </c>
      <c r="C217" s="20" t="s">
        <v>1300</v>
      </c>
      <c r="D217" s="20" t="s">
        <v>129</v>
      </c>
      <c r="E217" s="19" t="s">
        <v>130</v>
      </c>
      <c r="F217" s="19">
        <v>2022</v>
      </c>
      <c r="G217" s="19" t="s">
        <v>128</v>
      </c>
      <c r="H217" s="20" t="s">
        <v>769</v>
      </c>
      <c r="I217" s="19" t="s">
        <v>1133</v>
      </c>
      <c r="J217" s="30" t="s">
        <v>1134</v>
      </c>
      <c r="K217" s="30" t="s">
        <v>1135</v>
      </c>
      <c r="L217" s="20"/>
      <c r="M217" s="21"/>
      <c r="N217" s="21"/>
      <c r="O217" s="21"/>
      <c r="P217" s="20" t="s">
        <v>1395</v>
      </c>
      <c r="Q217" s="20" t="s">
        <v>1396</v>
      </c>
      <c r="R217" s="20" t="s">
        <v>1401</v>
      </c>
      <c r="S217" s="31">
        <v>149650</v>
      </c>
      <c r="T217" s="32">
        <v>71000</v>
      </c>
      <c r="U217" s="20" t="s">
        <v>774</v>
      </c>
      <c r="V217" s="20" t="s">
        <v>777</v>
      </c>
      <c r="W217" s="20" t="s">
        <v>282</v>
      </c>
      <c r="X217" s="20" t="s">
        <v>761</v>
      </c>
      <c r="Y217" s="20" t="s">
        <v>1168</v>
      </c>
      <c r="Z217" s="22"/>
      <c r="AA217" s="22">
        <v>780623994</v>
      </c>
      <c r="AB217" s="34">
        <v>1041576531</v>
      </c>
      <c r="AC217" s="35">
        <v>765390787</v>
      </c>
      <c r="AD217" s="30" t="s">
        <v>1165</v>
      </c>
      <c r="AE217" s="30" t="s">
        <v>1176</v>
      </c>
      <c r="AF217" s="20" t="s">
        <v>1304</v>
      </c>
      <c r="AG217" s="1" t="str">
        <f t="shared" si="7"/>
        <v>EOI</v>
      </c>
      <c r="AI217" s="25" t="str">
        <f t="shared" si="6"/>
        <v>EOI</v>
      </c>
      <c r="AJ217" s="25" t="str">
        <f>VLOOKUP(AI217,codificacion_sdp_sdh!$A$2:$C$241,3,0)</f>
        <v>TPGE-C15.</v>
      </c>
      <c r="AK217" s="25" t="str">
        <f>VLOOKUP(AJ217,categorias_tp!$A$2:$B$16,2,0)</f>
        <v>15. Comunidades Negras, Afrocolombianos y Palenquera (NAP) - Comunidad Raizal - Pueblos y Comunidades Indígenas - Pueblo Rrom o Gitano</v>
      </c>
      <c r="AL217" s="25" t="str">
        <f>VLOOKUP(AI217,codificacion_sdp_sdh!$A$2:$C$241,2,0)</f>
        <v>TPGE(EOI).Indirecto-C15.09.Prácticas culturales con enfoque étnico diferencial.</v>
      </c>
      <c r="AM217" s="1" t="s">
        <v>526</v>
      </c>
    </row>
    <row r="218" spans="1:39" ht="37.5" hidden="1" customHeight="1" x14ac:dyDescent="0.2">
      <c r="A218" s="29" t="s">
        <v>12</v>
      </c>
      <c r="B218" s="20" t="s">
        <v>180</v>
      </c>
      <c r="C218" s="20" t="s">
        <v>1300</v>
      </c>
      <c r="D218" s="20" t="s">
        <v>129</v>
      </c>
      <c r="E218" s="19" t="s">
        <v>130</v>
      </c>
      <c r="F218" s="19">
        <v>2022</v>
      </c>
      <c r="G218" s="19" t="s">
        <v>128</v>
      </c>
      <c r="H218" s="20" t="s">
        <v>769</v>
      </c>
      <c r="I218" s="19" t="s">
        <v>1133</v>
      </c>
      <c r="J218" s="30" t="s">
        <v>1134</v>
      </c>
      <c r="K218" s="30" t="s">
        <v>1135</v>
      </c>
      <c r="L218" s="20"/>
      <c r="M218" s="21"/>
      <c r="N218" s="21"/>
      <c r="O218" s="21"/>
      <c r="P218" s="20" t="s">
        <v>1397</v>
      </c>
      <c r="Q218" s="20" t="s">
        <v>1396</v>
      </c>
      <c r="R218" s="20"/>
      <c r="S218" s="17"/>
      <c r="T218" s="20"/>
      <c r="U218" s="20" t="s">
        <v>774</v>
      </c>
      <c r="V218" s="20" t="s">
        <v>777</v>
      </c>
      <c r="W218" s="20" t="s">
        <v>282</v>
      </c>
      <c r="X218" s="20" t="s">
        <v>761</v>
      </c>
      <c r="Y218" s="20" t="s">
        <v>1168</v>
      </c>
      <c r="Z218" s="22"/>
      <c r="AA218" s="22">
        <v>1501974744</v>
      </c>
      <c r="AB218" s="34">
        <v>2401362729</v>
      </c>
      <c r="AC218" s="35">
        <v>1806849073</v>
      </c>
      <c r="AD218" s="30" t="s">
        <v>1165</v>
      </c>
      <c r="AE218" s="30" t="s">
        <v>1210</v>
      </c>
      <c r="AF218" s="20" t="s">
        <v>1304</v>
      </c>
      <c r="AG218" s="1" t="str">
        <f t="shared" si="7"/>
        <v>EOI</v>
      </c>
      <c r="AI218" s="25" t="str">
        <f t="shared" si="6"/>
        <v>EOI</v>
      </c>
      <c r="AJ218" s="25" t="str">
        <f>VLOOKUP(AI218,codificacion_sdp_sdh!$A$2:$C$241,3,0)</f>
        <v>TPGE-C15.</v>
      </c>
      <c r="AK218" s="25" t="str">
        <f>VLOOKUP(AJ218,categorias_tp!$A$2:$B$16,2,0)</f>
        <v>15. Comunidades Negras, Afrocolombianos y Palenquera (NAP) - Comunidad Raizal - Pueblos y Comunidades Indígenas - Pueblo Rrom o Gitano</v>
      </c>
      <c r="AL218" s="25" t="str">
        <f>VLOOKUP(AI218,codificacion_sdp_sdh!$A$2:$C$241,2,0)</f>
        <v>TPGE(EOI).Indirecto-C15.09.Prácticas culturales con enfoque étnico diferencial.</v>
      </c>
      <c r="AM218" s="1" t="s">
        <v>526</v>
      </c>
    </row>
    <row r="219" spans="1:39" ht="37.5" hidden="1" customHeight="1" x14ac:dyDescent="0.2">
      <c r="A219" s="29" t="s">
        <v>12</v>
      </c>
      <c r="B219" s="20" t="s">
        <v>180</v>
      </c>
      <c r="C219" s="20" t="s">
        <v>1300</v>
      </c>
      <c r="D219" s="20" t="s">
        <v>129</v>
      </c>
      <c r="E219" s="19" t="s">
        <v>130</v>
      </c>
      <c r="F219" s="19">
        <v>2022</v>
      </c>
      <c r="G219" s="19" t="s">
        <v>128</v>
      </c>
      <c r="H219" s="20" t="s">
        <v>769</v>
      </c>
      <c r="I219" s="19" t="s">
        <v>1139</v>
      </c>
      <c r="J219" s="30" t="s">
        <v>1140</v>
      </c>
      <c r="K219" s="30" t="s">
        <v>1141</v>
      </c>
      <c r="L219" s="20"/>
      <c r="M219" s="21"/>
      <c r="N219" s="21"/>
      <c r="O219" s="21"/>
      <c r="P219" s="20" t="s">
        <v>1398</v>
      </c>
      <c r="Q219" s="20" t="s">
        <v>1393</v>
      </c>
      <c r="R219" s="20"/>
      <c r="S219" s="17"/>
      <c r="T219" s="20"/>
      <c r="U219" s="20" t="s">
        <v>774</v>
      </c>
      <c r="V219" s="20" t="s">
        <v>777</v>
      </c>
      <c r="W219" s="20" t="s">
        <v>282</v>
      </c>
      <c r="X219" s="20" t="s">
        <v>761</v>
      </c>
      <c r="Y219" s="20" t="s">
        <v>1168</v>
      </c>
      <c r="Z219" s="22"/>
      <c r="AA219" s="22">
        <v>15982000000</v>
      </c>
      <c r="AB219" s="34">
        <v>17349211836</v>
      </c>
      <c r="AC219" s="35">
        <v>15082860096</v>
      </c>
      <c r="AD219" s="30" t="s">
        <v>1165</v>
      </c>
      <c r="AE219" s="30" t="s">
        <v>1210</v>
      </c>
      <c r="AF219" s="20" t="s">
        <v>1304</v>
      </c>
      <c r="AG219" s="1" t="str">
        <f t="shared" si="7"/>
        <v>EOI</v>
      </c>
      <c r="AI219" s="25" t="str">
        <f t="shared" si="6"/>
        <v>EOI</v>
      </c>
      <c r="AJ219" s="25" t="str">
        <f>VLOOKUP(AI219,codificacion_sdp_sdh!$A$2:$C$241,3,0)</f>
        <v>TPGE-C15.</v>
      </c>
      <c r="AK219" s="25" t="str">
        <f>VLOOKUP(AJ219,categorias_tp!$A$2:$B$16,2,0)</f>
        <v>15. Comunidades Negras, Afrocolombianos y Palenquera (NAP) - Comunidad Raizal - Pueblos y Comunidades Indígenas - Pueblo Rrom o Gitano</v>
      </c>
      <c r="AL219" s="25" t="str">
        <f>VLOOKUP(AI219,codificacion_sdp_sdh!$A$2:$C$241,2,0)</f>
        <v>TPGE(EOI).Indirecto-C15.09.Prácticas culturales con enfoque étnico diferencial.</v>
      </c>
      <c r="AM219" s="1" t="s">
        <v>526</v>
      </c>
    </row>
    <row r="220" spans="1:39" ht="37.5" hidden="1" customHeight="1" x14ac:dyDescent="0.2">
      <c r="A220" s="29" t="s">
        <v>12</v>
      </c>
      <c r="B220" s="20" t="s">
        <v>180</v>
      </c>
      <c r="C220" s="20" t="s">
        <v>1300</v>
      </c>
      <c r="D220" s="20" t="s">
        <v>129</v>
      </c>
      <c r="E220" s="19" t="s">
        <v>130</v>
      </c>
      <c r="F220" s="19">
        <v>2022</v>
      </c>
      <c r="G220" s="19" t="s">
        <v>128</v>
      </c>
      <c r="H220" s="20" t="s">
        <v>769</v>
      </c>
      <c r="I220" s="19" t="s">
        <v>1125</v>
      </c>
      <c r="J220" s="30" t="s">
        <v>1126</v>
      </c>
      <c r="K220" s="30" t="s">
        <v>1127</v>
      </c>
      <c r="L220" s="20"/>
      <c r="M220" s="21"/>
      <c r="N220" s="21"/>
      <c r="O220" s="21"/>
      <c r="P220" s="20" t="s">
        <v>1399</v>
      </c>
      <c r="Q220" s="20" t="s">
        <v>1396</v>
      </c>
      <c r="R220" s="20"/>
      <c r="S220" s="17"/>
      <c r="T220" s="20"/>
      <c r="U220" s="20" t="s">
        <v>774</v>
      </c>
      <c r="V220" s="20" t="s">
        <v>777</v>
      </c>
      <c r="W220" s="20" t="s">
        <v>282</v>
      </c>
      <c r="X220" s="20" t="s">
        <v>761</v>
      </c>
      <c r="Y220" s="20" t="s">
        <v>1168</v>
      </c>
      <c r="Z220" s="22"/>
      <c r="AA220" s="22">
        <v>5707863790</v>
      </c>
      <c r="AB220" s="34">
        <v>6489798936</v>
      </c>
      <c r="AC220" s="35">
        <v>6267006793</v>
      </c>
      <c r="AD220" s="30" t="s">
        <v>1165</v>
      </c>
      <c r="AE220" s="30" t="s">
        <v>1296</v>
      </c>
      <c r="AF220" s="20" t="s">
        <v>1304</v>
      </c>
      <c r="AG220" s="1" t="str">
        <f t="shared" si="7"/>
        <v>EOI</v>
      </c>
      <c r="AI220" s="25" t="str">
        <f t="shared" si="6"/>
        <v>EOI</v>
      </c>
      <c r="AJ220" s="25" t="str">
        <f>VLOOKUP(AI220,codificacion_sdp_sdh!$A$2:$C$241,3,0)</f>
        <v>TPGE-C15.</v>
      </c>
      <c r="AK220" s="25" t="str">
        <f>VLOOKUP(AJ220,categorias_tp!$A$2:$B$16,2,0)</f>
        <v>15. Comunidades Negras, Afrocolombianos y Palenquera (NAP) - Comunidad Raizal - Pueblos y Comunidades Indígenas - Pueblo Rrom o Gitano</v>
      </c>
      <c r="AL220" s="25" t="str">
        <f>VLOOKUP(AI220,codificacion_sdp_sdh!$A$2:$C$241,2,0)</f>
        <v>TPGE(EOI).Indirecto-C15.09.Prácticas culturales con enfoque étnico diferencial.</v>
      </c>
      <c r="AM220" s="1" t="s">
        <v>526</v>
      </c>
    </row>
    <row r="221" spans="1:39" ht="37.5" hidden="1" customHeight="1" x14ac:dyDescent="0.2">
      <c r="A221" s="29" t="s">
        <v>12</v>
      </c>
      <c r="B221" s="20" t="s">
        <v>180</v>
      </c>
      <c r="C221" s="20" t="s">
        <v>1300</v>
      </c>
      <c r="D221" s="20" t="s">
        <v>129</v>
      </c>
      <c r="E221" s="19" t="s">
        <v>130</v>
      </c>
      <c r="F221" s="19">
        <v>2022</v>
      </c>
      <c r="G221" s="19" t="s">
        <v>128</v>
      </c>
      <c r="H221" s="20" t="s">
        <v>769</v>
      </c>
      <c r="I221" s="19" t="s">
        <v>1129</v>
      </c>
      <c r="J221" s="30" t="s">
        <v>1130</v>
      </c>
      <c r="K221" s="30" t="s">
        <v>1131</v>
      </c>
      <c r="L221" s="20"/>
      <c r="M221" s="21"/>
      <c r="N221" s="21"/>
      <c r="O221" s="21"/>
      <c r="P221" s="20" t="s">
        <v>1400</v>
      </c>
      <c r="Q221" s="20" t="s">
        <v>1396</v>
      </c>
      <c r="S221" s="17"/>
      <c r="U221" s="20" t="s">
        <v>774</v>
      </c>
      <c r="V221" s="20" t="s">
        <v>777</v>
      </c>
      <c r="W221" s="20" t="s">
        <v>282</v>
      </c>
      <c r="X221" s="20" t="s">
        <v>761</v>
      </c>
      <c r="Y221" s="20" t="s">
        <v>1168</v>
      </c>
      <c r="Z221" s="22"/>
      <c r="AA221" s="22">
        <v>11873630370</v>
      </c>
      <c r="AB221" s="34">
        <v>12173977198</v>
      </c>
      <c r="AC221" s="35">
        <v>11578764600</v>
      </c>
      <c r="AD221" s="30" t="s">
        <v>1165</v>
      </c>
      <c r="AE221" s="30" t="s">
        <v>1176</v>
      </c>
      <c r="AF221" s="20" t="s">
        <v>1304</v>
      </c>
      <c r="AG221" s="1" t="str">
        <f t="shared" si="7"/>
        <v>EOI</v>
      </c>
      <c r="AI221" s="25" t="str">
        <f t="shared" si="6"/>
        <v>EOI</v>
      </c>
      <c r="AJ221" s="25" t="str">
        <f>VLOOKUP(AI221,codificacion_sdp_sdh!$A$2:$C$241,3,0)</f>
        <v>TPGE-C15.</v>
      </c>
      <c r="AK221" s="25" t="str">
        <f>VLOOKUP(AJ221,categorias_tp!$A$2:$B$16,2,0)</f>
        <v>15. Comunidades Negras, Afrocolombianos y Palenquera (NAP) - Comunidad Raizal - Pueblos y Comunidades Indígenas - Pueblo Rrom o Gitano</v>
      </c>
      <c r="AL221" s="25" t="str">
        <f>VLOOKUP(AI221,codificacion_sdp_sdh!$A$2:$C$241,2,0)</f>
        <v>TPGE(EOI).Indirecto-C15.09.Prácticas culturales con enfoque étnico diferencial.</v>
      </c>
      <c r="AM221" s="1" t="s">
        <v>526</v>
      </c>
    </row>
    <row r="222" spans="1:39" ht="37.5" hidden="1" customHeight="1" x14ac:dyDescent="0.2">
      <c r="A222" s="29" t="s">
        <v>12</v>
      </c>
      <c r="B222" s="20" t="s">
        <v>180</v>
      </c>
      <c r="C222" s="20" t="s">
        <v>1300</v>
      </c>
      <c r="D222" s="20" t="s">
        <v>129</v>
      </c>
      <c r="E222" s="19" t="s">
        <v>130</v>
      </c>
      <c r="F222" s="19">
        <v>2022</v>
      </c>
      <c r="G222" s="19" t="s">
        <v>128</v>
      </c>
      <c r="H222" s="20" t="s">
        <v>769</v>
      </c>
      <c r="I222" s="19" t="s">
        <v>1143</v>
      </c>
      <c r="J222" s="30" t="s">
        <v>1144</v>
      </c>
      <c r="K222" s="30" t="s">
        <v>1145</v>
      </c>
      <c r="L222" s="20"/>
      <c r="M222" s="21"/>
      <c r="N222" s="21"/>
      <c r="O222" s="21"/>
      <c r="P222" s="20" t="s">
        <v>1402</v>
      </c>
      <c r="Q222" s="20" t="s">
        <v>1393</v>
      </c>
      <c r="R222" s="20"/>
      <c r="S222" s="17"/>
      <c r="T222" s="20"/>
      <c r="U222" s="20" t="s">
        <v>774</v>
      </c>
      <c r="V222" s="20" t="s">
        <v>777</v>
      </c>
      <c r="W222" s="20" t="s">
        <v>282</v>
      </c>
      <c r="X222" s="20" t="s">
        <v>761</v>
      </c>
      <c r="Y222" s="20" t="s">
        <v>1168</v>
      </c>
      <c r="Z222" s="22"/>
      <c r="AA222" s="22">
        <v>468043000</v>
      </c>
      <c r="AB222" s="34">
        <v>485501926</v>
      </c>
      <c r="AC222" s="35">
        <v>440193799</v>
      </c>
      <c r="AD222" s="30" t="s">
        <v>1165</v>
      </c>
      <c r="AE222" s="30" t="s">
        <v>1210</v>
      </c>
      <c r="AF222" s="20" t="s">
        <v>1304</v>
      </c>
      <c r="AG222" s="1" t="str">
        <f t="shared" si="7"/>
        <v>EOI</v>
      </c>
      <c r="AI222" s="25" t="str">
        <f t="shared" si="6"/>
        <v>EOI</v>
      </c>
      <c r="AJ222" s="25" t="str">
        <f>VLOOKUP(AI222,codificacion_sdp_sdh!$A$2:$C$241,3,0)</f>
        <v>TPGE-C15.</v>
      </c>
      <c r="AK222" s="25" t="str">
        <f>VLOOKUP(AJ222,categorias_tp!$A$2:$B$16,2,0)</f>
        <v>15. Comunidades Negras, Afrocolombianos y Palenquera (NAP) - Comunidad Raizal - Pueblos y Comunidades Indígenas - Pueblo Rrom o Gitano</v>
      </c>
      <c r="AL222" s="25" t="str">
        <f>VLOOKUP(AI222,codificacion_sdp_sdh!$A$2:$C$241,2,0)</f>
        <v>TPGE(EOI).Indirecto-C15.09.Prácticas culturales con enfoque étnico diferencial.</v>
      </c>
      <c r="AM222" s="1" t="s">
        <v>526</v>
      </c>
    </row>
    <row r="223" spans="1:39" ht="37.5" hidden="1" customHeight="1" x14ac:dyDescent="0.2">
      <c r="A223" s="29" t="s">
        <v>12</v>
      </c>
      <c r="B223" s="20" t="s">
        <v>173</v>
      </c>
      <c r="C223" s="20" t="s">
        <v>1300</v>
      </c>
      <c r="D223" s="20" t="s">
        <v>62</v>
      </c>
      <c r="E223" s="19" t="s">
        <v>63</v>
      </c>
      <c r="F223" s="19">
        <v>2022</v>
      </c>
      <c r="G223" s="19" t="s">
        <v>61</v>
      </c>
      <c r="H223" s="20" t="s">
        <v>769</v>
      </c>
      <c r="I223" s="19" t="s">
        <v>1000</v>
      </c>
      <c r="J223" s="30" t="s">
        <v>1001</v>
      </c>
      <c r="K223" s="30" t="s">
        <v>1002</v>
      </c>
      <c r="L223" s="20"/>
      <c r="M223" s="21"/>
      <c r="N223" s="21"/>
      <c r="O223" s="21"/>
      <c r="P223" s="20" t="s">
        <v>1403</v>
      </c>
      <c r="Q223" s="20" t="s">
        <v>1404</v>
      </c>
      <c r="R223" s="33" t="s">
        <v>1405</v>
      </c>
      <c r="S223" s="31">
        <v>65</v>
      </c>
      <c r="T223" s="31">
        <v>65</v>
      </c>
      <c r="U223" s="20" t="s">
        <v>774</v>
      </c>
      <c r="V223" s="20" t="s">
        <v>777</v>
      </c>
      <c r="W223" s="20" t="s">
        <v>282</v>
      </c>
      <c r="X223" s="20" t="s">
        <v>767</v>
      </c>
      <c r="Y223" s="20" t="s">
        <v>1406</v>
      </c>
      <c r="Z223" s="22"/>
      <c r="AA223" s="22">
        <v>8229629.6100000003</v>
      </c>
      <c r="AB223" s="34">
        <v>8229629.6100000003</v>
      </c>
      <c r="AC223" s="35">
        <v>8229629.6111111119</v>
      </c>
      <c r="AD223" s="30" t="s">
        <v>1187</v>
      </c>
      <c r="AE223" s="30" t="s">
        <v>1256</v>
      </c>
      <c r="AF223" s="20" t="s">
        <v>1304</v>
      </c>
      <c r="AG223" s="1" t="str">
        <f t="shared" si="7"/>
        <v>EOO</v>
      </c>
      <c r="AI223" s="25" t="str">
        <f t="shared" si="6"/>
        <v>EOO</v>
      </c>
      <c r="AJ223" s="25" t="str">
        <f>VLOOKUP(AI223,codificacion_sdp_sdh!$A$2:$C$241,3,0)</f>
        <v>TPGE-C15.</v>
      </c>
      <c r="AK223" s="25" t="str">
        <f>VLOOKUP(AJ223,categorias_tp!$A$2:$B$16,2,0)</f>
        <v>15. Comunidades Negras, Afrocolombianos y Palenquera (NAP) - Comunidad Raizal - Pueblos y Comunidades Indígenas - Pueblo Rrom o Gitano</v>
      </c>
      <c r="AL223" s="25" t="str">
        <f>VLOOKUP(AI223,codificacion_sdp_sdh!$A$2:$C$241,2,0)</f>
        <v>TPGE(EOO).Indirecto-C15.15.Calidad de vida.</v>
      </c>
      <c r="AM223" s="1" t="s">
        <v>526</v>
      </c>
    </row>
    <row r="224" spans="1:39" ht="37.5" hidden="1" customHeight="1" x14ac:dyDescent="0.2">
      <c r="A224" s="29" t="s">
        <v>12</v>
      </c>
      <c r="B224" s="20" t="s">
        <v>180</v>
      </c>
      <c r="C224" s="20" t="s">
        <v>1300</v>
      </c>
      <c r="D224" s="20" t="s">
        <v>99</v>
      </c>
      <c r="E224" s="19" t="s">
        <v>100</v>
      </c>
      <c r="F224" s="19">
        <v>2022</v>
      </c>
      <c r="G224" s="19" t="s">
        <v>98</v>
      </c>
      <c r="H224" s="20" t="s">
        <v>769</v>
      </c>
      <c r="I224" s="19" t="s">
        <v>1059</v>
      </c>
      <c r="J224" s="30" t="s">
        <v>1060</v>
      </c>
      <c r="K224" s="30" t="s">
        <v>1061</v>
      </c>
      <c r="L224" s="20"/>
      <c r="M224" s="21"/>
      <c r="N224" s="21"/>
      <c r="O224" s="21"/>
      <c r="P224" s="20" t="s">
        <v>1407</v>
      </c>
      <c r="Q224" s="20" t="s">
        <v>1408</v>
      </c>
      <c r="R224" s="20"/>
      <c r="S224" s="17"/>
      <c r="T224" s="20"/>
      <c r="U224" s="20" t="s">
        <v>774</v>
      </c>
      <c r="V224" s="20" t="s">
        <v>777</v>
      </c>
      <c r="W224" s="20" t="s">
        <v>257</v>
      </c>
      <c r="X224" s="20" t="s">
        <v>537</v>
      </c>
      <c r="Y224" s="20" t="s">
        <v>1168</v>
      </c>
      <c r="Z224" s="22"/>
      <c r="AA224" s="22">
        <v>621730000</v>
      </c>
      <c r="AB224" s="34">
        <v>105343134</v>
      </c>
      <c r="AC224" s="35">
        <v>77460221</v>
      </c>
      <c r="AD224" s="30" t="s">
        <v>1165</v>
      </c>
      <c r="AE224" s="30" t="s">
        <v>1278</v>
      </c>
      <c r="AF224" s="20" t="s">
        <v>1304</v>
      </c>
      <c r="AG224" s="1" t="str">
        <f t="shared" si="7"/>
        <v>EAI</v>
      </c>
      <c r="AI224" s="25" t="str">
        <f t="shared" si="6"/>
        <v>EAI</v>
      </c>
      <c r="AJ224" s="25" t="str">
        <f>VLOOKUP(AI224,codificacion_sdp_sdh!$A$2:$C$241,3,0)</f>
        <v>TPGE-C01.</v>
      </c>
      <c r="AK224" s="25" t="str">
        <f>VLOOKUP(AJ224,categorias_tp!$A$2:$B$16,2,0)</f>
        <v>01. Comunidades Negras, Afrocolombianos y Palenquera (NAP)</v>
      </c>
      <c r="AL224" s="25" t="str">
        <f>VLOOKUP(AI224,codificacion_sdp_sdh!$A$2:$C$241,2,0)</f>
        <v>TPGE(EAI).Indirecto-C01.09.Prácticas culturales con enfoque étnico diferencial.</v>
      </c>
      <c r="AM224" s="1" t="s">
        <v>526</v>
      </c>
    </row>
    <row r="225" spans="1:39" ht="37.5" hidden="1" customHeight="1" x14ac:dyDescent="0.2">
      <c r="A225" s="29" t="s">
        <v>12</v>
      </c>
      <c r="B225" s="20" t="s">
        <v>180</v>
      </c>
      <c r="C225" s="20" t="s">
        <v>1300</v>
      </c>
      <c r="D225" s="20" t="s">
        <v>99</v>
      </c>
      <c r="E225" s="19" t="s">
        <v>100</v>
      </c>
      <c r="F225" s="19">
        <v>2022</v>
      </c>
      <c r="G225" s="19" t="s">
        <v>98</v>
      </c>
      <c r="H225" s="20" t="s">
        <v>769</v>
      </c>
      <c r="I225" s="19" t="s">
        <v>1059</v>
      </c>
      <c r="J225" s="30" t="s">
        <v>1060</v>
      </c>
      <c r="K225" s="30" t="s">
        <v>1061</v>
      </c>
      <c r="L225" s="20"/>
      <c r="M225" s="21"/>
      <c r="N225" s="21"/>
      <c r="O225" s="21"/>
      <c r="P225" s="20" t="s">
        <v>1407</v>
      </c>
      <c r="Q225" s="20" t="s">
        <v>1408</v>
      </c>
      <c r="R225" s="20"/>
      <c r="S225" s="17"/>
      <c r="T225" s="20"/>
      <c r="U225" s="20" t="s">
        <v>774</v>
      </c>
      <c r="V225" s="20" t="s">
        <v>777</v>
      </c>
      <c r="W225" s="20" t="s">
        <v>258</v>
      </c>
      <c r="X225" s="20" t="s">
        <v>553</v>
      </c>
      <c r="Y225" s="20" t="s">
        <v>1168</v>
      </c>
      <c r="Z225" s="22"/>
      <c r="AA225" s="22">
        <v>560150000</v>
      </c>
      <c r="AB225" s="34">
        <v>38550834</v>
      </c>
      <c r="AC225" s="35">
        <v>33288967</v>
      </c>
      <c r="AD225" s="30" t="s">
        <v>1165</v>
      </c>
      <c r="AE225" s="30" t="s">
        <v>1278</v>
      </c>
      <c r="AF225" s="20" t="s">
        <v>1304</v>
      </c>
      <c r="AG225" s="1" t="str">
        <f t="shared" si="7"/>
        <v>EBI</v>
      </c>
      <c r="AI225" s="25" t="str">
        <f t="shared" ref="AI225:AI288" si="8">IF(A225="Segplán",MID(AG225,FIND("(",AG225,1)+1,3),AG225)</f>
        <v>EBI</v>
      </c>
      <c r="AJ225" s="25" t="str">
        <f>VLOOKUP(AI225,codificacion_sdp_sdh!$A$2:$C$241,3,0)</f>
        <v>TPGE-C02.</v>
      </c>
      <c r="AK225" s="25" t="str">
        <f>VLOOKUP(AJ225,categorias_tp!$A$2:$B$16,2,0)</f>
        <v>02. Comunidad Raizal</v>
      </c>
      <c r="AL225" s="25" t="str">
        <f>VLOOKUP(AI225,codificacion_sdp_sdh!$A$2:$C$241,2,0)</f>
        <v>TPGE(EBI).Indirecto-C02.09.Prácticas culturales con enfoque étnico diferencial.</v>
      </c>
      <c r="AM225" s="1" t="s">
        <v>526</v>
      </c>
    </row>
    <row r="226" spans="1:39" ht="37.5" hidden="1" customHeight="1" x14ac:dyDescent="0.2">
      <c r="A226" s="29" t="s">
        <v>12</v>
      </c>
      <c r="B226" s="20" t="s">
        <v>180</v>
      </c>
      <c r="C226" s="20" t="s">
        <v>1300</v>
      </c>
      <c r="D226" s="20" t="s">
        <v>99</v>
      </c>
      <c r="E226" s="19" t="s">
        <v>100</v>
      </c>
      <c r="F226" s="19">
        <v>2022</v>
      </c>
      <c r="G226" s="19" t="s">
        <v>98</v>
      </c>
      <c r="H226" s="20" t="s">
        <v>769</v>
      </c>
      <c r="I226" s="19" t="s">
        <v>1059</v>
      </c>
      <c r="J226" s="30" t="s">
        <v>1060</v>
      </c>
      <c r="K226" s="30" t="s">
        <v>1061</v>
      </c>
      <c r="L226" s="20"/>
      <c r="M226" s="21"/>
      <c r="N226" s="21"/>
      <c r="O226" s="21"/>
      <c r="P226" s="20" t="s">
        <v>1407</v>
      </c>
      <c r="Q226" s="20" t="s">
        <v>1408</v>
      </c>
      <c r="R226" s="20"/>
      <c r="S226" s="17"/>
      <c r="T226" s="20"/>
      <c r="U226" s="20" t="s">
        <v>774</v>
      </c>
      <c r="V226" s="20" t="s">
        <v>777</v>
      </c>
      <c r="W226" s="20" t="s">
        <v>259</v>
      </c>
      <c r="X226" s="20" t="s">
        <v>569</v>
      </c>
      <c r="Y226" s="20" t="s">
        <v>1168</v>
      </c>
      <c r="Z226" s="22"/>
      <c r="AA226" s="22">
        <v>497450000</v>
      </c>
      <c r="AB226" s="34">
        <v>65068667</v>
      </c>
      <c r="AC226" s="35">
        <v>16720000</v>
      </c>
      <c r="AD226" s="30" t="s">
        <v>1165</v>
      </c>
      <c r="AE226" s="30" t="s">
        <v>1278</v>
      </c>
      <c r="AF226" s="20" t="s">
        <v>1304</v>
      </c>
      <c r="AG226" s="1" t="str">
        <f t="shared" ref="AG226:AG289" si="9">MID(X226,FIND("(",X226,1)+1,3)</f>
        <v>ECI</v>
      </c>
      <c r="AI226" s="25" t="str">
        <f t="shared" si="8"/>
        <v>ECI</v>
      </c>
      <c r="AJ226" s="25" t="str">
        <f>VLOOKUP(AI226,codificacion_sdp_sdh!$A$2:$C$241,3,0)</f>
        <v>TPGE-C03.</v>
      </c>
      <c r="AK226" s="25" t="str">
        <f>VLOOKUP(AJ226,categorias_tp!$A$2:$B$16,2,0)</f>
        <v>03. Pueblos y Comunidades Indígenas</v>
      </c>
      <c r="AL226" s="25" t="str">
        <f>VLOOKUP(AI226,codificacion_sdp_sdh!$A$2:$C$241,2,0)</f>
        <v>TPGE(ECI).Indirecto-C03.09.Prácticas culturales con enfoque étnico diferencial.</v>
      </c>
      <c r="AM226" s="1" t="s">
        <v>526</v>
      </c>
    </row>
    <row r="227" spans="1:39" ht="37.5" hidden="1" customHeight="1" x14ac:dyDescent="0.2">
      <c r="A227" s="29" t="s">
        <v>12</v>
      </c>
      <c r="B227" s="20" t="s">
        <v>180</v>
      </c>
      <c r="C227" s="20" t="s">
        <v>1300</v>
      </c>
      <c r="D227" s="20" t="s">
        <v>99</v>
      </c>
      <c r="E227" s="19" t="s">
        <v>100</v>
      </c>
      <c r="F227" s="19">
        <v>2022</v>
      </c>
      <c r="G227" s="19" t="s">
        <v>98</v>
      </c>
      <c r="H227" s="20" t="s">
        <v>769</v>
      </c>
      <c r="I227" s="19" t="s">
        <v>1059</v>
      </c>
      <c r="J227" s="30" t="s">
        <v>1060</v>
      </c>
      <c r="K227" s="30" t="s">
        <v>1061</v>
      </c>
      <c r="L227" s="20"/>
      <c r="M227" s="21"/>
      <c r="N227" s="21"/>
      <c r="O227" s="21"/>
      <c r="P227" s="20" t="s">
        <v>1407</v>
      </c>
      <c r="Q227" s="20" t="s">
        <v>1408</v>
      </c>
      <c r="R227" s="20"/>
      <c r="S227" s="17"/>
      <c r="T227" s="20"/>
      <c r="U227" s="20" t="s">
        <v>774</v>
      </c>
      <c r="V227" s="20" t="s">
        <v>777</v>
      </c>
      <c r="W227" s="20" t="s">
        <v>261</v>
      </c>
      <c r="X227" s="20" t="s">
        <v>585</v>
      </c>
      <c r="Y227" s="20" t="s">
        <v>1168</v>
      </c>
      <c r="Z227" s="22"/>
      <c r="AA227" s="22">
        <v>328560000</v>
      </c>
      <c r="AB227" s="34">
        <v>66067533</v>
      </c>
      <c r="AC227" s="35">
        <v>19563000</v>
      </c>
      <c r="AD227" s="30" t="s">
        <v>1165</v>
      </c>
      <c r="AE227" s="30" t="s">
        <v>1278</v>
      </c>
      <c r="AF227" s="20" t="s">
        <v>1304</v>
      </c>
      <c r="AG227" s="1" t="str">
        <f t="shared" si="9"/>
        <v>EDI</v>
      </c>
      <c r="AI227" s="25" t="str">
        <f t="shared" si="8"/>
        <v>EDI</v>
      </c>
      <c r="AJ227" s="25" t="str">
        <f>VLOOKUP(AI227,codificacion_sdp_sdh!$A$2:$C$241,3,0)</f>
        <v>TPGE-C04.</v>
      </c>
      <c r="AK227" s="25" t="str">
        <f>VLOOKUP(AJ227,categorias_tp!$A$2:$B$16,2,0)</f>
        <v>04. Pueblo Rrom o Gitano</v>
      </c>
      <c r="AL227" s="25" t="str">
        <f>VLOOKUP(AI227,codificacion_sdp_sdh!$A$2:$C$241,2,0)</f>
        <v>TPGE(EDI).Indirecto-C04.09.Prácticas culturales con enfoque étnico diferencial.</v>
      </c>
      <c r="AM227" s="1" t="s">
        <v>526</v>
      </c>
    </row>
    <row r="228" spans="1:39" ht="37.5" hidden="1" customHeight="1" x14ac:dyDescent="0.2">
      <c r="A228" s="29" t="s">
        <v>12</v>
      </c>
      <c r="B228" s="20" t="s">
        <v>174</v>
      </c>
      <c r="C228" s="20" t="s">
        <v>1300</v>
      </c>
      <c r="D228" s="20" t="s">
        <v>123</v>
      </c>
      <c r="E228" s="19" t="s">
        <v>124</v>
      </c>
      <c r="F228" s="19">
        <v>2022</v>
      </c>
      <c r="G228" s="19" t="s">
        <v>122</v>
      </c>
      <c r="H228" s="20" t="s">
        <v>769</v>
      </c>
      <c r="I228" s="19" t="s">
        <v>1109</v>
      </c>
      <c r="J228" s="30" t="s">
        <v>1110</v>
      </c>
      <c r="K228" s="30" t="s">
        <v>1111</v>
      </c>
      <c r="L228" s="20"/>
      <c r="M228" s="21"/>
      <c r="N228" s="21"/>
      <c r="O228" s="21"/>
      <c r="P228" s="20" t="s">
        <v>1409</v>
      </c>
      <c r="Q228" s="20" t="s">
        <v>1410</v>
      </c>
      <c r="R228" s="20" t="s">
        <v>1558</v>
      </c>
      <c r="S228" s="31">
        <v>229</v>
      </c>
      <c r="T228" s="32">
        <v>229</v>
      </c>
      <c r="U228" s="20" t="s">
        <v>774</v>
      </c>
      <c r="V228" s="20" t="s">
        <v>777</v>
      </c>
      <c r="W228" s="20" t="s">
        <v>282</v>
      </c>
      <c r="X228" s="20" t="s">
        <v>762</v>
      </c>
      <c r="Y228" s="20" t="s">
        <v>1168</v>
      </c>
      <c r="Z228" s="22"/>
      <c r="AA228" s="22">
        <v>346376000</v>
      </c>
      <c r="AB228" s="34">
        <v>367251122</v>
      </c>
      <c r="AC228" s="35">
        <v>275253933</v>
      </c>
      <c r="AD228" s="30" t="s">
        <v>1187</v>
      </c>
      <c r="AE228" s="30" t="s">
        <v>1188</v>
      </c>
      <c r="AF228" s="20" t="s">
        <v>1304</v>
      </c>
      <c r="AG228" s="1" t="str">
        <f t="shared" si="9"/>
        <v>EOJ</v>
      </c>
      <c r="AI228" s="25" t="str">
        <f t="shared" si="8"/>
        <v>EOJ</v>
      </c>
      <c r="AJ228" s="25" t="str">
        <f>VLOOKUP(AI228,codificacion_sdp_sdh!$A$2:$C$241,3,0)</f>
        <v>TPGE-C15.</v>
      </c>
      <c r="AK228" s="25" t="str">
        <f>VLOOKUP(AJ228,categorias_tp!$A$2:$B$16,2,0)</f>
        <v>15. Comunidades Negras, Afrocolombianos y Palenquera (NAP) - Comunidad Raizal - Pueblos y Comunidades Indígenas - Pueblo Rrom o Gitano</v>
      </c>
      <c r="AL228" s="25" t="str">
        <f>VLOOKUP(AI228,codificacion_sdp_sdh!$A$2:$C$241,2,0)</f>
        <v>TPGE(EOJ).Indirecto-C15.10.Autonomía étnica y gobierno propio.</v>
      </c>
      <c r="AM228" s="1" t="s">
        <v>526</v>
      </c>
    </row>
    <row r="229" spans="1:39" ht="37.5" hidden="1" customHeight="1" x14ac:dyDescent="0.2">
      <c r="A229" s="29" t="s">
        <v>12</v>
      </c>
      <c r="B229" s="20" t="s">
        <v>174</v>
      </c>
      <c r="C229" s="20" t="s">
        <v>1300</v>
      </c>
      <c r="D229" s="20" t="s">
        <v>123</v>
      </c>
      <c r="E229" s="19" t="s">
        <v>124</v>
      </c>
      <c r="F229" s="19">
        <v>2022</v>
      </c>
      <c r="G229" s="19" t="s">
        <v>122</v>
      </c>
      <c r="H229" s="20" t="s">
        <v>769</v>
      </c>
      <c r="I229" s="19" t="s">
        <v>1105</v>
      </c>
      <c r="J229" s="30" t="s">
        <v>1106</v>
      </c>
      <c r="K229" s="30" t="s">
        <v>1107</v>
      </c>
      <c r="L229" s="20"/>
      <c r="M229" s="21"/>
      <c r="N229" s="21"/>
      <c r="O229" s="21"/>
      <c r="P229" s="20" t="s">
        <v>1412</v>
      </c>
      <c r="Q229" s="20" t="s">
        <v>1410</v>
      </c>
      <c r="R229" s="20" t="s">
        <v>1411</v>
      </c>
      <c r="S229" s="31">
        <v>25</v>
      </c>
      <c r="T229" s="31">
        <v>25</v>
      </c>
      <c r="U229" s="20" t="s">
        <v>774</v>
      </c>
      <c r="V229" s="20" t="s">
        <v>775</v>
      </c>
      <c r="W229" s="20" t="s">
        <v>282</v>
      </c>
      <c r="X229" s="20" t="s">
        <v>754</v>
      </c>
      <c r="Y229" s="20" t="s">
        <v>1164</v>
      </c>
      <c r="Z229" s="22"/>
      <c r="AA229" s="22">
        <v>206000000</v>
      </c>
      <c r="AB229" s="34">
        <v>201732000</v>
      </c>
      <c r="AC229" s="35">
        <v>200494000</v>
      </c>
      <c r="AD229" s="30" t="s">
        <v>1165</v>
      </c>
      <c r="AE229" s="30" t="s">
        <v>1166</v>
      </c>
      <c r="AF229" s="20" t="s">
        <v>1304</v>
      </c>
      <c r="AG229" s="1" t="str">
        <f t="shared" si="9"/>
        <v>EOB</v>
      </c>
      <c r="AI229" s="25" t="str">
        <f t="shared" si="8"/>
        <v>EOB</v>
      </c>
      <c r="AJ229" s="25" t="str">
        <f>VLOOKUP(AI229,codificacion_sdp_sdh!$A$2:$C$241,3,0)</f>
        <v>TPGE-C15.</v>
      </c>
      <c r="AK229" s="25" t="str">
        <f>VLOOKUP(AJ229,categorias_tp!$A$2:$B$16,2,0)</f>
        <v>15. Comunidades Negras, Afrocolombianos y Palenquera (NAP) - Comunidad Raizal - Pueblos y Comunidades Indígenas - Pueblo Rrom o Gitano</v>
      </c>
      <c r="AL229" s="25" t="str">
        <f>VLOOKUP(AI229,codificacion_sdp_sdh!$A$2:$C$241,2,0)</f>
        <v>TPGE(EOB).Directo-C15.02.Autonomía étnica y gobierno propio.</v>
      </c>
      <c r="AM229" s="1" t="s">
        <v>526</v>
      </c>
    </row>
    <row r="230" spans="1:39" ht="37.5" hidden="1" customHeight="1" x14ac:dyDescent="0.2">
      <c r="A230" s="29" t="s">
        <v>12</v>
      </c>
      <c r="B230" s="20" t="s">
        <v>180</v>
      </c>
      <c r="C230" s="20" t="s">
        <v>1300</v>
      </c>
      <c r="D230" s="20" t="s">
        <v>102</v>
      </c>
      <c r="E230" s="19" t="s">
        <v>103</v>
      </c>
      <c r="F230" s="19">
        <v>2022</v>
      </c>
      <c r="G230" s="19" t="s">
        <v>101</v>
      </c>
      <c r="H230" s="20" t="s">
        <v>769</v>
      </c>
      <c r="I230" s="19" t="s">
        <v>1064</v>
      </c>
      <c r="J230" s="30" t="s">
        <v>1065</v>
      </c>
      <c r="K230" s="30" t="s">
        <v>1066</v>
      </c>
      <c r="L230" s="20"/>
      <c r="M230" s="21"/>
      <c r="N230" s="21"/>
      <c r="O230" s="21"/>
      <c r="P230" s="20" t="s">
        <v>1413</v>
      </c>
      <c r="Q230" s="20" t="s">
        <v>1414</v>
      </c>
      <c r="R230" s="20"/>
      <c r="S230" s="17"/>
      <c r="T230" s="20"/>
      <c r="U230" s="20" t="s">
        <v>774</v>
      </c>
      <c r="V230" s="20" t="s">
        <v>777</v>
      </c>
      <c r="W230" s="20" t="s">
        <v>282</v>
      </c>
      <c r="X230" s="20" t="s">
        <v>763</v>
      </c>
      <c r="Y230" s="20" t="s">
        <v>1168</v>
      </c>
      <c r="Z230" s="22"/>
      <c r="AA230" s="22">
        <v>69550000</v>
      </c>
      <c r="AB230" s="34">
        <v>60550000</v>
      </c>
      <c r="AC230" s="35">
        <v>59404020</v>
      </c>
      <c r="AD230" s="30" t="s">
        <v>1165</v>
      </c>
      <c r="AE230" s="30" t="s">
        <v>1176</v>
      </c>
      <c r="AF230" s="20" t="s">
        <v>1304</v>
      </c>
      <c r="AG230" s="1" t="str">
        <f t="shared" si="9"/>
        <v>EOK</v>
      </c>
      <c r="AI230" s="25" t="str">
        <f t="shared" si="8"/>
        <v>EOK</v>
      </c>
      <c r="AJ230" s="25" t="str">
        <f>VLOOKUP(AI230,codificacion_sdp_sdh!$A$2:$C$241,3,0)</f>
        <v>TPGE-C15.</v>
      </c>
      <c r="AK230" s="25" t="str">
        <f>VLOOKUP(AJ230,categorias_tp!$A$2:$B$16,2,0)</f>
        <v>15. Comunidades Negras, Afrocolombianos y Palenquera (NAP) - Comunidad Raizal - Pueblos y Comunidades Indígenas - Pueblo Rrom o Gitano</v>
      </c>
      <c r="AL230" s="25" t="str">
        <f>VLOOKUP(AI230,codificacion_sdp_sdh!$A$2:$C$241,2,0)</f>
        <v>TPGE(EOK).Indirecto-C15.11.Educación diferencial.</v>
      </c>
      <c r="AM230" s="1" t="s">
        <v>526</v>
      </c>
    </row>
    <row r="231" spans="1:39" ht="37.5" hidden="1" customHeight="1" x14ac:dyDescent="0.2">
      <c r="A231" s="29" t="s">
        <v>12</v>
      </c>
      <c r="B231" s="20" t="s">
        <v>180</v>
      </c>
      <c r="C231" s="20" t="s">
        <v>1300</v>
      </c>
      <c r="D231" s="20" t="s">
        <v>102</v>
      </c>
      <c r="E231" s="19" t="s">
        <v>103</v>
      </c>
      <c r="F231" s="19">
        <v>2022</v>
      </c>
      <c r="G231" s="19" t="s">
        <v>101</v>
      </c>
      <c r="H231" s="20" t="s">
        <v>769</v>
      </c>
      <c r="I231" s="19" t="s">
        <v>1068</v>
      </c>
      <c r="J231" s="30" t="s">
        <v>1069</v>
      </c>
      <c r="K231" s="30" t="s">
        <v>1070</v>
      </c>
      <c r="L231" s="20"/>
      <c r="M231" s="21"/>
      <c r="N231" s="21"/>
      <c r="O231" s="21"/>
      <c r="P231" s="20" t="s">
        <v>1415</v>
      </c>
      <c r="Q231" s="20" t="s">
        <v>1416</v>
      </c>
      <c r="R231" s="20"/>
      <c r="S231" s="17"/>
      <c r="T231" s="20"/>
      <c r="U231" s="20" t="s">
        <v>774</v>
      </c>
      <c r="V231" s="20" t="s">
        <v>777</v>
      </c>
      <c r="W231" s="20" t="s">
        <v>259</v>
      </c>
      <c r="X231" s="20" t="s">
        <v>569</v>
      </c>
      <c r="Y231" s="20" t="s">
        <v>1168</v>
      </c>
      <c r="Z231" s="22"/>
      <c r="AA231" s="22">
        <v>144950000</v>
      </c>
      <c r="AB231" s="34">
        <v>144950000</v>
      </c>
      <c r="AC231" s="35">
        <v>138950000</v>
      </c>
      <c r="AD231" s="30" t="s">
        <v>1165</v>
      </c>
      <c r="AE231" s="30" t="s">
        <v>1210</v>
      </c>
      <c r="AF231" s="20" t="s">
        <v>1304</v>
      </c>
      <c r="AG231" s="1" t="str">
        <f t="shared" si="9"/>
        <v>ECI</v>
      </c>
      <c r="AI231" s="25" t="str">
        <f t="shared" si="8"/>
        <v>ECI</v>
      </c>
      <c r="AJ231" s="25" t="str">
        <f>VLOOKUP(AI231,codificacion_sdp_sdh!$A$2:$C$241,3,0)</f>
        <v>TPGE-C03.</v>
      </c>
      <c r="AK231" s="25" t="str">
        <f>VLOOKUP(AJ231,categorias_tp!$A$2:$B$16,2,0)</f>
        <v>03. Pueblos y Comunidades Indígenas</v>
      </c>
      <c r="AL231" s="25" t="str">
        <f>VLOOKUP(AI231,codificacion_sdp_sdh!$A$2:$C$241,2,0)</f>
        <v>TPGE(ECI).Indirecto-C03.09.Prácticas culturales con enfoque étnico diferencial.</v>
      </c>
      <c r="AM231" s="1" t="s">
        <v>526</v>
      </c>
    </row>
    <row r="232" spans="1:39" ht="37.5" hidden="1" customHeight="1" x14ac:dyDescent="0.2">
      <c r="A232" s="29" t="s">
        <v>12</v>
      </c>
      <c r="B232" s="20" t="s">
        <v>180</v>
      </c>
      <c r="C232" s="20" t="s">
        <v>1300</v>
      </c>
      <c r="D232" s="20" t="s">
        <v>102</v>
      </c>
      <c r="E232" s="19" t="s">
        <v>103</v>
      </c>
      <c r="F232" s="19">
        <v>2022</v>
      </c>
      <c r="G232" s="19" t="s">
        <v>101</v>
      </c>
      <c r="H232" s="20" t="s">
        <v>769</v>
      </c>
      <c r="I232" s="19" t="s">
        <v>1068</v>
      </c>
      <c r="J232" s="30" t="s">
        <v>1069</v>
      </c>
      <c r="K232" s="30" t="s">
        <v>1070</v>
      </c>
      <c r="L232" s="20"/>
      <c r="M232" s="21"/>
      <c r="N232" s="21"/>
      <c r="O232" s="21"/>
      <c r="P232" s="20" t="s">
        <v>1417</v>
      </c>
      <c r="Q232" s="20" t="s">
        <v>1416</v>
      </c>
      <c r="R232" s="20"/>
      <c r="S232" s="17"/>
      <c r="T232" s="20"/>
      <c r="U232" s="20" t="s">
        <v>774</v>
      </c>
      <c r="V232" s="20" t="s">
        <v>777</v>
      </c>
      <c r="W232" s="20" t="s">
        <v>282</v>
      </c>
      <c r="X232" s="20" t="s">
        <v>761</v>
      </c>
      <c r="Y232" s="20" t="s">
        <v>1168</v>
      </c>
      <c r="Z232" s="22"/>
      <c r="AA232" s="22">
        <v>61000000</v>
      </c>
      <c r="AB232" s="34">
        <v>57000000</v>
      </c>
      <c r="AC232" s="35">
        <v>57000000</v>
      </c>
      <c r="AD232" s="30" t="s">
        <v>1165</v>
      </c>
      <c r="AE232" s="30" t="s">
        <v>1210</v>
      </c>
      <c r="AF232" s="20" t="s">
        <v>1304</v>
      </c>
      <c r="AG232" s="1" t="str">
        <f t="shared" si="9"/>
        <v>EOI</v>
      </c>
      <c r="AI232" s="25" t="str">
        <f t="shared" si="8"/>
        <v>EOI</v>
      </c>
      <c r="AJ232" s="25" t="str">
        <f>VLOOKUP(AI232,codificacion_sdp_sdh!$A$2:$C$241,3,0)</f>
        <v>TPGE-C15.</v>
      </c>
      <c r="AK232" s="25" t="str">
        <f>VLOOKUP(AJ232,categorias_tp!$A$2:$B$16,2,0)</f>
        <v>15. Comunidades Negras, Afrocolombianos y Palenquera (NAP) - Comunidad Raizal - Pueblos y Comunidades Indígenas - Pueblo Rrom o Gitano</v>
      </c>
      <c r="AL232" s="25" t="str">
        <f>VLOOKUP(AI232,codificacion_sdp_sdh!$A$2:$C$241,2,0)</f>
        <v>TPGE(EOI).Indirecto-C15.09.Prácticas culturales con enfoque étnico diferencial.</v>
      </c>
      <c r="AM232" s="1" t="s">
        <v>526</v>
      </c>
    </row>
    <row r="233" spans="1:39" ht="37.5" hidden="1" customHeight="1" x14ac:dyDescent="0.2">
      <c r="A233" s="29" t="s">
        <v>12</v>
      </c>
      <c r="B233" s="20" t="s">
        <v>180</v>
      </c>
      <c r="C233" s="20" t="s">
        <v>1300</v>
      </c>
      <c r="D233" s="20" t="s">
        <v>102</v>
      </c>
      <c r="E233" s="19" t="s">
        <v>103</v>
      </c>
      <c r="F233" s="19">
        <v>2022</v>
      </c>
      <c r="G233" s="19" t="s">
        <v>101</v>
      </c>
      <c r="H233" s="20" t="s">
        <v>769</v>
      </c>
      <c r="I233" s="19" t="s">
        <v>1068</v>
      </c>
      <c r="J233" s="30" t="s">
        <v>1069</v>
      </c>
      <c r="K233" s="30" t="s">
        <v>1070</v>
      </c>
      <c r="L233" s="20"/>
      <c r="M233" s="21"/>
      <c r="N233" s="21"/>
      <c r="O233" s="21"/>
      <c r="P233" s="20" t="s">
        <v>1418</v>
      </c>
      <c r="Q233" s="20" t="s">
        <v>1416</v>
      </c>
      <c r="R233" s="20"/>
      <c r="S233" s="17"/>
      <c r="T233" s="20"/>
      <c r="U233" s="20" t="s">
        <v>774</v>
      </c>
      <c r="V233" s="20" t="s">
        <v>777</v>
      </c>
      <c r="W233" s="20" t="s">
        <v>282</v>
      </c>
      <c r="X233" s="20" t="s">
        <v>761</v>
      </c>
      <c r="Y233" s="20" t="s">
        <v>1168</v>
      </c>
      <c r="Z233" s="22"/>
      <c r="AA233" s="22">
        <v>120000000</v>
      </c>
      <c r="AB233" s="34">
        <v>100000000</v>
      </c>
      <c r="AC233" s="35">
        <v>89000000</v>
      </c>
      <c r="AD233" s="30" t="s">
        <v>1165</v>
      </c>
      <c r="AE233" s="30" t="s">
        <v>1210</v>
      </c>
      <c r="AF233" s="20" t="s">
        <v>1304</v>
      </c>
      <c r="AG233" s="1" t="str">
        <f t="shared" si="9"/>
        <v>EOI</v>
      </c>
      <c r="AI233" s="25" t="str">
        <f t="shared" si="8"/>
        <v>EOI</v>
      </c>
      <c r="AJ233" s="25" t="str">
        <f>VLOOKUP(AI233,codificacion_sdp_sdh!$A$2:$C$241,3,0)</f>
        <v>TPGE-C15.</v>
      </c>
      <c r="AK233" s="25" t="str">
        <f>VLOOKUP(AJ233,categorias_tp!$A$2:$B$16,2,0)</f>
        <v>15. Comunidades Negras, Afrocolombianos y Palenquera (NAP) - Comunidad Raizal - Pueblos y Comunidades Indígenas - Pueblo Rrom o Gitano</v>
      </c>
      <c r="AL233" s="25" t="str">
        <f>VLOOKUP(AI233,codificacion_sdp_sdh!$A$2:$C$241,2,0)</f>
        <v>TPGE(EOI).Indirecto-C15.09.Prácticas culturales con enfoque étnico diferencial.</v>
      </c>
      <c r="AM233" s="1" t="s">
        <v>526</v>
      </c>
    </row>
    <row r="234" spans="1:39" ht="37.5" hidden="1" customHeight="1" x14ac:dyDescent="0.2">
      <c r="A234" s="29" t="s">
        <v>12</v>
      </c>
      <c r="B234" s="20" t="s">
        <v>178</v>
      </c>
      <c r="C234" s="20" t="s">
        <v>1300</v>
      </c>
      <c r="D234" s="20" t="s">
        <v>80</v>
      </c>
      <c r="E234" s="19" t="s">
        <v>81</v>
      </c>
      <c r="F234" s="19">
        <v>2022</v>
      </c>
      <c r="G234" s="19" t="s">
        <v>79</v>
      </c>
      <c r="H234" s="20" t="s">
        <v>769</v>
      </c>
      <c r="I234" s="19" t="s">
        <v>1018</v>
      </c>
      <c r="J234" s="30" t="s">
        <v>1019</v>
      </c>
      <c r="K234" s="30" t="s">
        <v>1020</v>
      </c>
      <c r="L234" s="20"/>
      <c r="M234" s="21"/>
      <c r="N234" s="21"/>
      <c r="O234" s="21"/>
      <c r="P234" s="20" t="s">
        <v>1419</v>
      </c>
      <c r="Q234" s="20" t="s">
        <v>1420</v>
      </c>
      <c r="R234" s="20" t="s">
        <v>1421</v>
      </c>
      <c r="S234" s="31">
        <v>850</v>
      </c>
      <c r="T234" s="31">
        <v>1059</v>
      </c>
      <c r="U234" s="20" t="s">
        <v>774</v>
      </c>
      <c r="V234" s="20" t="s">
        <v>777</v>
      </c>
      <c r="W234" s="20" t="s">
        <v>277</v>
      </c>
      <c r="X234" s="20" t="s">
        <v>717</v>
      </c>
      <c r="Y234" s="20" t="s">
        <v>1168</v>
      </c>
      <c r="Z234" s="22"/>
      <c r="AA234" s="22">
        <v>165988960</v>
      </c>
      <c r="AB234" s="34">
        <v>165988960</v>
      </c>
      <c r="AC234" s="35">
        <v>135261415.51199999</v>
      </c>
      <c r="AD234" s="30" t="s">
        <v>1165</v>
      </c>
      <c r="AE234" s="30" t="s">
        <v>1198</v>
      </c>
      <c r="AF234" s="20" t="s">
        <v>1304</v>
      </c>
      <c r="AG234" s="1" t="str">
        <f t="shared" si="9"/>
        <v>ELM</v>
      </c>
      <c r="AI234" s="25" t="str">
        <f t="shared" si="8"/>
        <v>ELM</v>
      </c>
      <c r="AJ234" s="25" t="str">
        <f>VLOOKUP(AI234,codificacion_sdp_sdh!$A$2:$C$241,3,0)</f>
        <v>TPGE-C12.</v>
      </c>
      <c r="AK234" s="25" t="str">
        <f>VLOOKUP(AJ234,categorias_tp!$A$2:$B$16,2,0)</f>
        <v>12. Comunidades Negras, Afrocolombianos y Palenquera (NAP) - Pueblos y Comunidades Indígenas - Pueblo Rrom o Gitano</v>
      </c>
      <c r="AL234" s="25" t="str">
        <f>VLOOKUP(AI234,codificacion_sdp_sdh!$A$2:$C$241,2,0)</f>
        <v>TPGE(ELM).Indirecto-C12.13.Economía propia.</v>
      </c>
      <c r="AM234" s="1" t="s">
        <v>526</v>
      </c>
    </row>
    <row r="235" spans="1:39" ht="37.5" hidden="1" customHeight="1" x14ac:dyDescent="0.2">
      <c r="A235" s="29" t="s">
        <v>12</v>
      </c>
      <c r="B235" s="20" t="s">
        <v>178</v>
      </c>
      <c r="C235" s="20" t="s">
        <v>1300</v>
      </c>
      <c r="D235" s="20" t="s">
        <v>80</v>
      </c>
      <c r="E235" s="19" t="s">
        <v>81</v>
      </c>
      <c r="F235" s="19">
        <v>2022</v>
      </c>
      <c r="G235" s="19" t="s">
        <v>79</v>
      </c>
      <c r="H235" s="20" t="s">
        <v>769</v>
      </c>
      <c r="I235" s="19" t="s">
        <v>1028</v>
      </c>
      <c r="J235" s="30" t="s">
        <v>1029</v>
      </c>
      <c r="K235" s="30" t="s">
        <v>1030</v>
      </c>
      <c r="L235" s="20"/>
      <c r="M235" s="21"/>
      <c r="N235" s="21"/>
      <c r="O235" s="21"/>
      <c r="P235" s="20" t="s">
        <v>1422</v>
      </c>
      <c r="Q235" s="20" t="s">
        <v>1423</v>
      </c>
      <c r="R235" s="20" t="s">
        <v>1424</v>
      </c>
      <c r="S235" s="31">
        <v>285</v>
      </c>
      <c r="T235" s="32">
        <v>240</v>
      </c>
      <c r="U235" s="20" t="s">
        <v>774</v>
      </c>
      <c r="V235" s="20" t="s">
        <v>777</v>
      </c>
      <c r="W235" s="20" t="s">
        <v>265</v>
      </c>
      <c r="X235" s="20" t="s">
        <v>621</v>
      </c>
      <c r="Y235" s="20" t="s">
        <v>1168</v>
      </c>
      <c r="Z235" s="22"/>
      <c r="AA235" s="22">
        <v>104400000</v>
      </c>
      <c r="AB235" s="34">
        <v>87915789</v>
      </c>
      <c r="AC235" s="35">
        <v>70533255</v>
      </c>
      <c r="AD235" s="30" t="s">
        <v>1165</v>
      </c>
      <c r="AE235" s="30" t="s">
        <v>1198</v>
      </c>
      <c r="AF235" s="20" t="s">
        <v>1304</v>
      </c>
      <c r="AG235" s="1" t="str">
        <f t="shared" si="9"/>
        <v>EFM</v>
      </c>
      <c r="AI235" s="25" t="str">
        <f t="shared" si="8"/>
        <v>EFM</v>
      </c>
      <c r="AJ235" s="25" t="str">
        <f>VLOOKUP(AI235,codificacion_sdp_sdh!$A$2:$C$241,3,0)</f>
        <v>TPGE-C06.</v>
      </c>
      <c r="AK235" s="25" t="str">
        <f>VLOOKUP(AJ235,categorias_tp!$A$2:$B$16,2,0)</f>
        <v>06. Comunidades Negras, Afrocolombianos y Palenquera (NAP) - Pueblos y Comunidades Indígenas</v>
      </c>
      <c r="AL235" s="25" t="str">
        <f>VLOOKUP(AI235,codificacion_sdp_sdh!$A$2:$C$241,2,0)</f>
        <v>TPGE(EFM).Indirecto-C06.13.Economía propia.</v>
      </c>
      <c r="AM235" s="1" t="s">
        <v>526</v>
      </c>
    </row>
    <row r="236" spans="1:39" ht="37.5" hidden="1" customHeight="1" x14ac:dyDescent="0.2">
      <c r="A236" s="29" t="s">
        <v>12</v>
      </c>
      <c r="B236" s="20" t="s">
        <v>178</v>
      </c>
      <c r="C236" s="20" t="s">
        <v>1300</v>
      </c>
      <c r="D236" s="20" t="s">
        <v>80</v>
      </c>
      <c r="E236" s="19" t="s">
        <v>81</v>
      </c>
      <c r="F236" s="19">
        <v>2022</v>
      </c>
      <c r="G236" s="19" t="s">
        <v>79</v>
      </c>
      <c r="H236" s="20" t="s">
        <v>769</v>
      </c>
      <c r="I236" s="19" t="s">
        <v>1032</v>
      </c>
      <c r="J236" s="30" t="s">
        <v>1033</v>
      </c>
      <c r="K236" s="30" t="s">
        <v>1034</v>
      </c>
      <c r="L236" s="20"/>
      <c r="M236" s="21"/>
      <c r="N236" s="21"/>
      <c r="O236" s="21"/>
      <c r="P236" s="20" t="s">
        <v>1425</v>
      </c>
      <c r="Q236" s="20" t="s">
        <v>1426</v>
      </c>
      <c r="R236" s="20" t="s">
        <v>1427</v>
      </c>
      <c r="S236" s="31">
        <v>3</v>
      </c>
      <c r="T236" s="31">
        <v>3</v>
      </c>
      <c r="U236" s="20" t="s">
        <v>774</v>
      </c>
      <c r="V236" s="20" t="s">
        <v>777</v>
      </c>
      <c r="W236" s="20" t="s">
        <v>257</v>
      </c>
      <c r="X236" s="20" t="s">
        <v>541</v>
      </c>
      <c r="Y236" s="20" t="s">
        <v>1168</v>
      </c>
      <c r="Z236" s="22"/>
      <c r="AA236" s="22">
        <v>525525000</v>
      </c>
      <c r="AB236" s="34">
        <v>524688000</v>
      </c>
      <c r="AC236" s="35">
        <v>468329014</v>
      </c>
      <c r="AD236" s="30" t="s">
        <v>1183</v>
      </c>
      <c r="AE236" s="30" t="s">
        <v>1267</v>
      </c>
      <c r="AF236" s="20" t="s">
        <v>1304</v>
      </c>
      <c r="AG236" s="1" t="str">
        <f t="shared" si="9"/>
        <v>EAM</v>
      </c>
      <c r="AI236" s="25" t="str">
        <f t="shared" si="8"/>
        <v>EAM</v>
      </c>
      <c r="AJ236" s="25" t="str">
        <f>VLOOKUP(AI236,codificacion_sdp_sdh!$A$2:$C$241,3,0)</f>
        <v>TPGE-C01.</v>
      </c>
      <c r="AK236" s="25" t="str">
        <f>VLOOKUP(AJ236,categorias_tp!$A$2:$B$16,2,0)</f>
        <v>01. Comunidades Negras, Afrocolombianos y Palenquera (NAP)</v>
      </c>
      <c r="AL236" s="25" t="str">
        <f>VLOOKUP(AI236,codificacion_sdp_sdh!$A$2:$C$241,2,0)</f>
        <v>TPGE(EAM).Indirecto-C01.13.Economía propia.</v>
      </c>
      <c r="AM236" s="1" t="s">
        <v>526</v>
      </c>
    </row>
    <row r="237" spans="1:39" ht="37.5" hidden="1" customHeight="1" x14ac:dyDescent="0.2">
      <c r="A237" s="29" t="s">
        <v>12</v>
      </c>
      <c r="B237" s="20" t="s">
        <v>184</v>
      </c>
      <c r="C237" s="20" t="s">
        <v>1300</v>
      </c>
      <c r="D237" s="20" t="s">
        <v>117</v>
      </c>
      <c r="E237" s="19" t="s">
        <v>118</v>
      </c>
      <c r="F237" s="19">
        <v>2022</v>
      </c>
      <c r="G237" s="19" t="s">
        <v>116</v>
      </c>
      <c r="H237" s="20" t="s">
        <v>769</v>
      </c>
      <c r="I237" s="19" t="s">
        <v>1091</v>
      </c>
      <c r="J237" s="30" t="s">
        <v>1092</v>
      </c>
      <c r="K237" s="30" t="s">
        <v>1093</v>
      </c>
      <c r="L237" s="20"/>
      <c r="M237" s="21"/>
      <c r="N237" s="21"/>
      <c r="O237" s="21"/>
      <c r="P237" s="20" t="s">
        <v>1428</v>
      </c>
      <c r="Q237" s="20" t="s">
        <v>1429</v>
      </c>
      <c r="R237" s="20" t="s">
        <v>1430</v>
      </c>
      <c r="S237" s="31">
        <v>440664</v>
      </c>
      <c r="T237" s="31">
        <v>440417</v>
      </c>
      <c r="U237" s="20" t="s">
        <v>774</v>
      </c>
      <c r="V237" s="20" t="s">
        <v>777</v>
      </c>
      <c r="W237" s="20" t="s">
        <v>277</v>
      </c>
      <c r="X237" s="20" t="s">
        <v>718</v>
      </c>
      <c r="Y237" s="20" t="s">
        <v>1168</v>
      </c>
      <c r="Z237" s="22"/>
      <c r="AA237" s="22">
        <v>52228000</v>
      </c>
      <c r="AB237" s="34">
        <v>52228000</v>
      </c>
      <c r="AC237" s="35">
        <v>52228000</v>
      </c>
      <c r="AD237" s="30" t="s">
        <v>1165</v>
      </c>
      <c r="AE237" s="30" t="s">
        <v>1258</v>
      </c>
      <c r="AF237" s="20" t="s">
        <v>1304</v>
      </c>
      <c r="AG237" s="1" t="str">
        <f t="shared" si="9"/>
        <v>ELN</v>
      </c>
      <c r="AI237" s="25" t="str">
        <f t="shared" si="8"/>
        <v>ELN</v>
      </c>
      <c r="AJ237" s="25" t="str">
        <f>VLOOKUP(AI237,codificacion_sdp_sdh!$A$2:$C$241,3,0)</f>
        <v>TPGE-C12.</v>
      </c>
      <c r="AK237" s="25" t="str">
        <f>VLOOKUP(AJ237,categorias_tp!$A$2:$B$16,2,0)</f>
        <v>12. Comunidades Negras, Afrocolombianos y Palenquera (NAP) - Pueblos y Comunidades Indígenas - Pueblo Rrom o Gitano</v>
      </c>
      <c r="AL237" s="25" t="str">
        <f>VLOOKUP(AI237,codificacion_sdp_sdh!$A$2:$C$241,2,0)</f>
        <v>TPGE(ELN).Indirecto-C12.14.Adecuación institucional y lucha contra el racismo y la discriminación.</v>
      </c>
      <c r="AM237" s="1" t="s">
        <v>526</v>
      </c>
    </row>
    <row r="238" spans="1:39" ht="37.5" hidden="1" customHeight="1" x14ac:dyDescent="0.2">
      <c r="A238" s="29" t="s">
        <v>12</v>
      </c>
      <c r="B238" s="20" t="s">
        <v>184</v>
      </c>
      <c r="C238" s="20" t="s">
        <v>1300</v>
      </c>
      <c r="D238" s="20" t="s">
        <v>117</v>
      </c>
      <c r="E238" s="19" t="s">
        <v>118</v>
      </c>
      <c r="F238" s="19">
        <v>2022</v>
      </c>
      <c r="G238" s="19" t="s">
        <v>116</v>
      </c>
      <c r="H238" s="20" t="s">
        <v>769</v>
      </c>
      <c r="I238" s="19" t="s">
        <v>1091</v>
      </c>
      <c r="J238" s="30" t="s">
        <v>1092</v>
      </c>
      <c r="K238" s="30" t="s">
        <v>1093</v>
      </c>
      <c r="L238" s="20"/>
      <c r="M238" s="21"/>
      <c r="N238" s="21"/>
      <c r="O238" s="21"/>
      <c r="P238" s="20" t="s">
        <v>1428</v>
      </c>
      <c r="Q238" s="20" t="s">
        <v>1429</v>
      </c>
      <c r="R238" s="20"/>
      <c r="S238" s="17"/>
      <c r="T238" s="31"/>
      <c r="U238" s="20" t="s">
        <v>774</v>
      </c>
      <c r="V238" s="20" t="s">
        <v>777</v>
      </c>
      <c r="W238" s="20" t="s">
        <v>277</v>
      </c>
      <c r="X238" s="20" t="s">
        <v>718</v>
      </c>
      <c r="Y238" s="20" t="s">
        <v>1168</v>
      </c>
      <c r="Z238" s="22"/>
      <c r="AA238" s="22">
        <v>35316000</v>
      </c>
      <c r="AB238" s="34">
        <v>35316000</v>
      </c>
      <c r="AC238" s="35">
        <v>35316000</v>
      </c>
      <c r="AD238" s="30" t="s">
        <v>1165</v>
      </c>
      <c r="AE238" s="30" t="s">
        <v>1258</v>
      </c>
      <c r="AF238" s="20" t="s">
        <v>1304</v>
      </c>
      <c r="AG238" s="1" t="str">
        <f t="shared" si="9"/>
        <v>ELN</v>
      </c>
      <c r="AI238" s="25" t="str">
        <f t="shared" si="8"/>
        <v>ELN</v>
      </c>
      <c r="AJ238" s="25" t="str">
        <f>VLOOKUP(AI238,codificacion_sdp_sdh!$A$2:$C$241,3,0)</f>
        <v>TPGE-C12.</v>
      </c>
      <c r="AK238" s="25" t="str">
        <f>VLOOKUP(AJ238,categorias_tp!$A$2:$B$16,2,0)</f>
        <v>12. Comunidades Negras, Afrocolombianos y Palenquera (NAP) - Pueblos y Comunidades Indígenas - Pueblo Rrom o Gitano</v>
      </c>
      <c r="AL238" s="25" t="str">
        <f>VLOOKUP(AI238,codificacion_sdp_sdh!$A$2:$C$241,2,0)</f>
        <v>TPGE(ELN).Indirecto-C12.14.Adecuación institucional y lucha contra el racismo y la discriminación.</v>
      </c>
      <c r="AM238" s="1" t="s">
        <v>526</v>
      </c>
    </row>
    <row r="239" spans="1:39" ht="37.5" hidden="1" customHeight="1" x14ac:dyDescent="0.2">
      <c r="A239" s="29" t="s">
        <v>12</v>
      </c>
      <c r="B239" s="20" t="s">
        <v>184</v>
      </c>
      <c r="C239" s="20" t="s">
        <v>1300</v>
      </c>
      <c r="D239" s="20" t="s">
        <v>117</v>
      </c>
      <c r="E239" s="19" t="s">
        <v>118</v>
      </c>
      <c r="F239" s="19">
        <v>2022</v>
      </c>
      <c r="G239" s="19" t="s">
        <v>116</v>
      </c>
      <c r="H239" s="20" t="s">
        <v>769</v>
      </c>
      <c r="I239" s="19" t="s">
        <v>1091</v>
      </c>
      <c r="J239" s="30" t="s">
        <v>1092</v>
      </c>
      <c r="K239" s="30" t="s">
        <v>1093</v>
      </c>
      <c r="L239" s="20"/>
      <c r="M239" s="21"/>
      <c r="N239" s="21"/>
      <c r="O239" s="21"/>
      <c r="P239" s="20" t="s">
        <v>1428</v>
      </c>
      <c r="Q239" s="20" t="s">
        <v>1429</v>
      </c>
      <c r="R239" s="20"/>
      <c r="S239" s="17"/>
      <c r="T239" s="31"/>
      <c r="U239" s="20" t="s">
        <v>774</v>
      </c>
      <c r="V239" s="20" t="s">
        <v>777</v>
      </c>
      <c r="W239" s="20" t="s">
        <v>277</v>
      </c>
      <c r="X239" s="20" t="s">
        <v>718</v>
      </c>
      <c r="Y239" s="20" t="s">
        <v>1168</v>
      </c>
      <c r="Z239" s="22"/>
      <c r="AA239" s="22">
        <v>27468000</v>
      </c>
      <c r="AB239" s="34">
        <v>41202000</v>
      </c>
      <c r="AC239" s="35">
        <v>37539600</v>
      </c>
      <c r="AD239" s="30" t="s">
        <v>1165</v>
      </c>
      <c r="AE239" s="30" t="s">
        <v>1258</v>
      </c>
      <c r="AF239" s="20" t="s">
        <v>1304</v>
      </c>
      <c r="AG239" s="1" t="str">
        <f t="shared" si="9"/>
        <v>ELN</v>
      </c>
      <c r="AI239" s="25" t="str">
        <f t="shared" si="8"/>
        <v>ELN</v>
      </c>
      <c r="AJ239" s="25" t="str">
        <f>VLOOKUP(AI239,codificacion_sdp_sdh!$A$2:$C$241,3,0)</f>
        <v>TPGE-C12.</v>
      </c>
      <c r="AK239" s="25" t="str">
        <f>VLOOKUP(AJ239,categorias_tp!$A$2:$B$16,2,0)</f>
        <v>12. Comunidades Negras, Afrocolombianos y Palenquera (NAP) - Pueblos y Comunidades Indígenas - Pueblo Rrom o Gitano</v>
      </c>
      <c r="AL239" s="25" t="str">
        <f>VLOOKUP(AI239,codificacion_sdp_sdh!$A$2:$C$241,2,0)</f>
        <v>TPGE(ELN).Indirecto-C12.14.Adecuación institucional y lucha contra el racismo y la discriminación.</v>
      </c>
      <c r="AM239" s="1" t="s">
        <v>526</v>
      </c>
    </row>
    <row r="240" spans="1:39" ht="37.5" hidden="1" customHeight="1" x14ac:dyDescent="0.2">
      <c r="A240" s="29" t="s">
        <v>12</v>
      </c>
      <c r="B240" s="20" t="s">
        <v>184</v>
      </c>
      <c r="C240" s="20" t="s">
        <v>1300</v>
      </c>
      <c r="D240" s="20" t="s">
        <v>117</v>
      </c>
      <c r="E240" s="19" t="s">
        <v>118</v>
      </c>
      <c r="F240" s="19">
        <v>2022</v>
      </c>
      <c r="G240" s="19" t="s">
        <v>116</v>
      </c>
      <c r="H240" s="20" t="s">
        <v>769</v>
      </c>
      <c r="I240" s="19" t="s">
        <v>1095</v>
      </c>
      <c r="J240" s="30" t="s">
        <v>1096</v>
      </c>
      <c r="K240" s="30" t="s">
        <v>1097</v>
      </c>
      <c r="L240" s="20"/>
      <c r="M240" s="21"/>
      <c r="N240" s="21"/>
      <c r="O240" s="21"/>
      <c r="P240" s="20" t="s">
        <v>1431</v>
      </c>
      <c r="Q240" s="20" t="s">
        <v>1432</v>
      </c>
      <c r="R240" s="20" t="s">
        <v>1433</v>
      </c>
      <c r="S240" s="31">
        <v>10810</v>
      </c>
      <c r="T240" s="31">
        <v>12596</v>
      </c>
      <c r="U240" s="20" t="s">
        <v>774</v>
      </c>
      <c r="V240" s="20" t="s">
        <v>777</v>
      </c>
      <c r="W240" s="20" t="s">
        <v>282</v>
      </c>
      <c r="X240" s="20" t="s">
        <v>766</v>
      </c>
      <c r="Y240" s="20" t="s">
        <v>1168</v>
      </c>
      <c r="Z240" s="22"/>
      <c r="AA240" s="22">
        <v>485631000</v>
      </c>
      <c r="AB240" s="34">
        <v>559294667</v>
      </c>
      <c r="AC240" s="35">
        <v>553753733</v>
      </c>
      <c r="AD240" s="30" t="s">
        <v>1165</v>
      </c>
      <c r="AE240" s="30" t="s">
        <v>1286</v>
      </c>
      <c r="AF240" s="20" t="s">
        <v>1304</v>
      </c>
      <c r="AG240" s="1" t="str">
        <f t="shared" si="9"/>
        <v>EON</v>
      </c>
      <c r="AI240" s="25" t="str">
        <f t="shared" si="8"/>
        <v>EON</v>
      </c>
      <c r="AJ240" s="25" t="str">
        <f>VLOOKUP(AI240,codificacion_sdp_sdh!$A$2:$C$241,3,0)</f>
        <v>TPGE-C15.</v>
      </c>
      <c r="AK240" s="25" t="str">
        <f>VLOOKUP(AJ240,categorias_tp!$A$2:$B$16,2,0)</f>
        <v>15. Comunidades Negras, Afrocolombianos y Palenquera (NAP) - Comunidad Raizal - Pueblos y Comunidades Indígenas - Pueblo Rrom o Gitano</v>
      </c>
      <c r="AL240" s="25" t="str">
        <f>VLOOKUP(AI240,codificacion_sdp_sdh!$A$2:$C$241,2,0)</f>
        <v>TPGE(EON).Indirecto-C15.14.Adecuación institucional y lucha contra el racismo y la discriminación.</v>
      </c>
      <c r="AM240" s="1" t="s">
        <v>526</v>
      </c>
    </row>
    <row r="241" spans="1:39" ht="37.5" hidden="1" customHeight="1" x14ac:dyDescent="0.2">
      <c r="A241" s="29" t="s">
        <v>12</v>
      </c>
      <c r="B241" s="20" t="s">
        <v>184</v>
      </c>
      <c r="C241" s="20" t="s">
        <v>1300</v>
      </c>
      <c r="D241" s="20" t="s">
        <v>117</v>
      </c>
      <c r="E241" s="19" t="s">
        <v>118</v>
      </c>
      <c r="F241" s="19">
        <v>2022</v>
      </c>
      <c r="G241" s="19" t="s">
        <v>116</v>
      </c>
      <c r="H241" s="20" t="s">
        <v>769</v>
      </c>
      <c r="I241" s="19" t="s">
        <v>1095</v>
      </c>
      <c r="J241" s="30" t="s">
        <v>1096</v>
      </c>
      <c r="K241" s="30" t="s">
        <v>1097</v>
      </c>
      <c r="L241" s="20"/>
      <c r="M241" s="21"/>
      <c r="N241" s="21"/>
      <c r="O241" s="21"/>
      <c r="P241" s="20" t="s">
        <v>1431</v>
      </c>
      <c r="Q241" s="20" t="s">
        <v>1432</v>
      </c>
      <c r="R241" s="20" t="s">
        <v>1434</v>
      </c>
      <c r="S241" s="31">
        <v>5440</v>
      </c>
      <c r="T241" s="31">
        <v>8080</v>
      </c>
      <c r="U241" s="20" t="s">
        <v>774</v>
      </c>
      <c r="V241" s="20" t="s">
        <v>777</v>
      </c>
      <c r="W241" s="20" t="s">
        <v>282</v>
      </c>
      <c r="X241" s="20" t="s">
        <v>766</v>
      </c>
      <c r="Y241" s="20" t="s">
        <v>1168</v>
      </c>
      <c r="Z241" s="22"/>
      <c r="AA241" s="22">
        <v>599072667</v>
      </c>
      <c r="AB241" s="34">
        <v>631107198</v>
      </c>
      <c r="AC241" s="35">
        <v>612128266</v>
      </c>
      <c r="AD241" s="30" t="s">
        <v>1165</v>
      </c>
      <c r="AE241" s="30" t="s">
        <v>1286</v>
      </c>
      <c r="AF241" s="20" t="s">
        <v>1304</v>
      </c>
      <c r="AG241" s="1" t="str">
        <f t="shared" si="9"/>
        <v>EON</v>
      </c>
      <c r="AI241" s="25" t="str">
        <f t="shared" si="8"/>
        <v>EON</v>
      </c>
      <c r="AJ241" s="25" t="str">
        <f>VLOOKUP(AI241,codificacion_sdp_sdh!$A$2:$C$241,3,0)</f>
        <v>TPGE-C15.</v>
      </c>
      <c r="AK241" s="25" t="str">
        <f>VLOOKUP(AJ241,categorias_tp!$A$2:$B$16,2,0)</f>
        <v>15. Comunidades Negras, Afrocolombianos y Palenquera (NAP) - Comunidad Raizal - Pueblos y Comunidades Indígenas - Pueblo Rrom o Gitano</v>
      </c>
      <c r="AL241" s="25" t="str">
        <f>VLOOKUP(AI241,codificacion_sdp_sdh!$A$2:$C$241,2,0)</f>
        <v>TPGE(EON).Indirecto-C15.14.Adecuación institucional y lucha contra el racismo y la discriminación.</v>
      </c>
      <c r="AM241" s="1" t="s">
        <v>526</v>
      </c>
    </row>
    <row r="242" spans="1:39" ht="37.5" hidden="1" customHeight="1" x14ac:dyDescent="0.2">
      <c r="A242" s="29" t="s">
        <v>12</v>
      </c>
      <c r="B242" s="20" t="s">
        <v>184</v>
      </c>
      <c r="C242" s="20" t="s">
        <v>1300</v>
      </c>
      <c r="D242" s="20" t="s">
        <v>117</v>
      </c>
      <c r="E242" s="19" t="s">
        <v>118</v>
      </c>
      <c r="F242" s="19">
        <v>2022</v>
      </c>
      <c r="G242" s="19" t="s">
        <v>116</v>
      </c>
      <c r="H242" s="20" t="s">
        <v>769</v>
      </c>
      <c r="I242" s="19" t="s">
        <v>1095</v>
      </c>
      <c r="J242" s="30" t="s">
        <v>1096</v>
      </c>
      <c r="K242" s="30" t="s">
        <v>1097</v>
      </c>
      <c r="L242" s="20"/>
      <c r="M242" s="21"/>
      <c r="N242" s="21"/>
      <c r="O242" s="21"/>
      <c r="P242" s="20" t="s">
        <v>1431</v>
      </c>
      <c r="Q242" s="20" t="s">
        <v>1432</v>
      </c>
      <c r="R242" s="20" t="s">
        <v>1435</v>
      </c>
      <c r="S242" s="31">
        <v>6755</v>
      </c>
      <c r="T242" s="31">
        <v>6966</v>
      </c>
      <c r="U242" s="20" t="s">
        <v>774</v>
      </c>
      <c r="V242" s="20" t="s">
        <v>777</v>
      </c>
      <c r="W242" s="20" t="s">
        <v>282</v>
      </c>
      <c r="X242" s="20" t="s">
        <v>766</v>
      </c>
      <c r="Y242" s="20" t="s">
        <v>1168</v>
      </c>
      <c r="Z242" s="22"/>
      <c r="AA242" s="22">
        <v>1129247671</v>
      </c>
      <c r="AB242" s="34">
        <v>1870439872</v>
      </c>
      <c r="AC242" s="35">
        <v>1670845277</v>
      </c>
      <c r="AD242" s="30" t="s">
        <v>1165</v>
      </c>
      <c r="AE242" s="30" t="s">
        <v>1286</v>
      </c>
      <c r="AF242" s="20" t="s">
        <v>1304</v>
      </c>
      <c r="AG242" s="1" t="str">
        <f t="shared" si="9"/>
        <v>EON</v>
      </c>
      <c r="AI242" s="25" t="str">
        <f t="shared" si="8"/>
        <v>EON</v>
      </c>
      <c r="AJ242" s="25" t="str">
        <f>VLOOKUP(AI242,codificacion_sdp_sdh!$A$2:$C$241,3,0)</f>
        <v>TPGE-C15.</v>
      </c>
      <c r="AK242" s="25" t="str">
        <f>VLOOKUP(AJ242,categorias_tp!$A$2:$B$16,2,0)</f>
        <v>15. Comunidades Negras, Afrocolombianos y Palenquera (NAP) - Comunidad Raizal - Pueblos y Comunidades Indígenas - Pueblo Rrom o Gitano</v>
      </c>
      <c r="AL242" s="25" t="str">
        <f>VLOOKUP(AI242,codificacion_sdp_sdh!$A$2:$C$241,2,0)</f>
        <v>TPGE(EON).Indirecto-C15.14.Adecuación institucional y lucha contra el racismo y la discriminación.</v>
      </c>
      <c r="AM242" s="1" t="s">
        <v>526</v>
      </c>
    </row>
    <row r="243" spans="1:39" ht="37.5" hidden="1" customHeight="1" x14ac:dyDescent="0.2">
      <c r="A243" s="29" t="s">
        <v>12</v>
      </c>
      <c r="B243" s="20" t="s">
        <v>184</v>
      </c>
      <c r="C243" s="20" t="s">
        <v>1300</v>
      </c>
      <c r="D243" s="20" t="s">
        <v>117</v>
      </c>
      <c r="E243" s="19" t="s">
        <v>118</v>
      </c>
      <c r="F243" s="19">
        <v>2022</v>
      </c>
      <c r="G243" s="19" t="s">
        <v>116</v>
      </c>
      <c r="H243" s="20" t="s">
        <v>769</v>
      </c>
      <c r="I243" s="19" t="s">
        <v>1101</v>
      </c>
      <c r="J243" s="30" t="s">
        <v>1102</v>
      </c>
      <c r="K243" s="30" t="s">
        <v>1103</v>
      </c>
      <c r="L243" s="20"/>
      <c r="M243" s="21"/>
      <c r="N243" s="21"/>
      <c r="O243" s="21"/>
      <c r="P243" s="20" t="s">
        <v>1436</v>
      </c>
      <c r="Q243" s="20" t="s">
        <v>1437</v>
      </c>
      <c r="R243" s="20"/>
      <c r="S243" s="17"/>
      <c r="T243" s="20"/>
      <c r="U243" s="20" t="s">
        <v>774</v>
      </c>
      <c r="V243" s="20" t="s">
        <v>777</v>
      </c>
      <c r="W243" s="20" t="s">
        <v>259</v>
      </c>
      <c r="X243" s="20" t="s">
        <v>569</v>
      </c>
      <c r="Y243" s="20" t="s">
        <v>1168</v>
      </c>
      <c r="Z243" s="22"/>
      <c r="AA243" s="22">
        <v>10134273</v>
      </c>
      <c r="AB243" s="34">
        <v>10134273</v>
      </c>
      <c r="AC243" s="35">
        <v>10134273</v>
      </c>
      <c r="AD243" s="30" t="s">
        <v>1187</v>
      </c>
      <c r="AE243" s="30" t="s">
        <v>1256</v>
      </c>
      <c r="AF243" s="20" t="s">
        <v>1304</v>
      </c>
      <c r="AG243" s="1" t="str">
        <f t="shared" si="9"/>
        <v>ECI</v>
      </c>
      <c r="AI243" s="25" t="str">
        <f t="shared" si="8"/>
        <v>ECI</v>
      </c>
      <c r="AJ243" s="25" t="str">
        <f>VLOOKUP(AI243,codificacion_sdp_sdh!$A$2:$C$241,3,0)</f>
        <v>TPGE-C03.</v>
      </c>
      <c r="AK243" s="25" t="str">
        <f>VLOOKUP(AJ243,categorias_tp!$A$2:$B$16,2,0)</f>
        <v>03. Pueblos y Comunidades Indígenas</v>
      </c>
      <c r="AL243" s="25" t="str">
        <f>VLOOKUP(AI243,codificacion_sdp_sdh!$A$2:$C$241,2,0)</f>
        <v>TPGE(ECI).Indirecto-C03.09.Prácticas culturales con enfoque étnico diferencial.</v>
      </c>
      <c r="AM243" s="1" t="s">
        <v>526</v>
      </c>
    </row>
    <row r="244" spans="1:39" ht="37.5" hidden="1" customHeight="1" x14ac:dyDescent="0.2">
      <c r="A244" s="29" t="s">
        <v>12</v>
      </c>
      <c r="B244" s="20" t="s">
        <v>184</v>
      </c>
      <c r="C244" s="20" t="s">
        <v>1300</v>
      </c>
      <c r="D244" s="20" t="s">
        <v>117</v>
      </c>
      <c r="E244" s="19" t="s">
        <v>118</v>
      </c>
      <c r="F244" s="19">
        <v>2022</v>
      </c>
      <c r="G244" s="19" t="s">
        <v>116</v>
      </c>
      <c r="H244" s="20" t="s">
        <v>769</v>
      </c>
      <c r="I244" s="19" t="s">
        <v>1101</v>
      </c>
      <c r="J244" s="30" t="s">
        <v>1102</v>
      </c>
      <c r="K244" s="30" t="s">
        <v>1103</v>
      </c>
      <c r="L244" s="20"/>
      <c r="M244" s="21"/>
      <c r="N244" s="21"/>
      <c r="O244" s="21"/>
      <c r="P244" s="20" t="s">
        <v>1438</v>
      </c>
      <c r="Q244" s="20" t="s">
        <v>1429</v>
      </c>
      <c r="R244" s="20"/>
      <c r="S244" s="17"/>
      <c r="T244" s="20"/>
      <c r="U244" s="20" t="s">
        <v>774</v>
      </c>
      <c r="V244" s="20" t="s">
        <v>777</v>
      </c>
      <c r="W244" s="20" t="s">
        <v>259</v>
      </c>
      <c r="X244" s="20" t="s">
        <v>569</v>
      </c>
      <c r="Y244" s="20" t="s">
        <v>1168</v>
      </c>
      <c r="Z244" s="22"/>
      <c r="AA244" s="22">
        <v>14201101</v>
      </c>
      <c r="AB244" s="34">
        <v>14201101</v>
      </c>
      <c r="AC244" s="35">
        <v>14201101</v>
      </c>
      <c r="AD244" s="30" t="s">
        <v>1187</v>
      </c>
      <c r="AE244" s="30" t="s">
        <v>1256</v>
      </c>
      <c r="AF244" s="20" t="s">
        <v>1304</v>
      </c>
      <c r="AG244" s="1" t="str">
        <f t="shared" si="9"/>
        <v>ECI</v>
      </c>
      <c r="AI244" s="25" t="str">
        <f t="shared" si="8"/>
        <v>ECI</v>
      </c>
      <c r="AJ244" s="25" t="str">
        <f>VLOOKUP(AI244,codificacion_sdp_sdh!$A$2:$C$241,3,0)</f>
        <v>TPGE-C03.</v>
      </c>
      <c r="AK244" s="25" t="str">
        <f>VLOOKUP(AJ244,categorias_tp!$A$2:$B$16,2,0)</f>
        <v>03. Pueblos y Comunidades Indígenas</v>
      </c>
      <c r="AL244" s="25" t="str">
        <f>VLOOKUP(AI244,codificacion_sdp_sdh!$A$2:$C$241,2,0)</f>
        <v>TPGE(ECI).Indirecto-C03.09.Prácticas culturales con enfoque étnico diferencial.</v>
      </c>
      <c r="AM244" s="1" t="s">
        <v>526</v>
      </c>
    </row>
    <row r="245" spans="1:39" ht="37.5" hidden="1" customHeight="1" x14ac:dyDescent="0.2">
      <c r="A245" s="29" t="s">
        <v>12</v>
      </c>
      <c r="B245" s="20" t="s">
        <v>184</v>
      </c>
      <c r="C245" s="20" t="s">
        <v>1300</v>
      </c>
      <c r="D245" s="20" t="s">
        <v>117</v>
      </c>
      <c r="E245" s="19" t="s">
        <v>118</v>
      </c>
      <c r="F245" s="19">
        <v>2022</v>
      </c>
      <c r="G245" s="19" t="s">
        <v>116</v>
      </c>
      <c r="H245" s="20" t="s">
        <v>769</v>
      </c>
      <c r="I245" s="19" t="s">
        <v>1101</v>
      </c>
      <c r="J245" s="30" t="s">
        <v>1102</v>
      </c>
      <c r="K245" s="30" t="s">
        <v>1103</v>
      </c>
      <c r="L245" s="20"/>
      <c r="M245" s="21"/>
      <c r="N245" s="21"/>
      <c r="O245" s="21"/>
      <c r="P245" s="20" t="s">
        <v>1439</v>
      </c>
      <c r="Q245" s="20" t="s">
        <v>1440</v>
      </c>
      <c r="R245" s="20"/>
      <c r="S245" s="17"/>
      <c r="T245" s="20"/>
      <c r="U245" s="20" t="s">
        <v>774</v>
      </c>
      <c r="V245" s="20" t="s">
        <v>777</v>
      </c>
      <c r="W245" s="20" t="s">
        <v>259</v>
      </c>
      <c r="X245" s="20" t="s">
        <v>569</v>
      </c>
      <c r="Y245" s="20" t="s">
        <v>1168</v>
      </c>
      <c r="Z245" s="22"/>
      <c r="AA245" s="22">
        <v>125530517.5</v>
      </c>
      <c r="AB245" s="34">
        <v>125530517.5</v>
      </c>
      <c r="AC245" s="35">
        <v>125530517.5</v>
      </c>
      <c r="AD245" s="30" t="s">
        <v>1187</v>
      </c>
      <c r="AE245" s="30" t="s">
        <v>1256</v>
      </c>
      <c r="AF245" s="20" t="s">
        <v>1304</v>
      </c>
      <c r="AG245" s="1" t="str">
        <f t="shared" si="9"/>
        <v>ECI</v>
      </c>
      <c r="AI245" s="25" t="str">
        <f t="shared" si="8"/>
        <v>ECI</v>
      </c>
      <c r="AJ245" s="25" t="str">
        <f>VLOOKUP(AI245,codificacion_sdp_sdh!$A$2:$C$241,3,0)</f>
        <v>TPGE-C03.</v>
      </c>
      <c r="AK245" s="25" t="str">
        <f>VLOOKUP(AJ245,categorias_tp!$A$2:$B$16,2,0)</f>
        <v>03. Pueblos y Comunidades Indígenas</v>
      </c>
      <c r="AL245" s="25" t="str">
        <f>VLOOKUP(AI245,codificacion_sdp_sdh!$A$2:$C$241,2,0)</f>
        <v>TPGE(ECI).Indirecto-C03.09.Prácticas culturales con enfoque étnico diferencial.</v>
      </c>
      <c r="AM245" s="1" t="s">
        <v>526</v>
      </c>
    </row>
    <row r="246" spans="1:39" ht="37.5" hidden="1" customHeight="1" x14ac:dyDescent="0.2">
      <c r="A246" s="29" t="s">
        <v>12</v>
      </c>
      <c r="B246" s="20" t="s">
        <v>184</v>
      </c>
      <c r="C246" s="20" t="s">
        <v>1300</v>
      </c>
      <c r="D246" s="20" t="s">
        <v>117</v>
      </c>
      <c r="E246" s="19" t="s">
        <v>118</v>
      </c>
      <c r="F246" s="19">
        <v>2022</v>
      </c>
      <c r="G246" s="19" t="s">
        <v>116</v>
      </c>
      <c r="H246" s="20" t="s">
        <v>769</v>
      </c>
      <c r="I246" s="19" t="s">
        <v>1101</v>
      </c>
      <c r="J246" s="30" t="s">
        <v>1102</v>
      </c>
      <c r="K246" s="30" t="s">
        <v>1103</v>
      </c>
      <c r="L246" s="20"/>
      <c r="M246" s="21"/>
      <c r="N246" s="21"/>
      <c r="O246" s="21"/>
      <c r="P246" s="20" t="s">
        <v>1441</v>
      </c>
      <c r="Q246" s="20" t="s">
        <v>1432</v>
      </c>
      <c r="R246" s="20"/>
      <c r="S246" s="17"/>
      <c r="T246" s="20"/>
      <c r="U246" s="20" t="s">
        <v>774</v>
      </c>
      <c r="V246" s="20" t="s">
        <v>777</v>
      </c>
      <c r="W246" s="20" t="s">
        <v>259</v>
      </c>
      <c r="X246" s="20" t="s">
        <v>569</v>
      </c>
      <c r="Y246" s="20" t="s">
        <v>1168</v>
      </c>
      <c r="Z246" s="22"/>
      <c r="AA246" s="22">
        <v>9347145</v>
      </c>
      <c r="AB246" s="34">
        <v>9347145</v>
      </c>
      <c r="AC246" s="35">
        <v>9347145</v>
      </c>
      <c r="AD246" s="30" t="s">
        <v>1187</v>
      </c>
      <c r="AE246" s="30" t="s">
        <v>1256</v>
      </c>
      <c r="AF246" s="20" t="s">
        <v>1304</v>
      </c>
      <c r="AG246" s="1" t="str">
        <f t="shared" si="9"/>
        <v>ECI</v>
      </c>
      <c r="AI246" s="25" t="str">
        <f t="shared" si="8"/>
        <v>ECI</v>
      </c>
      <c r="AJ246" s="25" t="str">
        <f>VLOOKUP(AI246,codificacion_sdp_sdh!$A$2:$C$241,3,0)</f>
        <v>TPGE-C03.</v>
      </c>
      <c r="AK246" s="25" t="str">
        <f>VLOOKUP(AJ246,categorias_tp!$A$2:$B$16,2,0)</f>
        <v>03. Pueblos y Comunidades Indígenas</v>
      </c>
      <c r="AL246" s="25" t="str">
        <f>VLOOKUP(AI246,codificacion_sdp_sdh!$A$2:$C$241,2,0)</f>
        <v>TPGE(ECI).Indirecto-C03.09.Prácticas culturales con enfoque étnico diferencial.</v>
      </c>
      <c r="AM246" s="1" t="s">
        <v>526</v>
      </c>
    </row>
    <row r="247" spans="1:39" ht="37.5" hidden="1" customHeight="1" x14ac:dyDescent="0.2">
      <c r="A247" s="29" t="s">
        <v>12</v>
      </c>
      <c r="B247" s="20" t="s">
        <v>184</v>
      </c>
      <c r="C247" s="20" t="s">
        <v>1300</v>
      </c>
      <c r="D247" s="20" t="s">
        <v>117</v>
      </c>
      <c r="E247" s="19" t="s">
        <v>118</v>
      </c>
      <c r="F247" s="19">
        <v>2022</v>
      </c>
      <c r="G247" s="19" t="s">
        <v>116</v>
      </c>
      <c r="H247" s="20" t="s">
        <v>769</v>
      </c>
      <c r="I247" s="19" t="s">
        <v>1101</v>
      </c>
      <c r="J247" s="30" t="s">
        <v>1102</v>
      </c>
      <c r="K247" s="30" t="s">
        <v>1103</v>
      </c>
      <c r="L247" s="20"/>
      <c r="M247" s="21"/>
      <c r="N247" s="21"/>
      <c r="O247" s="21"/>
      <c r="P247" s="20" t="s">
        <v>1442</v>
      </c>
      <c r="Q247" s="20" t="s">
        <v>1443</v>
      </c>
      <c r="R247" s="20"/>
      <c r="S247" s="17"/>
      <c r="T247" s="20"/>
      <c r="U247" s="20" t="s">
        <v>774</v>
      </c>
      <c r="V247" s="20" t="s">
        <v>777</v>
      </c>
      <c r="W247" s="20" t="s">
        <v>259</v>
      </c>
      <c r="X247" s="20" t="s">
        <v>569</v>
      </c>
      <c r="Y247" s="20" t="s">
        <v>1168</v>
      </c>
      <c r="Z247" s="22"/>
      <c r="AA247" s="22">
        <v>4771963.5</v>
      </c>
      <c r="AB247" s="34">
        <v>4771963.5</v>
      </c>
      <c r="AC247" s="35">
        <v>4771963.5</v>
      </c>
      <c r="AD247" s="30" t="s">
        <v>1187</v>
      </c>
      <c r="AE247" s="30" t="s">
        <v>1256</v>
      </c>
      <c r="AF247" s="20" t="s">
        <v>1304</v>
      </c>
      <c r="AG247" s="1" t="str">
        <f t="shared" si="9"/>
        <v>ECI</v>
      </c>
      <c r="AI247" s="25" t="str">
        <f t="shared" si="8"/>
        <v>ECI</v>
      </c>
      <c r="AJ247" s="25" t="str">
        <f>VLOOKUP(AI247,codificacion_sdp_sdh!$A$2:$C$241,3,0)</f>
        <v>TPGE-C03.</v>
      </c>
      <c r="AK247" s="25" t="str">
        <f>VLOOKUP(AJ247,categorias_tp!$A$2:$B$16,2,0)</f>
        <v>03. Pueblos y Comunidades Indígenas</v>
      </c>
      <c r="AL247" s="25" t="str">
        <f>VLOOKUP(AI247,codificacion_sdp_sdh!$A$2:$C$241,2,0)</f>
        <v>TPGE(ECI).Indirecto-C03.09.Prácticas culturales con enfoque étnico diferencial.</v>
      </c>
      <c r="AM247" s="1" t="s">
        <v>526</v>
      </c>
    </row>
    <row r="248" spans="1:39" ht="37.5" hidden="1" customHeight="1" x14ac:dyDescent="0.2">
      <c r="A248" s="29" t="s">
        <v>12</v>
      </c>
      <c r="B248" s="20" t="s">
        <v>180</v>
      </c>
      <c r="C248" s="20" t="s">
        <v>1300</v>
      </c>
      <c r="D248" s="20" t="s">
        <v>111</v>
      </c>
      <c r="E248" s="19" t="s">
        <v>112</v>
      </c>
      <c r="F248" s="19">
        <v>2022</v>
      </c>
      <c r="G248" s="19" t="s">
        <v>110</v>
      </c>
      <c r="H248" s="20" t="s">
        <v>769</v>
      </c>
      <c r="I248" s="19" t="s">
        <v>1087</v>
      </c>
      <c r="J248" s="30" t="s">
        <v>1088</v>
      </c>
      <c r="K248" s="30" t="s">
        <v>1089</v>
      </c>
      <c r="L248" s="20"/>
      <c r="M248" s="21"/>
      <c r="N248" s="21"/>
      <c r="O248" s="21"/>
      <c r="P248" s="20" t="s">
        <v>1444</v>
      </c>
      <c r="Q248" s="21" t="s">
        <v>1445</v>
      </c>
      <c r="R248" s="21" t="s">
        <v>1446</v>
      </c>
      <c r="S248" s="31">
        <v>620</v>
      </c>
      <c r="T248" s="31">
        <v>1001</v>
      </c>
      <c r="U248" s="20" t="s">
        <v>774</v>
      </c>
      <c r="V248" s="20" t="s">
        <v>777</v>
      </c>
      <c r="W248" s="20" t="s">
        <v>275</v>
      </c>
      <c r="X248" s="20" t="s">
        <v>697</v>
      </c>
      <c r="Y248" s="20" t="s">
        <v>1168</v>
      </c>
      <c r="Z248" s="22"/>
      <c r="AA248" s="22">
        <v>115000000</v>
      </c>
      <c r="AB248" s="34">
        <v>80000000</v>
      </c>
      <c r="AC248" s="35">
        <v>80000000</v>
      </c>
      <c r="AD248" s="30" t="s">
        <v>1165</v>
      </c>
      <c r="AE248" s="30" t="s">
        <v>1210</v>
      </c>
      <c r="AF248" s="20" t="s">
        <v>1304</v>
      </c>
      <c r="AG248" s="1" t="str">
        <f t="shared" si="9"/>
        <v>EKI</v>
      </c>
      <c r="AI248" s="25" t="str">
        <f t="shared" si="8"/>
        <v>EKI</v>
      </c>
      <c r="AJ248" s="25" t="str">
        <f>VLOOKUP(AI248,codificacion_sdp_sdh!$A$2:$C$241,3,0)</f>
        <v>TPGE-C11.</v>
      </c>
      <c r="AK248" s="25" t="str">
        <f>VLOOKUP(AJ248,categorias_tp!$A$2:$B$16,2,0)</f>
        <v>11. Comunidades Negras, Afrocolombianos y Palenquera (NAP) - Comunidad Raizal - Pueblos y Comunidades Indígenas</v>
      </c>
      <c r="AL248" s="25" t="str">
        <f>VLOOKUP(AI248,codificacion_sdp_sdh!$A$2:$C$241,2,0)</f>
        <v>TPGE(EKI).Indirecto-C11.09.Prácticas culturales con enfoque étnico diferencial.</v>
      </c>
      <c r="AM248" s="1" t="s">
        <v>526</v>
      </c>
    </row>
    <row r="249" spans="1:39" ht="37.5" hidden="1" customHeight="1" x14ac:dyDescent="0.2">
      <c r="A249" s="29" t="s">
        <v>12</v>
      </c>
      <c r="B249" s="20" t="s">
        <v>178</v>
      </c>
      <c r="C249" s="20" t="s">
        <v>1300</v>
      </c>
      <c r="D249" s="20" t="s">
        <v>44</v>
      </c>
      <c r="E249" s="19" t="s">
        <v>45</v>
      </c>
      <c r="F249" s="19">
        <v>2022</v>
      </c>
      <c r="G249" s="19" t="s">
        <v>43</v>
      </c>
      <c r="H249" s="20" t="s">
        <v>769</v>
      </c>
      <c r="I249" s="19" t="s">
        <v>836</v>
      </c>
      <c r="J249" s="30" t="s">
        <v>837</v>
      </c>
      <c r="K249" s="30" t="s">
        <v>838</v>
      </c>
      <c r="L249" s="20"/>
      <c r="M249" s="21"/>
      <c r="N249" s="21"/>
      <c r="O249" s="21"/>
      <c r="P249" s="20" t="s">
        <v>1447</v>
      </c>
      <c r="Q249" s="20" t="s">
        <v>1448</v>
      </c>
      <c r="R249" s="20" t="s">
        <v>1449</v>
      </c>
      <c r="S249" s="31">
        <v>39235</v>
      </c>
      <c r="T249" s="40">
        <v>15697</v>
      </c>
      <c r="U249" s="20" t="s">
        <v>774</v>
      </c>
      <c r="V249" s="20" t="s">
        <v>777</v>
      </c>
      <c r="W249" s="20" t="s">
        <v>282</v>
      </c>
      <c r="X249" s="20" t="s">
        <v>765</v>
      </c>
      <c r="Y249" s="20" t="s">
        <v>1168</v>
      </c>
      <c r="Z249" s="22"/>
      <c r="AA249" s="22">
        <v>103561448984</v>
      </c>
      <c r="AB249" s="34">
        <v>20435730506.666668</v>
      </c>
      <c r="AC249" s="35">
        <v>16081281226.645929</v>
      </c>
      <c r="AD249" s="30" t="s">
        <v>1165</v>
      </c>
      <c r="AE249" s="30" t="s">
        <v>1198</v>
      </c>
      <c r="AF249" s="20" t="s">
        <v>1304</v>
      </c>
      <c r="AG249" s="1" t="str">
        <f t="shared" si="9"/>
        <v>EOM</v>
      </c>
      <c r="AI249" s="25" t="str">
        <f t="shared" si="8"/>
        <v>EOM</v>
      </c>
      <c r="AJ249" s="25" t="str">
        <f>VLOOKUP(AI249,codificacion_sdp_sdh!$A$2:$C$241,3,0)</f>
        <v>TPGE-C15.</v>
      </c>
      <c r="AK249" s="25" t="str">
        <f>VLOOKUP(AJ249,categorias_tp!$A$2:$B$16,2,0)</f>
        <v>15. Comunidades Negras, Afrocolombianos y Palenquera (NAP) - Comunidad Raizal - Pueblos y Comunidades Indígenas - Pueblo Rrom o Gitano</v>
      </c>
      <c r="AL249" s="25" t="str">
        <f>VLOOKUP(AI249,codificacion_sdp_sdh!$A$2:$C$241,2,0)</f>
        <v>TPGE(EOM).Indirecto-C15.13.Economía propia.</v>
      </c>
      <c r="AM249" s="1" t="s">
        <v>526</v>
      </c>
    </row>
    <row r="250" spans="1:39" ht="37.5" hidden="1" customHeight="1" x14ac:dyDescent="0.2">
      <c r="A250" s="29" t="s">
        <v>12</v>
      </c>
      <c r="B250" s="20" t="s">
        <v>178</v>
      </c>
      <c r="C250" s="20" t="s">
        <v>1300</v>
      </c>
      <c r="D250" s="20" t="s">
        <v>44</v>
      </c>
      <c r="E250" s="19" t="s">
        <v>45</v>
      </c>
      <c r="F250" s="19">
        <v>2022</v>
      </c>
      <c r="G250" s="19" t="s">
        <v>43</v>
      </c>
      <c r="H250" s="20" t="s">
        <v>769</v>
      </c>
      <c r="I250" s="19" t="s">
        <v>836</v>
      </c>
      <c r="J250" s="30" t="s">
        <v>837</v>
      </c>
      <c r="K250" s="30" t="s">
        <v>838</v>
      </c>
      <c r="L250" s="20"/>
      <c r="M250" s="21"/>
      <c r="N250" s="21"/>
      <c r="O250" s="21"/>
      <c r="P250" s="20" t="s">
        <v>1447</v>
      </c>
      <c r="Q250" s="20" t="s">
        <v>1448</v>
      </c>
      <c r="R250" s="20" t="s">
        <v>1450</v>
      </c>
      <c r="S250" s="31">
        <v>20000</v>
      </c>
      <c r="T250" s="40">
        <v>13920</v>
      </c>
      <c r="U250" s="20" t="s">
        <v>774</v>
      </c>
      <c r="V250" s="20" t="s">
        <v>777</v>
      </c>
      <c r="W250" s="20" t="s">
        <v>282</v>
      </c>
      <c r="X250" s="20" t="s">
        <v>765</v>
      </c>
      <c r="Y250" s="20" t="s">
        <v>1168</v>
      </c>
      <c r="Z250" s="22"/>
      <c r="AA250" s="22">
        <v>8192522587</v>
      </c>
      <c r="AB250" s="34">
        <v>20501612096.666668</v>
      </c>
      <c r="AC250" s="35">
        <v>5820759828.6515236</v>
      </c>
      <c r="AD250" s="30" t="s">
        <v>1165</v>
      </c>
      <c r="AE250" s="30" t="s">
        <v>1198</v>
      </c>
      <c r="AF250" s="20" t="s">
        <v>1304</v>
      </c>
      <c r="AG250" s="1" t="str">
        <f t="shared" si="9"/>
        <v>EOM</v>
      </c>
      <c r="AI250" s="25" t="str">
        <f t="shared" si="8"/>
        <v>EOM</v>
      </c>
      <c r="AJ250" s="25" t="str">
        <f>VLOOKUP(AI250,codificacion_sdp_sdh!$A$2:$C$241,3,0)</f>
        <v>TPGE-C15.</v>
      </c>
      <c r="AK250" s="25" t="str">
        <f>VLOOKUP(AJ250,categorias_tp!$A$2:$B$16,2,0)</f>
        <v>15. Comunidades Negras, Afrocolombianos y Palenquera (NAP) - Comunidad Raizal - Pueblos y Comunidades Indígenas - Pueblo Rrom o Gitano</v>
      </c>
      <c r="AL250" s="25" t="str">
        <f>VLOOKUP(AI250,codificacion_sdp_sdh!$A$2:$C$241,2,0)</f>
        <v>TPGE(EOM).Indirecto-C15.13.Economía propia.</v>
      </c>
      <c r="AM250" s="1" t="s">
        <v>526</v>
      </c>
    </row>
    <row r="251" spans="1:39" ht="37.5" hidden="1" customHeight="1" x14ac:dyDescent="0.2">
      <c r="A251" s="29" t="s">
        <v>12</v>
      </c>
      <c r="B251" s="20" t="s">
        <v>178</v>
      </c>
      <c r="C251" s="20" t="s">
        <v>1300</v>
      </c>
      <c r="D251" s="20" t="s">
        <v>44</v>
      </c>
      <c r="E251" s="19" t="s">
        <v>45</v>
      </c>
      <c r="F251" s="19">
        <v>2022</v>
      </c>
      <c r="G251" s="19" t="s">
        <v>43</v>
      </c>
      <c r="H251" s="20" t="s">
        <v>769</v>
      </c>
      <c r="I251" s="19" t="s">
        <v>836</v>
      </c>
      <c r="J251" s="30" t="s">
        <v>837</v>
      </c>
      <c r="K251" s="30" t="s">
        <v>838</v>
      </c>
      <c r="L251" s="20"/>
      <c r="M251" s="21"/>
      <c r="N251" s="21"/>
      <c r="O251" s="21"/>
      <c r="P251" s="20" t="s">
        <v>1447</v>
      </c>
      <c r="Q251" s="20" t="s">
        <v>1448</v>
      </c>
      <c r="R251" s="20" t="s">
        <v>1451</v>
      </c>
      <c r="S251" s="31">
        <v>33405</v>
      </c>
      <c r="T251" s="31">
        <v>25339</v>
      </c>
      <c r="U251" s="20" t="s">
        <v>774</v>
      </c>
      <c r="V251" s="20" t="s">
        <v>777</v>
      </c>
      <c r="W251" s="20" t="s">
        <v>282</v>
      </c>
      <c r="X251" s="20" t="s">
        <v>765</v>
      </c>
      <c r="Y251" s="20" t="s">
        <v>1168</v>
      </c>
      <c r="Z251" s="22"/>
      <c r="AA251" s="22">
        <v>13203028429</v>
      </c>
      <c r="AB251" s="34">
        <v>72379375900.666672</v>
      </c>
      <c r="AC251" s="35">
        <v>56330710160.039551</v>
      </c>
      <c r="AD251" s="30" t="s">
        <v>1165</v>
      </c>
      <c r="AE251" s="30" t="s">
        <v>1198</v>
      </c>
      <c r="AF251" s="20" t="s">
        <v>1304</v>
      </c>
      <c r="AG251" s="1" t="str">
        <f t="shared" si="9"/>
        <v>EOM</v>
      </c>
      <c r="AI251" s="25" t="str">
        <f t="shared" si="8"/>
        <v>EOM</v>
      </c>
      <c r="AJ251" s="25" t="str">
        <f>VLOOKUP(AI251,codificacion_sdp_sdh!$A$2:$C$241,3,0)</f>
        <v>TPGE-C15.</v>
      </c>
      <c r="AK251" s="25" t="str">
        <f>VLOOKUP(AJ251,categorias_tp!$A$2:$B$16,2,0)</f>
        <v>15. Comunidades Negras, Afrocolombianos y Palenquera (NAP) - Comunidad Raizal - Pueblos y Comunidades Indígenas - Pueblo Rrom o Gitano</v>
      </c>
      <c r="AL251" s="25" t="str">
        <f>VLOOKUP(AI251,codificacion_sdp_sdh!$A$2:$C$241,2,0)</f>
        <v>TPGE(EOM).Indirecto-C15.13.Economía propia.</v>
      </c>
      <c r="AM251" s="1" t="s">
        <v>526</v>
      </c>
    </row>
    <row r="252" spans="1:39" ht="37.5" hidden="1" customHeight="1" x14ac:dyDescent="0.2">
      <c r="A252" s="29" t="s">
        <v>12</v>
      </c>
      <c r="B252" s="20" t="s">
        <v>178</v>
      </c>
      <c r="C252" s="20" t="s">
        <v>1300</v>
      </c>
      <c r="D252" s="20" t="s">
        <v>44</v>
      </c>
      <c r="E252" s="19" t="s">
        <v>45</v>
      </c>
      <c r="F252" s="19">
        <v>2022</v>
      </c>
      <c r="G252" s="19" t="s">
        <v>43</v>
      </c>
      <c r="H252" s="20" t="s">
        <v>769</v>
      </c>
      <c r="I252" s="19" t="s">
        <v>836</v>
      </c>
      <c r="J252" s="30" t="s">
        <v>837</v>
      </c>
      <c r="K252" s="30" t="s">
        <v>838</v>
      </c>
      <c r="L252" s="20"/>
      <c r="M252" s="21"/>
      <c r="N252" s="21"/>
      <c r="O252" s="21"/>
      <c r="P252" s="20" t="s">
        <v>1452</v>
      </c>
      <c r="Q252" s="20" t="s">
        <v>1448</v>
      </c>
      <c r="R252" s="20"/>
      <c r="S252" s="31"/>
      <c r="T252" s="31"/>
      <c r="U252" s="20" t="s">
        <v>774</v>
      </c>
      <c r="V252" s="20" t="s">
        <v>777</v>
      </c>
      <c r="W252" s="20" t="s">
        <v>282</v>
      </c>
      <c r="X252" s="20" t="s">
        <v>765</v>
      </c>
      <c r="Y252" s="20" t="s">
        <v>1168</v>
      </c>
      <c r="Z252" s="22"/>
      <c r="AA252" s="22">
        <v>11000000000</v>
      </c>
      <c r="AB252" s="34">
        <v>11040266667</v>
      </c>
      <c r="AC252" s="35">
        <v>10498064456.662994</v>
      </c>
      <c r="AD252" s="30" t="s">
        <v>1165</v>
      </c>
      <c r="AE252" s="30" t="s">
        <v>1198</v>
      </c>
      <c r="AF252" s="20" t="s">
        <v>1304</v>
      </c>
      <c r="AG252" s="1" t="str">
        <f t="shared" si="9"/>
        <v>EOM</v>
      </c>
      <c r="AI252" s="25" t="str">
        <f t="shared" si="8"/>
        <v>EOM</v>
      </c>
      <c r="AJ252" s="25" t="str">
        <f>VLOOKUP(AI252,codificacion_sdp_sdh!$A$2:$C$241,3,0)</f>
        <v>TPGE-C15.</v>
      </c>
      <c r="AK252" s="25" t="str">
        <f>VLOOKUP(AJ252,categorias_tp!$A$2:$B$16,2,0)</f>
        <v>15. Comunidades Negras, Afrocolombianos y Palenquera (NAP) - Comunidad Raizal - Pueblos y Comunidades Indígenas - Pueblo Rrom o Gitano</v>
      </c>
      <c r="AL252" s="25" t="str">
        <f>VLOOKUP(AI252,codificacion_sdp_sdh!$A$2:$C$241,2,0)</f>
        <v>TPGE(EOM).Indirecto-C15.13.Economía propia.</v>
      </c>
      <c r="AM252" s="1" t="s">
        <v>526</v>
      </c>
    </row>
    <row r="253" spans="1:39" ht="37.5" hidden="1" customHeight="1" x14ac:dyDescent="0.2">
      <c r="A253" s="29" t="s">
        <v>12</v>
      </c>
      <c r="B253" s="20" t="s">
        <v>178</v>
      </c>
      <c r="C253" s="20" t="s">
        <v>1300</v>
      </c>
      <c r="D253" s="20" t="s">
        <v>44</v>
      </c>
      <c r="E253" s="19" t="s">
        <v>45</v>
      </c>
      <c r="F253" s="19">
        <v>2022</v>
      </c>
      <c r="G253" s="19" t="s">
        <v>43</v>
      </c>
      <c r="H253" s="20" t="s">
        <v>769</v>
      </c>
      <c r="I253" s="19" t="s">
        <v>843</v>
      </c>
      <c r="J253" s="30" t="s">
        <v>844</v>
      </c>
      <c r="K253" s="30" t="s">
        <v>845</v>
      </c>
      <c r="L253" s="20"/>
      <c r="M253" s="21"/>
      <c r="N253" s="21"/>
      <c r="O253" s="21"/>
      <c r="P253" s="20" t="s">
        <v>1453</v>
      </c>
      <c r="Q253" s="20" t="s">
        <v>1454</v>
      </c>
      <c r="R253" s="20" t="s">
        <v>1455</v>
      </c>
      <c r="S253" s="31">
        <v>14656</v>
      </c>
      <c r="T253" s="31">
        <v>2614</v>
      </c>
      <c r="U253" s="20" t="s">
        <v>774</v>
      </c>
      <c r="V253" s="20" t="s">
        <v>777</v>
      </c>
      <c r="W253" s="20" t="s">
        <v>282</v>
      </c>
      <c r="X253" s="20" t="s">
        <v>765</v>
      </c>
      <c r="Y253" s="20" t="s">
        <v>1168</v>
      </c>
      <c r="Z253" s="22"/>
      <c r="AA253" s="22">
        <v>4618380000</v>
      </c>
      <c r="AB253" s="23">
        <v>1070781600</v>
      </c>
      <c r="AC253" s="35">
        <v>1004694375.8343431</v>
      </c>
      <c r="AD253" s="30" t="s">
        <v>1165</v>
      </c>
      <c r="AE253" s="30" t="s">
        <v>1198</v>
      </c>
      <c r="AF253" s="20" t="s">
        <v>1304</v>
      </c>
      <c r="AG253" s="1" t="str">
        <f t="shared" si="9"/>
        <v>EOM</v>
      </c>
      <c r="AI253" s="25" t="str">
        <f t="shared" si="8"/>
        <v>EOM</v>
      </c>
      <c r="AJ253" s="25" t="str">
        <f>VLOOKUP(AI253,codificacion_sdp_sdh!$A$2:$C$241,3,0)</f>
        <v>TPGE-C15.</v>
      </c>
      <c r="AK253" s="25" t="str">
        <f>VLOOKUP(AJ253,categorias_tp!$A$2:$B$16,2,0)</f>
        <v>15. Comunidades Negras, Afrocolombianos y Palenquera (NAP) - Comunidad Raizal - Pueblos y Comunidades Indígenas - Pueblo Rrom o Gitano</v>
      </c>
      <c r="AL253" s="25" t="str">
        <f>VLOOKUP(AI253,codificacion_sdp_sdh!$A$2:$C$241,2,0)</f>
        <v>TPGE(EOM).Indirecto-C15.13.Economía propia.</v>
      </c>
      <c r="AM253" s="1" t="s">
        <v>526</v>
      </c>
    </row>
    <row r="254" spans="1:39" ht="37.5" hidden="1" customHeight="1" x14ac:dyDescent="0.2">
      <c r="A254" s="29" t="s">
        <v>12</v>
      </c>
      <c r="B254" s="20" t="s">
        <v>178</v>
      </c>
      <c r="C254" s="20" t="s">
        <v>1300</v>
      </c>
      <c r="D254" s="20" t="s">
        <v>44</v>
      </c>
      <c r="E254" s="19" t="s">
        <v>45</v>
      </c>
      <c r="F254" s="19">
        <v>2022</v>
      </c>
      <c r="G254" s="19" t="s">
        <v>43</v>
      </c>
      <c r="H254" s="20" t="s">
        <v>769</v>
      </c>
      <c r="I254" s="19" t="s">
        <v>843</v>
      </c>
      <c r="J254" s="30" t="s">
        <v>844</v>
      </c>
      <c r="K254" s="30" t="s">
        <v>845</v>
      </c>
      <c r="L254" s="20"/>
      <c r="M254" s="21"/>
      <c r="N254" s="21"/>
      <c r="O254" s="21"/>
      <c r="P254" s="20" t="s">
        <v>1456</v>
      </c>
      <c r="Q254" s="20" t="s">
        <v>1454</v>
      </c>
      <c r="R254" s="20" t="s">
        <v>1457</v>
      </c>
      <c r="S254" s="31">
        <v>12875</v>
      </c>
      <c r="T254" s="31">
        <v>4348</v>
      </c>
      <c r="U254" s="20" t="s">
        <v>774</v>
      </c>
      <c r="V254" s="20" t="s">
        <v>777</v>
      </c>
      <c r="W254" s="20" t="s">
        <v>277</v>
      </c>
      <c r="X254" s="20" t="s">
        <v>717</v>
      </c>
      <c r="Y254" s="20" t="s">
        <v>1168</v>
      </c>
      <c r="Z254" s="22"/>
      <c r="AA254" s="22">
        <v>10047000000</v>
      </c>
      <c r="AB254" s="34">
        <v>32827105220</v>
      </c>
      <c r="AC254" s="35">
        <v>15121773297.219229</v>
      </c>
      <c r="AD254" s="30" t="s">
        <v>1165</v>
      </c>
      <c r="AE254" s="30" t="s">
        <v>1198</v>
      </c>
      <c r="AF254" s="20" t="s">
        <v>1304</v>
      </c>
      <c r="AG254" s="1" t="str">
        <f t="shared" si="9"/>
        <v>ELM</v>
      </c>
      <c r="AI254" s="25" t="str">
        <f t="shared" si="8"/>
        <v>ELM</v>
      </c>
      <c r="AJ254" s="25" t="str">
        <f>VLOOKUP(AI254,codificacion_sdp_sdh!$A$2:$C$241,3,0)</f>
        <v>TPGE-C12.</v>
      </c>
      <c r="AK254" s="25" t="str">
        <f>VLOOKUP(AJ254,categorias_tp!$A$2:$B$16,2,0)</f>
        <v>12. Comunidades Negras, Afrocolombianos y Palenquera (NAP) - Pueblos y Comunidades Indígenas - Pueblo Rrom o Gitano</v>
      </c>
      <c r="AL254" s="25" t="str">
        <f>VLOOKUP(AI254,codificacion_sdp_sdh!$A$2:$C$241,2,0)</f>
        <v>TPGE(ELM).Indirecto-C12.13.Economía propia.</v>
      </c>
      <c r="AM254" s="1" t="s">
        <v>526</v>
      </c>
    </row>
    <row r="255" spans="1:39" ht="37.5" hidden="1" customHeight="1" x14ac:dyDescent="0.2">
      <c r="A255" s="29" t="s">
        <v>12</v>
      </c>
      <c r="B255" s="20" t="s">
        <v>178</v>
      </c>
      <c r="C255" s="20" t="s">
        <v>1300</v>
      </c>
      <c r="D255" s="20" t="s">
        <v>44</v>
      </c>
      <c r="E255" s="19" t="s">
        <v>45</v>
      </c>
      <c r="F255" s="19">
        <v>2022</v>
      </c>
      <c r="G255" s="19" t="s">
        <v>43</v>
      </c>
      <c r="H255" s="20" t="s">
        <v>769</v>
      </c>
      <c r="I255" s="19" t="s">
        <v>848</v>
      </c>
      <c r="J255" s="30" t="s">
        <v>849</v>
      </c>
      <c r="K255" s="30" t="s">
        <v>850</v>
      </c>
      <c r="L255" s="20"/>
      <c r="M255" s="21"/>
      <c r="N255" s="21"/>
      <c r="O255" s="21"/>
      <c r="P255" s="20" t="s">
        <v>1458</v>
      </c>
      <c r="Q255" s="20" t="s">
        <v>1454</v>
      </c>
      <c r="R255" s="20" t="s">
        <v>1459</v>
      </c>
      <c r="S255" s="31">
        <v>38</v>
      </c>
      <c r="T255" s="31">
        <v>0</v>
      </c>
      <c r="U255" s="20" t="s">
        <v>774</v>
      </c>
      <c r="V255" s="20" t="s">
        <v>777</v>
      </c>
      <c r="W255" s="20" t="s">
        <v>259</v>
      </c>
      <c r="X255" s="20" t="s">
        <v>573</v>
      </c>
      <c r="Y255" s="20" t="s">
        <v>1168</v>
      </c>
      <c r="Z255" s="22"/>
      <c r="AA255" s="22">
        <v>3629512000</v>
      </c>
      <c r="AB255" s="34">
        <v>3361777817</v>
      </c>
      <c r="AC255" s="35">
        <v>1922517053.1382332</v>
      </c>
      <c r="AD255" s="30" t="s">
        <v>1165</v>
      </c>
      <c r="AE255" s="30" t="s">
        <v>1203</v>
      </c>
      <c r="AF255" s="20" t="s">
        <v>1304</v>
      </c>
      <c r="AG255" s="1" t="str">
        <f t="shared" si="9"/>
        <v>ECM</v>
      </c>
      <c r="AI255" s="25" t="str">
        <f t="shared" si="8"/>
        <v>ECM</v>
      </c>
      <c r="AJ255" s="25" t="str">
        <f>VLOOKUP(AI255,codificacion_sdp_sdh!$A$2:$C$241,3,0)</f>
        <v>TPGE-C03.</v>
      </c>
      <c r="AK255" s="25" t="str">
        <f>VLOOKUP(AJ255,categorias_tp!$A$2:$B$16,2,0)</f>
        <v>03. Pueblos y Comunidades Indígenas</v>
      </c>
      <c r="AL255" s="25" t="str">
        <f>VLOOKUP(AI255,codificacion_sdp_sdh!$A$2:$C$241,2,0)</f>
        <v>TPGE(ECM).Indirecto-C03.13.Economía propia.</v>
      </c>
      <c r="AM255" s="1" t="s">
        <v>526</v>
      </c>
    </row>
    <row r="256" spans="1:39" ht="37.5" hidden="1" customHeight="1" x14ac:dyDescent="0.2">
      <c r="A256" s="29" t="s">
        <v>12</v>
      </c>
      <c r="B256" s="20" t="s">
        <v>178</v>
      </c>
      <c r="C256" s="20" t="s">
        <v>1300</v>
      </c>
      <c r="D256" s="20" t="s">
        <v>44</v>
      </c>
      <c r="E256" s="19" t="s">
        <v>45</v>
      </c>
      <c r="F256" s="19">
        <v>2022</v>
      </c>
      <c r="G256" s="19" t="s">
        <v>43</v>
      </c>
      <c r="H256" s="20" t="s">
        <v>769</v>
      </c>
      <c r="I256" s="19" t="s">
        <v>860</v>
      </c>
      <c r="J256" s="30" t="s">
        <v>861</v>
      </c>
      <c r="K256" s="30" t="s">
        <v>862</v>
      </c>
      <c r="L256" s="20"/>
      <c r="M256" s="21"/>
      <c r="N256" s="21"/>
      <c r="O256" s="21"/>
      <c r="P256" s="20" t="s">
        <v>1460</v>
      </c>
      <c r="Q256" s="20" t="s">
        <v>1461</v>
      </c>
      <c r="R256" s="20" t="s">
        <v>1462</v>
      </c>
      <c r="S256" s="31">
        <v>557</v>
      </c>
      <c r="T256" s="31">
        <v>507</v>
      </c>
      <c r="U256" s="20" t="s">
        <v>774</v>
      </c>
      <c r="V256" s="20" t="s">
        <v>777</v>
      </c>
      <c r="W256" s="20" t="s">
        <v>265</v>
      </c>
      <c r="X256" s="20" t="s">
        <v>621</v>
      </c>
      <c r="Y256" s="20" t="s">
        <v>1168</v>
      </c>
      <c r="Z256" s="22"/>
      <c r="AA256" s="22">
        <v>1000000000</v>
      </c>
      <c r="AB256" s="34">
        <v>1542947122.785955</v>
      </c>
      <c r="AC256" s="35">
        <v>1481301856.9380631</v>
      </c>
      <c r="AD256" s="30" t="s">
        <v>1165</v>
      </c>
      <c r="AE256" s="30" t="s">
        <v>1203</v>
      </c>
      <c r="AF256" s="20" t="s">
        <v>1304</v>
      </c>
      <c r="AG256" s="1" t="str">
        <f t="shared" si="9"/>
        <v>EFM</v>
      </c>
      <c r="AI256" s="25" t="str">
        <f t="shared" si="8"/>
        <v>EFM</v>
      </c>
      <c r="AJ256" s="25" t="str">
        <f>VLOOKUP(AI256,codificacion_sdp_sdh!$A$2:$C$241,3,0)</f>
        <v>TPGE-C06.</v>
      </c>
      <c r="AK256" s="25" t="str">
        <f>VLOOKUP(AJ256,categorias_tp!$A$2:$B$16,2,0)</f>
        <v>06. Comunidades Negras, Afrocolombianos y Palenquera (NAP) - Pueblos y Comunidades Indígenas</v>
      </c>
      <c r="AL256" s="25" t="str">
        <f>VLOOKUP(AI256,codificacion_sdp_sdh!$A$2:$C$241,2,0)</f>
        <v>TPGE(EFM).Indirecto-C06.13.Economía propia.</v>
      </c>
      <c r="AM256" s="1" t="s">
        <v>526</v>
      </c>
    </row>
    <row r="257" spans="1:39" ht="37.5" hidden="1" customHeight="1" x14ac:dyDescent="0.2">
      <c r="A257" s="29" t="s">
        <v>12</v>
      </c>
      <c r="B257" s="20" t="s">
        <v>178</v>
      </c>
      <c r="C257" s="20" t="s">
        <v>1300</v>
      </c>
      <c r="D257" s="20" t="s">
        <v>44</v>
      </c>
      <c r="E257" s="19" t="s">
        <v>45</v>
      </c>
      <c r="F257" s="19">
        <v>2022</v>
      </c>
      <c r="G257" s="19" t="s">
        <v>43</v>
      </c>
      <c r="H257" s="20" t="s">
        <v>769</v>
      </c>
      <c r="I257" s="19" t="s">
        <v>860</v>
      </c>
      <c r="J257" s="30" t="s">
        <v>861</v>
      </c>
      <c r="K257" s="30" t="s">
        <v>862</v>
      </c>
      <c r="L257" s="20"/>
      <c r="M257" s="21"/>
      <c r="N257" s="21"/>
      <c r="O257" s="21"/>
      <c r="P257" s="20" t="s">
        <v>1463</v>
      </c>
      <c r="Q257" s="20" t="s">
        <v>1461</v>
      </c>
      <c r="R257" s="20"/>
      <c r="S257" s="17"/>
      <c r="T257" s="20"/>
      <c r="U257" s="20" t="s">
        <v>774</v>
      </c>
      <c r="V257" s="20" t="s">
        <v>777</v>
      </c>
      <c r="W257" s="20" t="s">
        <v>265</v>
      </c>
      <c r="X257" s="20" t="s">
        <v>621</v>
      </c>
      <c r="Y257" s="20" t="s">
        <v>1168</v>
      </c>
      <c r="Z257" s="22"/>
      <c r="AA257" s="22">
        <v>1350000000</v>
      </c>
      <c r="AB257" s="34">
        <v>2701556885.0507317</v>
      </c>
      <c r="AC257" s="35">
        <v>1778891989.4171278</v>
      </c>
      <c r="AD257" s="30" t="s">
        <v>1165</v>
      </c>
      <c r="AE257" s="30" t="s">
        <v>1203</v>
      </c>
      <c r="AF257" s="20" t="s">
        <v>1304</v>
      </c>
      <c r="AG257" s="1" t="str">
        <f t="shared" si="9"/>
        <v>EFM</v>
      </c>
      <c r="AI257" s="25" t="str">
        <f t="shared" si="8"/>
        <v>EFM</v>
      </c>
      <c r="AJ257" s="25" t="str">
        <f>VLOOKUP(AI257,codificacion_sdp_sdh!$A$2:$C$241,3,0)</f>
        <v>TPGE-C06.</v>
      </c>
      <c r="AK257" s="25" t="str">
        <f>VLOOKUP(AJ257,categorias_tp!$A$2:$B$16,2,0)</f>
        <v>06. Comunidades Negras, Afrocolombianos y Palenquera (NAP) - Pueblos y Comunidades Indígenas</v>
      </c>
      <c r="AL257" s="25" t="str">
        <f>VLOOKUP(AI257,codificacion_sdp_sdh!$A$2:$C$241,2,0)</f>
        <v>TPGE(EFM).Indirecto-C06.13.Economía propia.</v>
      </c>
      <c r="AM257" s="1" t="s">
        <v>526</v>
      </c>
    </row>
    <row r="258" spans="1:39" ht="37.5" hidden="1" customHeight="1" x14ac:dyDescent="0.2">
      <c r="A258" s="29" t="s">
        <v>12</v>
      </c>
      <c r="B258" s="20" t="s">
        <v>178</v>
      </c>
      <c r="C258" s="20" t="s">
        <v>1300</v>
      </c>
      <c r="D258" s="20" t="s">
        <v>44</v>
      </c>
      <c r="E258" s="19" t="s">
        <v>45</v>
      </c>
      <c r="F258" s="19">
        <v>2022</v>
      </c>
      <c r="G258" s="19" t="s">
        <v>43</v>
      </c>
      <c r="H258" s="20" t="s">
        <v>769</v>
      </c>
      <c r="I258" s="19" t="s">
        <v>856</v>
      </c>
      <c r="J258" s="30" t="s">
        <v>857</v>
      </c>
      <c r="K258" s="30" t="s">
        <v>858</v>
      </c>
      <c r="L258" s="20"/>
      <c r="M258" s="21"/>
      <c r="N258" s="21"/>
      <c r="O258" s="21"/>
      <c r="P258" s="20" t="s">
        <v>1464</v>
      </c>
      <c r="Q258" s="20" t="s">
        <v>1461</v>
      </c>
      <c r="R258" s="20" t="s">
        <v>1465</v>
      </c>
      <c r="S258" s="31">
        <v>54</v>
      </c>
      <c r="T258" s="32">
        <v>0</v>
      </c>
      <c r="U258" s="20" t="s">
        <v>774</v>
      </c>
      <c r="V258" s="20" t="s">
        <v>777</v>
      </c>
      <c r="W258" s="20" t="s">
        <v>265</v>
      </c>
      <c r="X258" s="20" t="s">
        <v>621</v>
      </c>
      <c r="Y258" s="20" t="s">
        <v>1168</v>
      </c>
      <c r="Z258" s="22"/>
      <c r="AA258" s="22">
        <v>496615000</v>
      </c>
      <c r="AB258" s="34">
        <v>758368341</v>
      </c>
      <c r="AC258" s="35">
        <v>557538534.88240778</v>
      </c>
      <c r="AD258" s="30" t="s">
        <v>1165</v>
      </c>
      <c r="AE258" s="30" t="s">
        <v>1203</v>
      </c>
      <c r="AF258" s="20" t="s">
        <v>1304</v>
      </c>
      <c r="AG258" s="1" t="str">
        <f t="shared" si="9"/>
        <v>EFM</v>
      </c>
      <c r="AI258" s="25" t="str">
        <f t="shared" si="8"/>
        <v>EFM</v>
      </c>
      <c r="AJ258" s="25" t="str">
        <f>VLOOKUP(AI258,codificacion_sdp_sdh!$A$2:$C$241,3,0)</f>
        <v>TPGE-C06.</v>
      </c>
      <c r="AK258" s="25" t="str">
        <f>VLOOKUP(AJ258,categorias_tp!$A$2:$B$16,2,0)</f>
        <v>06. Comunidades Negras, Afrocolombianos y Palenquera (NAP) - Pueblos y Comunidades Indígenas</v>
      </c>
      <c r="AL258" s="25" t="str">
        <f>VLOOKUP(AI258,codificacion_sdp_sdh!$A$2:$C$241,2,0)</f>
        <v>TPGE(EFM).Indirecto-C06.13.Economía propia.</v>
      </c>
      <c r="AM258" s="1" t="s">
        <v>526</v>
      </c>
    </row>
    <row r="259" spans="1:39" ht="37.5" hidden="1" customHeight="1" x14ac:dyDescent="0.2">
      <c r="A259" s="29" t="s">
        <v>12</v>
      </c>
      <c r="B259" s="20" t="s">
        <v>178</v>
      </c>
      <c r="C259" s="20" t="s">
        <v>1300</v>
      </c>
      <c r="D259" s="20" t="s">
        <v>44</v>
      </c>
      <c r="E259" s="19" t="s">
        <v>45</v>
      </c>
      <c r="F259" s="19">
        <v>2022</v>
      </c>
      <c r="G259" s="19" t="s">
        <v>43</v>
      </c>
      <c r="H259" s="20" t="s">
        <v>769</v>
      </c>
      <c r="I259" s="19" t="s">
        <v>852</v>
      </c>
      <c r="J259" s="30" t="s">
        <v>853</v>
      </c>
      <c r="K259" s="30" t="s">
        <v>854</v>
      </c>
      <c r="L259" s="20"/>
      <c r="M259" s="21"/>
      <c r="N259" s="21"/>
      <c r="O259" s="21"/>
      <c r="P259" s="20" t="s">
        <v>1466</v>
      </c>
      <c r="Q259" s="20" t="s">
        <v>1467</v>
      </c>
      <c r="R259" s="20" t="s">
        <v>1468</v>
      </c>
      <c r="S259" s="31">
        <v>1</v>
      </c>
      <c r="T259" s="32">
        <v>3</v>
      </c>
      <c r="U259" s="20" t="s">
        <v>774</v>
      </c>
      <c r="V259" s="20" t="s">
        <v>777</v>
      </c>
      <c r="W259" s="20" t="s">
        <v>273</v>
      </c>
      <c r="X259" s="20" t="s">
        <v>685</v>
      </c>
      <c r="Y259" s="20" t="s">
        <v>1168</v>
      </c>
      <c r="Z259" s="22"/>
      <c r="AA259" s="22">
        <v>473180000</v>
      </c>
      <c r="AB259" s="34">
        <v>473774957</v>
      </c>
      <c r="AC259" s="35">
        <v>457631153</v>
      </c>
      <c r="AD259" s="30" t="s">
        <v>1165</v>
      </c>
      <c r="AE259" s="30" t="s">
        <v>1203</v>
      </c>
      <c r="AF259" s="20" t="s">
        <v>1304</v>
      </c>
      <c r="AG259" s="1" t="str">
        <f t="shared" si="9"/>
        <v>EJM</v>
      </c>
      <c r="AI259" s="25" t="str">
        <f t="shared" si="8"/>
        <v>EJM</v>
      </c>
      <c r="AJ259" s="25" t="str">
        <f>VLOOKUP(AI259,codificacion_sdp_sdh!$A$2:$C$241,3,0)</f>
        <v>TPGE-C10.</v>
      </c>
      <c r="AK259" s="25" t="str">
        <f>VLOOKUP(AJ259,categorias_tp!$A$2:$B$16,2,0)</f>
        <v>10. Pueblos y Comunidades Indígenas - Pueblo Rrom o Gitano</v>
      </c>
      <c r="AL259" s="25" t="str">
        <f>VLOOKUP(AI259,codificacion_sdp_sdh!$A$2:$C$241,2,0)</f>
        <v>TPGE(EJM).Indirecto-C10.13.Economía propia.</v>
      </c>
      <c r="AM259" s="1" t="s">
        <v>526</v>
      </c>
    </row>
    <row r="260" spans="1:39" ht="37.5" hidden="1" customHeight="1" x14ac:dyDescent="0.2">
      <c r="A260" s="29" t="s">
        <v>12</v>
      </c>
      <c r="B260" s="20" t="s">
        <v>178</v>
      </c>
      <c r="C260" s="20" t="s">
        <v>1300</v>
      </c>
      <c r="D260" s="20" t="s">
        <v>44</v>
      </c>
      <c r="E260" s="19" t="s">
        <v>45</v>
      </c>
      <c r="F260" s="19">
        <v>2022</v>
      </c>
      <c r="G260" s="19" t="s">
        <v>43</v>
      </c>
      <c r="H260" s="20" t="s">
        <v>769</v>
      </c>
      <c r="I260" s="19" t="s">
        <v>865</v>
      </c>
      <c r="J260" s="30" t="s">
        <v>866</v>
      </c>
      <c r="K260" s="30" t="s">
        <v>867</v>
      </c>
      <c r="L260" s="20"/>
      <c r="M260" s="21"/>
      <c r="N260" s="21"/>
      <c r="O260" s="21"/>
      <c r="P260" s="20" t="s">
        <v>1469</v>
      </c>
      <c r="Q260" s="20" t="s">
        <v>1467</v>
      </c>
      <c r="R260" s="20" t="s">
        <v>1470</v>
      </c>
      <c r="S260" s="31">
        <v>1</v>
      </c>
      <c r="T260" s="32">
        <v>0</v>
      </c>
      <c r="U260" s="20" t="s">
        <v>774</v>
      </c>
      <c r="V260" s="20" t="s">
        <v>777</v>
      </c>
      <c r="W260" s="20" t="s">
        <v>273</v>
      </c>
      <c r="X260" s="20" t="s">
        <v>685</v>
      </c>
      <c r="Y260" s="20" t="s">
        <v>1168</v>
      </c>
      <c r="Z260" s="22"/>
      <c r="AA260" s="22">
        <v>1250000000</v>
      </c>
      <c r="AB260" s="34">
        <v>1250000000</v>
      </c>
      <c r="AC260" s="35">
        <v>1099756493.9878836</v>
      </c>
      <c r="AD260" s="30" t="s">
        <v>1165</v>
      </c>
      <c r="AE260" s="30" t="s">
        <v>1203</v>
      </c>
      <c r="AF260" s="20" t="s">
        <v>1304</v>
      </c>
      <c r="AG260" s="1" t="str">
        <f t="shared" si="9"/>
        <v>EJM</v>
      </c>
      <c r="AI260" s="25" t="str">
        <f t="shared" si="8"/>
        <v>EJM</v>
      </c>
      <c r="AJ260" s="25" t="str">
        <f>VLOOKUP(AI260,codificacion_sdp_sdh!$A$2:$C$241,3,0)</f>
        <v>TPGE-C10.</v>
      </c>
      <c r="AK260" s="25" t="str">
        <f>VLOOKUP(AJ260,categorias_tp!$A$2:$B$16,2,0)</f>
        <v>10. Pueblos y Comunidades Indígenas - Pueblo Rrom o Gitano</v>
      </c>
      <c r="AL260" s="25" t="str">
        <f>VLOOKUP(AI260,codificacion_sdp_sdh!$A$2:$C$241,2,0)</f>
        <v>TPGE(EJM).Indirecto-C10.13.Economía propia.</v>
      </c>
      <c r="AM260" s="1" t="s">
        <v>526</v>
      </c>
    </row>
    <row r="261" spans="1:39" ht="37.5" customHeight="1" x14ac:dyDescent="0.2">
      <c r="A261" s="29" t="s">
        <v>12</v>
      </c>
      <c r="B261" s="20" t="s">
        <v>183</v>
      </c>
      <c r="C261" s="20" t="s">
        <v>1300</v>
      </c>
      <c r="D261" s="20" t="s">
        <v>59</v>
      </c>
      <c r="E261" s="19" t="s">
        <v>60</v>
      </c>
      <c r="F261" s="19">
        <v>2022</v>
      </c>
      <c r="G261" s="19" t="s">
        <v>58</v>
      </c>
      <c r="H261" s="20" t="s">
        <v>769</v>
      </c>
      <c r="I261" s="19" t="s">
        <v>946</v>
      </c>
      <c r="J261" s="30" t="s">
        <v>947</v>
      </c>
      <c r="K261" s="30" t="s">
        <v>948</v>
      </c>
      <c r="L261" s="20"/>
      <c r="M261" s="21"/>
      <c r="N261" s="21"/>
      <c r="O261" s="21"/>
      <c r="P261" s="20" t="s">
        <v>1471</v>
      </c>
      <c r="Q261" s="20" t="s">
        <v>1472</v>
      </c>
      <c r="R261" s="20" t="s">
        <v>1473</v>
      </c>
      <c r="S261" s="31">
        <v>100</v>
      </c>
      <c r="T261" s="32">
        <v>100</v>
      </c>
      <c r="U261" s="20" t="s">
        <v>774</v>
      </c>
      <c r="V261" s="20" t="s">
        <v>777</v>
      </c>
      <c r="W261" s="20" t="s">
        <v>265</v>
      </c>
      <c r="X261" s="20" t="s">
        <v>623</v>
      </c>
      <c r="Y261" s="20" t="s">
        <v>1168</v>
      </c>
      <c r="Z261" s="22"/>
      <c r="AA261" s="22">
        <v>49763173140</v>
      </c>
      <c r="AB261" s="42">
        <v>57515668999</v>
      </c>
      <c r="AC261" s="41">
        <v>32082597948</v>
      </c>
      <c r="AD261" s="30" t="s">
        <v>1165</v>
      </c>
      <c r="AE261" s="30" t="s">
        <v>1221</v>
      </c>
      <c r="AF261" s="20" t="s">
        <v>1304</v>
      </c>
      <c r="AG261" s="1" t="str">
        <f t="shared" si="9"/>
        <v>EFO</v>
      </c>
      <c r="AI261" s="25" t="str">
        <f t="shared" si="8"/>
        <v>EFO</v>
      </c>
      <c r="AJ261" s="25" t="str">
        <f>VLOOKUP(AI261,codificacion_sdp_sdh!$A$2:$C$241,3,0)</f>
        <v>TPGE-C06.</v>
      </c>
      <c r="AK261" s="25" t="str">
        <f>VLOOKUP(AJ261,categorias_tp!$A$2:$B$16,2,0)</f>
        <v>06. Comunidades Negras, Afrocolombianos y Palenquera (NAP) - Pueblos y Comunidades Indígenas</v>
      </c>
      <c r="AL261" s="25" t="str">
        <f>VLOOKUP(AI261,codificacion_sdp_sdh!$A$2:$C$241,2,0)</f>
        <v>TPGE(EFO).Indirecto-C06.15.Calidad de vida.</v>
      </c>
      <c r="AM261" s="1" t="s">
        <v>526</v>
      </c>
    </row>
    <row r="262" spans="1:39" ht="37.5" customHeight="1" x14ac:dyDescent="0.2">
      <c r="A262" s="29" t="s">
        <v>12</v>
      </c>
      <c r="B262" s="20" t="s">
        <v>183</v>
      </c>
      <c r="C262" s="20" t="s">
        <v>1300</v>
      </c>
      <c r="D262" s="20" t="s">
        <v>59</v>
      </c>
      <c r="E262" s="19" t="s">
        <v>60</v>
      </c>
      <c r="F262" s="19">
        <v>2022</v>
      </c>
      <c r="G262" s="19" t="s">
        <v>58</v>
      </c>
      <c r="H262" s="20" t="s">
        <v>769</v>
      </c>
      <c r="I262" s="19" t="s">
        <v>946</v>
      </c>
      <c r="J262" s="30" t="s">
        <v>947</v>
      </c>
      <c r="K262" s="30" t="s">
        <v>948</v>
      </c>
      <c r="L262" s="20"/>
      <c r="M262" s="21"/>
      <c r="N262" s="21"/>
      <c r="O262" s="21"/>
      <c r="P262" s="20" t="s">
        <v>1474</v>
      </c>
      <c r="Q262" s="20" t="s">
        <v>1472</v>
      </c>
      <c r="R262" s="20" t="s">
        <v>1475</v>
      </c>
      <c r="S262" s="31">
        <v>15000</v>
      </c>
      <c r="T262" s="32">
        <v>15000</v>
      </c>
      <c r="U262" s="20" t="s">
        <v>774</v>
      </c>
      <c r="V262" s="20" t="s">
        <v>777</v>
      </c>
      <c r="W262" s="20" t="s">
        <v>282</v>
      </c>
      <c r="X262" s="20" t="s">
        <v>767</v>
      </c>
      <c r="Y262" s="20" t="s">
        <v>1168</v>
      </c>
      <c r="Z262" s="22"/>
      <c r="AA262" s="22">
        <v>13626419077</v>
      </c>
      <c r="AB262" s="42">
        <v>14490867393</v>
      </c>
      <c r="AC262" s="41">
        <v>12849918199.870001</v>
      </c>
      <c r="AD262" s="30" t="s">
        <v>1165</v>
      </c>
      <c r="AE262" s="30" t="s">
        <v>1221</v>
      </c>
      <c r="AF262" s="20" t="s">
        <v>1304</v>
      </c>
      <c r="AG262" s="1" t="str">
        <f t="shared" si="9"/>
        <v>EOO</v>
      </c>
      <c r="AI262" s="25" t="str">
        <f t="shared" si="8"/>
        <v>EOO</v>
      </c>
      <c r="AJ262" s="25" t="str">
        <f>VLOOKUP(AI262,codificacion_sdp_sdh!$A$2:$C$241,3,0)</f>
        <v>TPGE-C15.</v>
      </c>
      <c r="AK262" s="25" t="str">
        <f>VLOOKUP(AJ262,categorias_tp!$A$2:$B$16,2,0)</f>
        <v>15. Comunidades Negras, Afrocolombianos y Palenquera (NAP) - Comunidad Raizal - Pueblos y Comunidades Indígenas - Pueblo Rrom o Gitano</v>
      </c>
      <c r="AL262" s="25" t="str">
        <f>VLOOKUP(AI262,codificacion_sdp_sdh!$A$2:$C$241,2,0)</f>
        <v>TPGE(EOO).Indirecto-C15.15.Calidad de vida.</v>
      </c>
      <c r="AM262" s="1" t="s">
        <v>526</v>
      </c>
    </row>
    <row r="263" spans="1:39" ht="37.5" customHeight="1" x14ac:dyDescent="0.2">
      <c r="A263" s="29" t="s">
        <v>12</v>
      </c>
      <c r="B263" s="20" t="s">
        <v>183</v>
      </c>
      <c r="C263" s="20" t="s">
        <v>1300</v>
      </c>
      <c r="D263" s="20" t="s">
        <v>59</v>
      </c>
      <c r="E263" s="19" t="s">
        <v>60</v>
      </c>
      <c r="F263" s="19">
        <v>2022</v>
      </c>
      <c r="G263" s="19" t="s">
        <v>58</v>
      </c>
      <c r="H263" s="20" t="s">
        <v>769</v>
      </c>
      <c r="I263" s="19" t="s">
        <v>946</v>
      </c>
      <c r="J263" s="30" t="s">
        <v>947</v>
      </c>
      <c r="K263" s="30" t="s">
        <v>948</v>
      </c>
      <c r="L263" s="20"/>
      <c r="M263" s="21"/>
      <c r="N263" s="21"/>
      <c r="O263" s="21"/>
      <c r="P263" s="20" t="s">
        <v>1474</v>
      </c>
      <c r="Q263" s="20" t="s">
        <v>1472</v>
      </c>
      <c r="R263" s="20"/>
      <c r="S263" s="17"/>
      <c r="T263" s="20"/>
      <c r="U263" s="20" t="s">
        <v>774</v>
      </c>
      <c r="V263" s="20" t="s">
        <v>777</v>
      </c>
      <c r="W263" s="20" t="s">
        <v>282</v>
      </c>
      <c r="X263" s="20" t="s">
        <v>767</v>
      </c>
      <c r="Y263" s="20" t="s">
        <v>1168</v>
      </c>
      <c r="Z263" s="22"/>
      <c r="AA263" s="22">
        <v>15600000000</v>
      </c>
      <c r="AB263" s="42">
        <v>2805300000</v>
      </c>
      <c r="AC263" s="41">
        <v>2803380477.6399999</v>
      </c>
      <c r="AD263" s="30" t="s">
        <v>1165</v>
      </c>
      <c r="AE263" s="30" t="s">
        <v>1221</v>
      </c>
      <c r="AF263" s="20" t="s">
        <v>1304</v>
      </c>
      <c r="AG263" s="1" t="str">
        <f t="shared" si="9"/>
        <v>EOO</v>
      </c>
      <c r="AI263" s="25" t="str">
        <f t="shared" si="8"/>
        <v>EOO</v>
      </c>
      <c r="AJ263" s="25" t="str">
        <f>VLOOKUP(AI263,codificacion_sdp_sdh!$A$2:$C$241,3,0)</f>
        <v>TPGE-C15.</v>
      </c>
      <c r="AK263" s="25" t="str">
        <f>VLOOKUP(AJ263,categorias_tp!$A$2:$B$16,2,0)</f>
        <v>15. Comunidades Negras, Afrocolombianos y Palenquera (NAP) - Comunidad Raizal - Pueblos y Comunidades Indígenas - Pueblo Rrom o Gitano</v>
      </c>
      <c r="AL263" s="25" t="str">
        <f>VLOOKUP(AI263,codificacion_sdp_sdh!$A$2:$C$241,2,0)</f>
        <v>TPGE(EOO).Indirecto-C15.15.Calidad de vida.</v>
      </c>
      <c r="AM263" s="1" t="s">
        <v>526</v>
      </c>
    </row>
    <row r="264" spans="1:39" ht="37.5" customHeight="1" x14ac:dyDescent="0.2">
      <c r="A264" s="29" t="s">
        <v>12</v>
      </c>
      <c r="B264" s="20" t="s">
        <v>183</v>
      </c>
      <c r="C264" s="20" t="s">
        <v>1300</v>
      </c>
      <c r="D264" s="20" t="s">
        <v>59</v>
      </c>
      <c r="E264" s="19" t="s">
        <v>60</v>
      </c>
      <c r="F264" s="19">
        <v>2022</v>
      </c>
      <c r="G264" s="19" t="s">
        <v>58</v>
      </c>
      <c r="H264" s="20" t="s">
        <v>769</v>
      </c>
      <c r="I264" s="19" t="s">
        <v>946</v>
      </c>
      <c r="J264" s="30" t="s">
        <v>947</v>
      </c>
      <c r="K264" s="30" t="s">
        <v>948</v>
      </c>
      <c r="L264" s="20"/>
      <c r="M264" s="21"/>
      <c r="N264" s="21"/>
      <c r="O264" s="21"/>
      <c r="P264" s="20" t="s">
        <v>1476</v>
      </c>
      <c r="Q264" s="20" t="s">
        <v>1472</v>
      </c>
      <c r="R264" s="20"/>
      <c r="S264" s="17"/>
      <c r="T264" s="20"/>
      <c r="U264" s="20" t="s">
        <v>774</v>
      </c>
      <c r="V264" s="20" t="s">
        <v>777</v>
      </c>
      <c r="W264" s="20" t="s">
        <v>282</v>
      </c>
      <c r="X264" s="20" t="s">
        <v>767</v>
      </c>
      <c r="Y264" s="20" t="s">
        <v>1168</v>
      </c>
      <c r="Z264" s="22"/>
      <c r="AA264" s="22">
        <v>701260000</v>
      </c>
      <c r="AB264" s="42">
        <v>297804400</v>
      </c>
      <c r="AC264" s="41">
        <v>201599200</v>
      </c>
      <c r="AD264" s="30" t="s">
        <v>1165</v>
      </c>
      <c r="AE264" s="30" t="s">
        <v>1221</v>
      </c>
      <c r="AF264" s="20" t="s">
        <v>1304</v>
      </c>
      <c r="AG264" s="1" t="str">
        <f t="shared" si="9"/>
        <v>EOO</v>
      </c>
      <c r="AI264" s="25" t="str">
        <f t="shared" si="8"/>
        <v>EOO</v>
      </c>
      <c r="AJ264" s="25" t="str">
        <f>VLOOKUP(AI264,codificacion_sdp_sdh!$A$2:$C$241,3,0)</f>
        <v>TPGE-C15.</v>
      </c>
      <c r="AK264" s="25" t="str">
        <f>VLOOKUP(AJ264,categorias_tp!$A$2:$B$16,2,0)</f>
        <v>15. Comunidades Negras, Afrocolombianos y Palenquera (NAP) - Comunidad Raizal - Pueblos y Comunidades Indígenas - Pueblo Rrom o Gitano</v>
      </c>
      <c r="AL264" s="25" t="str">
        <f>VLOOKUP(AI264,codificacion_sdp_sdh!$A$2:$C$241,2,0)</f>
        <v>TPGE(EOO).Indirecto-C15.15.Calidad de vida.</v>
      </c>
      <c r="AM264" s="1" t="s">
        <v>526</v>
      </c>
    </row>
    <row r="265" spans="1:39" ht="37.5" customHeight="1" x14ac:dyDescent="0.2">
      <c r="A265" s="29" t="s">
        <v>12</v>
      </c>
      <c r="B265" s="20" t="s">
        <v>183</v>
      </c>
      <c r="C265" s="20" t="s">
        <v>1300</v>
      </c>
      <c r="D265" s="20" t="s">
        <v>59</v>
      </c>
      <c r="E265" s="19" t="s">
        <v>60</v>
      </c>
      <c r="F265" s="19">
        <v>2022</v>
      </c>
      <c r="G265" s="19" t="s">
        <v>58</v>
      </c>
      <c r="H265" s="20" t="s">
        <v>769</v>
      </c>
      <c r="I265" s="19" t="s">
        <v>946</v>
      </c>
      <c r="J265" s="30" t="s">
        <v>947</v>
      </c>
      <c r="K265" s="30" t="s">
        <v>948</v>
      </c>
      <c r="L265" s="20"/>
      <c r="M265" s="21"/>
      <c r="N265" s="21"/>
      <c r="O265" s="21"/>
      <c r="P265" s="20" t="s">
        <v>1477</v>
      </c>
      <c r="Q265" s="20" t="s">
        <v>1472</v>
      </c>
      <c r="R265" s="20"/>
      <c r="S265" s="17"/>
      <c r="T265" s="20"/>
      <c r="U265" s="20" t="s">
        <v>774</v>
      </c>
      <c r="V265" s="20" t="s">
        <v>777</v>
      </c>
      <c r="W265" s="20" t="s">
        <v>282</v>
      </c>
      <c r="X265" s="20" t="s">
        <v>767</v>
      </c>
      <c r="Y265" s="20" t="s">
        <v>1168</v>
      </c>
      <c r="Z265" s="22"/>
      <c r="AA265" s="22">
        <v>21000000000</v>
      </c>
      <c r="AB265" s="42">
        <v>19622598131</v>
      </c>
      <c r="AC265" s="41">
        <v>19604034814.019997</v>
      </c>
      <c r="AD265" s="30" t="s">
        <v>1165</v>
      </c>
      <c r="AE265" s="30" t="s">
        <v>1221</v>
      </c>
      <c r="AF265" s="20" t="s">
        <v>1304</v>
      </c>
      <c r="AG265" s="1" t="str">
        <f t="shared" si="9"/>
        <v>EOO</v>
      </c>
      <c r="AI265" s="25" t="str">
        <f t="shared" si="8"/>
        <v>EOO</v>
      </c>
      <c r="AJ265" s="25" t="str">
        <f>VLOOKUP(AI265,codificacion_sdp_sdh!$A$2:$C$241,3,0)</f>
        <v>TPGE-C15.</v>
      </c>
      <c r="AK265" s="25" t="str">
        <f>VLOOKUP(AJ265,categorias_tp!$A$2:$B$16,2,0)</f>
        <v>15. Comunidades Negras, Afrocolombianos y Palenquera (NAP) - Comunidad Raizal - Pueblos y Comunidades Indígenas - Pueblo Rrom o Gitano</v>
      </c>
      <c r="AL265" s="25" t="str">
        <f>VLOOKUP(AI265,codificacion_sdp_sdh!$A$2:$C$241,2,0)</f>
        <v>TPGE(EOO).Indirecto-C15.15.Calidad de vida.</v>
      </c>
      <c r="AM265" s="1" t="s">
        <v>526</v>
      </c>
    </row>
    <row r="266" spans="1:39" ht="37.5" customHeight="1" x14ac:dyDescent="0.2">
      <c r="A266" s="29" t="s">
        <v>12</v>
      </c>
      <c r="B266" s="20" t="s">
        <v>183</v>
      </c>
      <c r="C266" s="20" t="s">
        <v>1300</v>
      </c>
      <c r="D266" s="20" t="s">
        <v>59</v>
      </c>
      <c r="E266" s="19" t="s">
        <v>60</v>
      </c>
      <c r="F266" s="19">
        <v>2022</v>
      </c>
      <c r="G266" s="19" t="s">
        <v>58</v>
      </c>
      <c r="H266" s="20" t="s">
        <v>769</v>
      </c>
      <c r="I266" s="19" t="s">
        <v>934</v>
      </c>
      <c r="J266" s="30" t="s">
        <v>935</v>
      </c>
      <c r="K266" s="30" t="s">
        <v>936</v>
      </c>
      <c r="L266" s="20"/>
      <c r="M266" s="21"/>
      <c r="N266" s="21"/>
      <c r="O266" s="21"/>
      <c r="P266" s="20" t="s">
        <v>1478</v>
      </c>
      <c r="Q266" s="20" t="s">
        <v>1479</v>
      </c>
      <c r="R266" s="20" t="s">
        <v>1480</v>
      </c>
      <c r="S266" s="31">
        <v>60</v>
      </c>
      <c r="T266" s="31">
        <v>60</v>
      </c>
      <c r="U266" s="20" t="s">
        <v>774</v>
      </c>
      <c r="V266" s="20" t="s">
        <v>777</v>
      </c>
      <c r="W266" s="20" t="s">
        <v>282</v>
      </c>
      <c r="X266" s="20" t="s">
        <v>767</v>
      </c>
      <c r="Y266" s="20" t="s">
        <v>1168</v>
      </c>
      <c r="Z266" s="22"/>
      <c r="AA266" s="22">
        <v>9126000</v>
      </c>
      <c r="AB266" s="34">
        <v>41067000</v>
      </c>
      <c r="AC266" s="35">
        <v>28899000</v>
      </c>
      <c r="AD266" s="30" t="s">
        <v>1165</v>
      </c>
      <c r="AE266" s="30" t="s">
        <v>1166</v>
      </c>
      <c r="AF266" s="20" t="s">
        <v>1304</v>
      </c>
      <c r="AG266" s="1" t="str">
        <f t="shared" si="9"/>
        <v>EOO</v>
      </c>
      <c r="AI266" s="25" t="str">
        <f t="shared" si="8"/>
        <v>EOO</v>
      </c>
      <c r="AJ266" s="25" t="str">
        <f>VLOOKUP(AI266,codificacion_sdp_sdh!$A$2:$C$241,3,0)</f>
        <v>TPGE-C15.</v>
      </c>
      <c r="AK266" s="25" t="str">
        <f>VLOOKUP(AJ266,categorias_tp!$A$2:$B$16,2,0)</f>
        <v>15. Comunidades Negras, Afrocolombianos y Palenquera (NAP) - Comunidad Raizal - Pueblos y Comunidades Indígenas - Pueblo Rrom o Gitano</v>
      </c>
      <c r="AL266" s="25" t="str">
        <f>VLOOKUP(AI266,codificacion_sdp_sdh!$A$2:$C$241,2,0)</f>
        <v>TPGE(EOO).Indirecto-C15.15.Calidad de vida.</v>
      </c>
      <c r="AM266" s="1" t="s">
        <v>526</v>
      </c>
    </row>
    <row r="267" spans="1:39" ht="37.5" customHeight="1" x14ac:dyDescent="0.2">
      <c r="A267" s="29" t="s">
        <v>12</v>
      </c>
      <c r="B267" s="20" t="s">
        <v>183</v>
      </c>
      <c r="C267" s="20" t="s">
        <v>1300</v>
      </c>
      <c r="D267" s="20" t="s">
        <v>59</v>
      </c>
      <c r="E267" s="19" t="s">
        <v>60</v>
      </c>
      <c r="F267" s="19">
        <v>2022</v>
      </c>
      <c r="G267" s="19" t="s">
        <v>58</v>
      </c>
      <c r="H267" s="20" t="s">
        <v>769</v>
      </c>
      <c r="I267" s="19" t="s">
        <v>964</v>
      </c>
      <c r="J267" s="30" t="s">
        <v>965</v>
      </c>
      <c r="K267" s="30" t="s">
        <v>966</v>
      </c>
      <c r="L267" s="20"/>
      <c r="M267" s="21"/>
      <c r="N267" s="21"/>
      <c r="O267" s="21"/>
      <c r="P267" s="20" t="s">
        <v>1481</v>
      </c>
      <c r="Q267" s="20" t="s">
        <v>1482</v>
      </c>
      <c r="R267" s="20" t="s">
        <v>1483</v>
      </c>
      <c r="S267" s="31">
        <v>34104</v>
      </c>
      <c r="T267" s="31">
        <v>34104</v>
      </c>
      <c r="U267" s="20" t="s">
        <v>774</v>
      </c>
      <c r="V267" s="20" t="s">
        <v>777</v>
      </c>
      <c r="W267" s="20" t="s">
        <v>281</v>
      </c>
      <c r="X267" s="20" t="s">
        <v>751</v>
      </c>
      <c r="Y267" s="20" t="s">
        <v>1168</v>
      </c>
      <c r="Z267" s="22"/>
      <c r="AA267" s="22">
        <v>154809748</v>
      </c>
      <c r="AB267" s="43">
        <v>186668217</v>
      </c>
      <c r="AC267" s="43">
        <v>178914917</v>
      </c>
      <c r="AD267" s="30" t="s">
        <v>1165</v>
      </c>
      <c r="AE267" s="30" t="s">
        <v>1221</v>
      </c>
      <c r="AF267" s="20" t="s">
        <v>1304</v>
      </c>
      <c r="AG267" s="1" t="str">
        <f t="shared" si="9"/>
        <v>ENO</v>
      </c>
      <c r="AI267" s="25" t="str">
        <f t="shared" si="8"/>
        <v>ENO</v>
      </c>
      <c r="AJ267" s="25" t="str">
        <f>VLOOKUP(AI267,codificacion_sdp_sdh!$A$2:$C$241,3,0)</f>
        <v>TPGE-C14.</v>
      </c>
      <c r="AK267" s="25" t="str">
        <f>VLOOKUP(AJ267,categorias_tp!$A$2:$B$16,2,0)</f>
        <v>14. Comunidad Raizal - Pueblos y Comunidades Indígenas - Pueblo Rrom o Gitano</v>
      </c>
      <c r="AL267" s="25" t="str">
        <f>VLOOKUP(AI267,codificacion_sdp_sdh!$A$2:$C$241,2,0)</f>
        <v>TPGE(ENO).Indirecto-C14.15.Calidad de vida.</v>
      </c>
      <c r="AM267" s="1" t="s">
        <v>526</v>
      </c>
    </row>
    <row r="268" spans="1:39" ht="37.5" customHeight="1" x14ac:dyDescent="0.2">
      <c r="A268" s="29" t="s">
        <v>12</v>
      </c>
      <c r="B268" s="20" t="s">
        <v>183</v>
      </c>
      <c r="C268" s="20" t="s">
        <v>1300</v>
      </c>
      <c r="D268" s="20" t="s">
        <v>59</v>
      </c>
      <c r="E268" s="19" t="s">
        <v>60</v>
      </c>
      <c r="F268" s="19">
        <v>2022</v>
      </c>
      <c r="G268" s="19" t="s">
        <v>58</v>
      </c>
      <c r="H268" s="20" t="s">
        <v>769</v>
      </c>
      <c r="I268" s="19" t="s">
        <v>964</v>
      </c>
      <c r="J268" s="30" t="s">
        <v>965</v>
      </c>
      <c r="K268" s="30" t="s">
        <v>966</v>
      </c>
      <c r="L268" s="20"/>
      <c r="M268" s="21"/>
      <c r="N268" s="21"/>
      <c r="O268" s="21"/>
      <c r="P268" s="20" t="s">
        <v>1484</v>
      </c>
      <c r="Q268" s="20" t="s">
        <v>1482</v>
      </c>
      <c r="R268" s="20"/>
      <c r="S268" s="17"/>
      <c r="T268" s="20"/>
      <c r="U268" s="20" t="s">
        <v>774</v>
      </c>
      <c r="V268" s="20" t="s">
        <v>777</v>
      </c>
      <c r="W268" s="20" t="s">
        <v>282</v>
      </c>
      <c r="X268" s="20" t="s">
        <v>767</v>
      </c>
      <c r="Y268" s="20" t="s">
        <v>1168</v>
      </c>
      <c r="Z268" s="22"/>
      <c r="AA268" s="22">
        <v>149424000</v>
      </c>
      <c r="AB268" s="43">
        <v>149424000</v>
      </c>
      <c r="AC268" s="43">
        <v>140042266</v>
      </c>
      <c r="AD268" s="30" t="s">
        <v>1165</v>
      </c>
      <c r="AE268" s="30" t="s">
        <v>1221</v>
      </c>
      <c r="AF268" s="20" t="s">
        <v>1304</v>
      </c>
      <c r="AG268" s="1" t="str">
        <f t="shared" si="9"/>
        <v>EOO</v>
      </c>
      <c r="AI268" s="25" t="str">
        <f t="shared" si="8"/>
        <v>EOO</v>
      </c>
      <c r="AJ268" s="25" t="str">
        <f>VLOOKUP(AI268,codificacion_sdp_sdh!$A$2:$C$241,3,0)</f>
        <v>TPGE-C15.</v>
      </c>
      <c r="AK268" s="25" t="str">
        <f>VLOOKUP(AJ268,categorias_tp!$A$2:$B$16,2,0)</f>
        <v>15. Comunidades Negras, Afrocolombianos y Palenquera (NAP) - Comunidad Raizal - Pueblos y Comunidades Indígenas - Pueblo Rrom o Gitano</v>
      </c>
      <c r="AL268" s="25" t="str">
        <f>VLOOKUP(AI268,codificacion_sdp_sdh!$A$2:$C$241,2,0)</f>
        <v>TPGE(EOO).Indirecto-C15.15.Calidad de vida.</v>
      </c>
      <c r="AM268" s="1" t="s">
        <v>526</v>
      </c>
    </row>
    <row r="269" spans="1:39" ht="37.5" customHeight="1" x14ac:dyDescent="0.2">
      <c r="A269" s="29" t="s">
        <v>12</v>
      </c>
      <c r="B269" s="20" t="s">
        <v>183</v>
      </c>
      <c r="C269" s="20" t="s">
        <v>1300</v>
      </c>
      <c r="D269" s="20" t="s">
        <v>59</v>
      </c>
      <c r="E269" s="19" t="s">
        <v>60</v>
      </c>
      <c r="F269" s="19">
        <v>2022</v>
      </c>
      <c r="G269" s="19" t="s">
        <v>58</v>
      </c>
      <c r="H269" s="20" t="s">
        <v>769</v>
      </c>
      <c r="I269" s="19" t="s">
        <v>964</v>
      </c>
      <c r="J269" s="30" t="s">
        <v>965</v>
      </c>
      <c r="K269" s="30" t="s">
        <v>966</v>
      </c>
      <c r="L269" s="20"/>
      <c r="M269" s="21"/>
      <c r="N269" s="21"/>
      <c r="O269" s="21"/>
      <c r="P269" s="20" t="s">
        <v>1485</v>
      </c>
      <c r="Q269" s="20" t="s">
        <v>1482</v>
      </c>
      <c r="R269" s="20"/>
      <c r="S269" s="17"/>
      <c r="T269" s="20"/>
      <c r="U269" s="20" t="s">
        <v>774</v>
      </c>
      <c r="V269" s="20" t="s">
        <v>777</v>
      </c>
      <c r="W269" s="20" t="s">
        <v>282</v>
      </c>
      <c r="X269" s="20" t="s">
        <v>767</v>
      </c>
      <c r="Y269" s="20" t="s">
        <v>1168</v>
      </c>
      <c r="Z269" s="22"/>
      <c r="AA269" s="22">
        <v>128458000</v>
      </c>
      <c r="AB269" s="43">
        <v>128458000</v>
      </c>
      <c r="AC269" s="43">
        <v>120088766</v>
      </c>
      <c r="AD269" s="30" t="s">
        <v>1165</v>
      </c>
      <c r="AE269" s="30" t="s">
        <v>1221</v>
      </c>
      <c r="AF269" s="20" t="s">
        <v>1304</v>
      </c>
      <c r="AG269" s="1" t="str">
        <f t="shared" si="9"/>
        <v>EOO</v>
      </c>
      <c r="AI269" s="25" t="str">
        <f t="shared" si="8"/>
        <v>EOO</v>
      </c>
      <c r="AJ269" s="25" t="str">
        <f>VLOOKUP(AI269,codificacion_sdp_sdh!$A$2:$C$241,3,0)</f>
        <v>TPGE-C15.</v>
      </c>
      <c r="AK269" s="25" t="str">
        <f>VLOOKUP(AJ269,categorias_tp!$A$2:$B$16,2,0)</f>
        <v>15. Comunidades Negras, Afrocolombianos y Palenquera (NAP) - Comunidad Raizal - Pueblos y Comunidades Indígenas - Pueblo Rrom o Gitano</v>
      </c>
      <c r="AL269" s="25" t="str">
        <f>VLOOKUP(AI269,codificacion_sdp_sdh!$A$2:$C$241,2,0)</f>
        <v>TPGE(EOO).Indirecto-C15.15.Calidad de vida.</v>
      </c>
      <c r="AM269" s="1" t="s">
        <v>526</v>
      </c>
    </row>
    <row r="270" spans="1:39" ht="37.5" customHeight="1" x14ac:dyDescent="0.2">
      <c r="A270" s="29" t="s">
        <v>12</v>
      </c>
      <c r="B270" s="20" t="s">
        <v>183</v>
      </c>
      <c r="C270" s="20" t="s">
        <v>1300</v>
      </c>
      <c r="D270" s="20" t="s">
        <v>59</v>
      </c>
      <c r="E270" s="19" t="s">
        <v>60</v>
      </c>
      <c r="F270" s="19">
        <v>2022</v>
      </c>
      <c r="G270" s="19" t="s">
        <v>58</v>
      </c>
      <c r="H270" s="20" t="s">
        <v>769</v>
      </c>
      <c r="I270" s="19" t="s">
        <v>964</v>
      </c>
      <c r="J270" s="30" t="s">
        <v>965</v>
      </c>
      <c r="K270" s="30" t="s">
        <v>966</v>
      </c>
      <c r="L270" s="20"/>
      <c r="M270" s="21"/>
      <c r="N270" s="21"/>
      <c r="O270" s="21"/>
      <c r="P270" s="20" t="s">
        <v>1486</v>
      </c>
      <c r="Q270" s="20" t="s">
        <v>1482</v>
      </c>
      <c r="R270" s="20"/>
      <c r="S270" s="17"/>
      <c r="T270" s="20"/>
      <c r="U270" s="20" t="s">
        <v>774</v>
      </c>
      <c r="V270" s="20" t="s">
        <v>777</v>
      </c>
      <c r="W270" s="20" t="s">
        <v>277</v>
      </c>
      <c r="X270" s="20" t="s">
        <v>719</v>
      </c>
      <c r="Y270" s="20" t="s">
        <v>1168</v>
      </c>
      <c r="Z270" s="22"/>
      <c r="AA270" s="22">
        <v>34852000</v>
      </c>
      <c r="AB270" s="43">
        <v>34852500</v>
      </c>
      <c r="AC270" s="43">
        <v>34852500</v>
      </c>
      <c r="AD270" s="30" t="s">
        <v>1165</v>
      </c>
      <c r="AE270" s="30" t="s">
        <v>1221</v>
      </c>
      <c r="AF270" s="20" t="s">
        <v>1304</v>
      </c>
      <c r="AG270" s="1" t="str">
        <f t="shared" si="9"/>
        <v>ELO</v>
      </c>
      <c r="AI270" s="25" t="str">
        <f t="shared" si="8"/>
        <v>ELO</v>
      </c>
      <c r="AJ270" s="25" t="str">
        <f>VLOOKUP(AI270,codificacion_sdp_sdh!$A$2:$C$241,3,0)</f>
        <v>TPGE-C12.</v>
      </c>
      <c r="AK270" s="25" t="str">
        <f>VLOOKUP(AJ270,categorias_tp!$A$2:$B$16,2,0)</f>
        <v>12. Comunidades Negras, Afrocolombianos y Palenquera (NAP) - Pueblos y Comunidades Indígenas - Pueblo Rrom o Gitano</v>
      </c>
      <c r="AL270" s="25" t="str">
        <f>VLOOKUP(AI270,codificacion_sdp_sdh!$A$2:$C$241,2,0)</f>
        <v>TPGE(ELO).Indirecto-C12.15.Calidad de vida.</v>
      </c>
      <c r="AM270" s="1" t="s">
        <v>526</v>
      </c>
    </row>
    <row r="271" spans="1:39" ht="37.5" customHeight="1" x14ac:dyDescent="0.2">
      <c r="A271" s="29" t="s">
        <v>12</v>
      </c>
      <c r="B271" s="20" t="s">
        <v>183</v>
      </c>
      <c r="C271" s="20" t="s">
        <v>1300</v>
      </c>
      <c r="D271" s="20" t="s">
        <v>59</v>
      </c>
      <c r="E271" s="19" t="s">
        <v>60</v>
      </c>
      <c r="F271" s="19">
        <v>2022</v>
      </c>
      <c r="G271" s="19" t="s">
        <v>58</v>
      </c>
      <c r="H271" s="20" t="s">
        <v>769</v>
      </c>
      <c r="I271" s="19" t="s">
        <v>954</v>
      </c>
      <c r="J271" s="30" t="s">
        <v>955</v>
      </c>
      <c r="K271" s="30" t="s">
        <v>956</v>
      </c>
      <c r="L271" s="20"/>
      <c r="M271" s="21"/>
      <c r="N271" s="21"/>
      <c r="O271" s="21"/>
      <c r="P271" s="20" t="s">
        <v>1487</v>
      </c>
      <c r="Q271" s="20" t="s">
        <v>1488</v>
      </c>
      <c r="R271" s="20" t="s">
        <v>1489</v>
      </c>
      <c r="S271" s="31">
        <v>43310</v>
      </c>
      <c r="T271" s="31">
        <v>43310</v>
      </c>
      <c r="U271" s="20" t="s">
        <v>774</v>
      </c>
      <c r="V271" s="20" t="s">
        <v>777</v>
      </c>
      <c r="W271" s="20" t="s">
        <v>263</v>
      </c>
      <c r="X271" s="20" t="s">
        <v>606</v>
      </c>
      <c r="Y271" s="20" t="s">
        <v>1168</v>
      </c>
      <c r="Z271" s="22"/>
      <c r="AA271" s="22">
        <v>10647000</v>
      </c>
      <c r="AB271" s="34">
        <v>37261080</v>
      </c>
      <c r="AC271" s="35">
        <v>10646080</v>
      </c>
      <c r="AD271" s="30" t="s">
        <v>1165</v>
      </c>
      <c r="AE271" s="30" t="s">
        <v>1221</v>
      </c>
      <c r="AF271" s="20" t="s">
        <v>1304</v>
      </c>
      <c r="AG271" s="1" t="str">
        <f t="shared" si="9"/>
        <v>EEN</v>
      </c>
      <c r="AI271" s="25" t="str">
        <f t="shared" si="8"/>
        <v>EEN</v>
      </c>
      <c r="AJ271" s="25" t="str">
        <f>VLOOKUP(AI271,codificacion_sdp_sdh!$A$2:$C$241,3,0)</f>
        <v>TPGE-C05.</v>
      </c>
      <c r="AK271" s="25" t="str">
        <f>VLOOKUP(AJ271,categorias_tp!$A$2:$B$16,2,0)</f>
        <v>05. Comunidades Negras, Afrocolombianos y Palenquera (NAP) - Comunidad Raizal</v>
      </c>
      <c r="AL271" s="25" t="str">
        <f>VLOOKUP(AI271,codificacion_sdp_sdh!$A$2:$C$241,2,0)</f>
        <v>TPGE(EEN).Indirecto-C05.14.Adecuación institucional y lucha contra el racismo y la discriminación.</v>
      </c>
      <c r="AM271" s="1" t="s">
        <v>526</v>
      </c>
    </row>
    <row r="272" spans="1:39" ht="37.5" customHeight="1" x14ac:dyDescent="0.2">
      <c r="A272" s="29" t="s">
        <v>12</v>
      </c>
      <c r="B272" s="20" t="s">
        <v>183</v>
      </c>
      <c r="C272" s="20" t="s">
        <v>1300</v>
      </c>
      <c r="D272" s="20" t="s">
        <v>59</v>
      </c>
      <c r="E272" s="19" t="s">
        <v>60</v>
      </c>
      <c r="F272" s="19">
        <v>2022</v>
      </c>
      <c r="G272" s="19" t="s">
        <v>58</v>
      </c>
      <c r="H272" s="20" t="s">
        <v>769</v>
      </c>
      <c r="I272" s="19" t="s">
        <v>954</v>
      </c>
      <c r="J272" s="30" t="s">
        <v>955</v>
      </c>
      <c r="K272" s="30" t="s">
        <v>956</v>
      </c>
      <c r="L272" s="20"/>
      <c r="M272" s="21"/>
      <c r="N272" s="21"/>
      <c r="O272" s="21"/>
      <c r="P272" s="20" t="s">
        <v>1490</v>
      </c>
      <c r="Q272" s="20" t="s">
        <v>1488</v>
      </c>
      <c r="R272" s="20"/>
      <c r="S272" s="17"/>
      <c r="T272" s="20"/>
      <c r="U272" s="20" t="s">
        <v>774</v>
      </c>
      <c r="V272" s="20" t="s">
        <v>777</v>
      </c>
      <c r="W272" s="20" t="s">
        <v>282</v>
      </c>
      <c r="X272" s="20" t="s">
        <v>767</v>
      </c>
      <c r="Y272" s="20" t="s">
        <v>1168</v>
      </c>
      <c r="Z272" s="22"/>
      <c r="AA272" s="22">
        <v>45630500</v>
      </c>
      <c r="AB272" s="34">
        <v>143734500</v>
      </c>
      <c r="AC272" s="35">
        <v>95366700</v>
      </c>
      <c r="AD272" s="30" t="s">
        <v>1165</v>
      </c>
      <c r="AE272" s="30" t="s">
        <v>1221</v>
      </c>
      <c r="AF272" s="20" t="s">
        <v>1304</v>
      </c>
      <c r="AG272" s="1" t="str">
        <f t="shared" si="9"/>
        <v>EOO</v>
      </c>
      <c r="AI272" s="25" t="str">
        <f t="shared" si="8"/>
        <v>EOO</v>
      </c>
      <c r="AJ272" s="25" t="str">
        <f>VLOOKUP(AI272,codificacion_sdp_sdh!$A$2:$C$241,3,0)</f>
        <v>TPGE-C15.</v>
      </c>
      <c r="AK272" s="25" t="str">
        <f>VLOOKUP(AJ272,categorias_tp!$A$2:$B$16,2,0)</f>
        <v>15. Comunidades Negras, Afrocolombianos y Palenquera (NAP) - Comunidad Raizal - Pueblos y Comunidades Indígenas - Pueblo Rrom o Gitano</v>
      </c>
      <c r="AL272" s="25" t="str">
        <f>VLOOKUP(AI272,codificacion_sdp_sdh!$A$2:$C$241,2,0)</f>
        <v>TPGE(EOO).Indirecto-C15.15.Calidad de vida.</v>
      </c>
      <c r="AM272" s="1" t="s">
        <v>526</v>
      </c>
    </row>
    <row r="273" spans="1:39" ht="37.5" customHeight="1" x14ac:dyDescent="0.2">
      <c r="A273" s="29" t="s">
        <v>12</v>
      </c>
      <c r="B273" s="20" t="s">
        <v>183</v>
      </c>
      <c r="C273" s="20" t="s">
        <v>1300</v>
      </c>
      <c r="D273" s="20" t="s">
        <v>59</v>
      </c>
      <c r="E273" s="19" t="s">
        <v>60</v>
      </c>
      <c r="F273" s="19">
        <v>2022</v>
      </c>
      <c r="G273" s="19" t="s">
        <v>58</v>
      </c>
      <c r="H273" s="20" t="s">
        <v>769</v>
      </c>
      <c r="I273" s="19" t="s">
        <v>991</v>
      </c>
      <c r="J273" s="30" t="s">
        <v>992</v>
      </c>
      <c r="K273" s="30" t="s">
        <v>993</v>
      </c>
      <c r="L273" s="20"/>
      <c r="M273" s="21"/>
      <c r="N273" s="21"/>
      <c r="O273" s="21"/>
      <c r="P273" s="20" t="s">
        <v>1491</v>
      </c>
      <c r="Q273" s="20" t="s">
        <v>1492</v>
      </c>
      <c r="R273" s="20" t="s">
        <v>1493</v>
      </c>
      <c r="S273" s="31">
        <v>28</v>
      </c>
      <c r="T273" s="31">
        <v>28</v>
      </c>
      <c r="U273" s="20" t="s">
        <v>774</v>
      </c>
      <c r="V273" s="20" t="s">
        <v>777</v>
      </c>
      <c r="W273" s="20" t="s">
        <v>282</v>
      </c>
      <c r="X273" s="20" t="s">
        <v>767</v>
      </c>
      <c r="Y273" s="20" t="s">
        <v>1168</v>
      </c>
      <c r="Z273" s="22"/>
      <c r="AA273" s="22">
        <v>15987246000</v>
      </c>
      <c r="AB273" s="34">
        <v>16222388579</v>
      </c>
      <c r="AC273" s="35">
        <v>13275637166</v>
      </c>
      <c r="AD273" s="30" t="s">
        <v>1183</v>
      </c>
      <c r="AE273" s="30" t="s">
        <v>1252</v>
      </c>
      <c r="AF273" s="20" t="s">
        <v>1304</v>
      </c>
      <c r="AG273" s="1" t="str">
        <f t="shared" si="9"/>
        <v>EOO</v>
      </c>
      <c r="AI273" s="25" t="str">
        <f t="shared" si="8"/>
        <v>EOO</v>
      </c>
      <c r="AJ273" s="25" t="str">
        <f>VLOOKUP(AI273,codificacion_sdp_sdh!$A$2:$C$241,3,0)</f>
        <v>TPGE-C15.</v>
      </c>
      <c r="AK273" s="25" t="str">
        <f>VLOOKUP(AJ273,categorias_tp!$A$2:$B$16,2,0)</f>
        <v>15. Comunidades Negras, Afrocolombianos y Palenquera (NAP) - Comunidad Raizal - Pueblos y Comunidades Indígenas - Pueblo Rrom o Gitano</v>
      </c>
      <c r="AL273" s="25" t="str">
        <f>VLOOKUP(AI273,codificacion_sdp_sdh!$A$2:$C$241,2,0)</f>
        <v>TPGE(EOO).Indirecto-C15.15.Calidad de vida.</v>
      </c>
      <c r="AM273" s="1" t="s">
        <v>526</v>
      </c>
    </row>
    <row r="274" spans="1:39" ht="37.5" customHeight="1" x14ac:dyDescent="0.2">
      <c r="A274" s="29" t="s">
        <v>12</v>
      </c>
      <c r="B274" s="20" t="s">
        <v>183</v>
      </c>
      <c r="C274" s="20" t="s">
        <v>1300</v>
      </c>
      <c r="D274" s="20" t="s">
        <v>59</v>
      </c>
      <c r="E274" s="19" t="s">
        <v>60</v>
      </c>
      <c r="F274" s="19">
        <v>2022</v>
      </c>
      <c r="G274" s="19" t="s">
        <v>58</v>
      </c>
      <c r="H274" s="20" t="s">
        <v>769</v>
      </c>
      <c r="I274" s="19" t="s">
        <v>959</v>
      </c>
      <c r="J274" s="30" t="s">
        <v>960</v>
      </c>
      <c r="K274" s="30" t="s">
        <v>961</v>
      </c>
      <c r="L274" s="20"/>
      <c r="M274" s="21"/>
      <c r="N274" s="21"/>
      <c r="O274" s="21"/>
      <c r="P274" s="20" t="s">
        <v>1494</v>
      </c>
      <c r="Q274" s="20" t="s">
        <v>1495</v>
      </c>
      <c r="R274" s="20" t="s">
        <v>1496</v>
      </c>
      <c r="S274" s="31">
        <v>100</v>
      </c>
      <c r="T274" s="31">
        <v>100</v>
      </c>
      <c r="U274" s="20" t="s">
        <v>774</v>
      </c>
      <c r="V274" s="20" t="s">
        <v>777</v>
      </c>
      <c r="W274" s="20" t="s">
        <v>282</v>
      </c>
      <c r="X274" s="20" t="s">
        <v>766</v>
      </c>
      <c r="Y274" s="20" t="s">
        <v>1168</v>
      </c>
      <c r="Z274" s="22"/>
      <c r="AA274" s="22">
        <v>58553000</v>
      </c>
      <c r="AB274" s="34">
        <v>58553000</v>
      </c>
      <c r="AC274" s="35">
        <v>53052567</v>
      </c>
      <c r="AD274" s="30" t="s">
        <v>1165</v>
      </c>
      <c r="AE274" s="30" t="s">
        <v>1221</v>
      </c>
      <c r="AF274" s="20" t="s">
        <v>1304</v>
      </c>
      <c r="AG274" s="1" t="str">
        <f t="shared" si="9"/>
        <v>EON</v>
      </c>
      <c r="AI274" s="25" t="str">
        <f t="shared" si="8"/>
        <v>EON</v>
      </c>
      <c r="AJ274" s="25" t="str">
        <f>VLOOKUP(AI274,codificacion_sdp_sdh!$A$2:$C$241,3,0)</f>
        <v>TPGE-C15.</v>
      </c>
      <c r="AK274" s="25" t="str">
        <f>VLOOKUP(AJ274,categorias_tp!$A$2:$B$16,2,0)</f>
        <v>15. Comunidades Negras, Afrocolombianos y Palenquera (NAP) - Comunidad Raizal - Pueblos y Comunidades Indígenas - Pueblo Rrom o Gitano</v>
      </c>
      <c r="AL274" s="25" t="str">
        <f>VLOOKUP(AI274,codificacion_sdp_sdh!$A$2:$C$241,2,0)</f>
        <v>TPGE(EON).Indirecto-C15.14.Adecuación institucional y lucha contra el racismo y la discriminación.</v>
      </c>
      <c r="AM274" s="1" t="s">
        <v>526</v>
      </c>
    </row>
    <row r="275" spans="1:39" ht="37.5" customHeight="1" x14ac:dyDescent="0.2">
      <c r="A275" s="29" t="s">
        <v>12</v>
      </c>
      <c r="B275" s="20" t="s">
        <v>183</v>
      </c>
      <c r="C275" s="20" t="s">
        <v>1300</v>
      </c>
      <c r="D275" s="20" t="s">
        <v>59</v>
      </c>
      <c r="E275" s="19" t="s">
        <v>60</v>
      </c>
      <c r="F275" s="19">
        <v>2022</v>
      </c>
      <c r="G275" s="19" t="s">
        <v>58</v>
      </c>
      <c r="H275" s="20" t="s">
        <v>769</v>
      </c>
      <c r="I275" s="19" t="s">
        <v>959</v>
      </c>
      <c r="J275" s="30" t="s">
        <v>960</v>
      </c>
      <c r="K275" s="30" t="s">
        <v>961</v>
      </c>
      <c r="L275" s="20"/>
      <c r="M275" s="21"/>
      <c r="N275" s="21"/>
      <c r="O275" s="21"/>
      <c r="P275" s="20" t="s">
        <v>1494</v>
      </c>
      <c r="Q275" s="20" t="s">
        <v>1495</v>
      </c>
      <c r="R275" s="20"/>
      <c r="S275" s="17"/>
      <c r="T275" s="20"/>
      <c r="U275" s="20" t="s">
        <v>774</v>
      </c>
      <c r="V275" s="20" t="s">
        <v>777</v>
      </c>
      <c r="W275" s="20" t="s">
        <v>282</v>
      </c>
      <c r="X275" s="20" t="s">
        <v>768</v>
      </c>
      <c r="Y275" s="20" t="s">
        <v>1168</v>
      </c>
      <c r="Z275" s="22"/>
      <c r="AA275" s="22">
        <v>79332000</v>
      </c>
      <c r="AB275" s="34">
        <v>79332000</v>
      </c>
      <c r="AC275" s="35">
        <v>72120000</v>
      </c>
      <c r="AD275" s="30" t="s">
        <v>1165</v>
      </c>
      <c r="AE275" s="30" t="s">
        <v>1221</v>
      </c>
      <c r="AF275" s="20" t="s">
        <v>1304</v>
      </c>
      <c r="AG275" s="1" t="str">
        <f t="shared" si="9"/>
        <v>EOP</v>
      </c>
      <c r="AI275" s="25" t="str">
        <f t="shared" si="8"/>
        <v>EOP</v>
      </c>
      <c r="AJ275" s="25" t="str">
        <f>VLOOKUP(AI275,codificacion_sdp_sdh!$A$2:$C$241,3,0)</f>
        <v>TPGE-C15.</v>
      </c>
      <c r="AK275" s="25" t="str">
        <f>VLOOKUP(AJ275,categorias_tp!$A$2:$B$16,2,0)</f>
        <v>15. Comunidades Negras, Afrocolombianos y Palenquera (NAP) - Comunidad Raizal - Pueblos y Comunidades Indígenas - Pueblo Rrom o Gitano</v>
      </c>
      <c r="AL275" s="25" t="str">
        <f>VLOOKUP(AI275,codificacion_sdp_sdh!$A$2:$C$241,2,0)</f>
        <v>TPGE(EOP).Indirecto-C15.16.Mujeres.</v>
      </c>
      <c r="AM275" s="1" t="s">
        <v>526</v>
      </c>
    </row>
    <row r="276" spans="1:39" ht="37.5" customHeight="1" x14ac:dyDescent="0.2">
      <c r="A276" s="29" t="s">
        <v>12</v>
      </c>
      <c r="B276" s="20" t="s">
        <v>183</v>
      </c>
      <c r="C276" s="20" t="s">
        <v>1300</v>
      </c>
      <c r="D276" s="20" t="s">
        <v>59</v>
      </c>
      <c r="E276" s="19" t="s">
        <v>60</v>
      </c>
      <c r="F276" s="19">
        <v>2022</v>
      </c>
      <c r="G276" s="19" t="s">
        <v>58</v>
      </c>
      <c r="H276" s="20" t="s">
        <v>769</v>
      </c>
      <c r="I276" s="19" t="s">
        <v>929</v>
      </c>
      <c r="J276" s="30" t="s">
        <v>930</v>
      </c>
      <c r="K276" s="30" t="s">
        <v>931</v>
      </c>
      <c r="L276" s="20"/>
      <c r="M276" s="21"/>
      <c r="N276" s="21"/>
      <c r="O276" s="21"/>
      <c r="P276" s="20" t="s">
        <v>1497</v>
      </c>
      <c r="Q276" s="20" t="s">
        <v>1498</v>
      </c>
      <c r="R276" s="20" t="s">
        <v>1499</v>
      </c>
      <c r="S276" s="31">
        <v>7644</v>
      </c>
      <c r="T276" s="31">
        <v>7644</v>
      </c>
      <c r="U276" s="20" t="s">
        <v>774</v>
      </c>
      <c r="V276" s="20" t="s">
        <v>777</v>
      </c>
      <c r="W276" s="20" t="s">
        <v>282</v>
      </c>
      <c r="X276" s="20" t="s">
        <v>767</v>
      </c>
      <c r="Y276" s="20" t="s">
        <v>1168</v>
      </c>
      <c r="Z276" s="22"/>
      <c r="AA276" s="22">
        <v>29610000</v>
      </c>
      <c r="AB276" s="34">
        <v>42770000</v>
      </c>
      <c r="AC276" s="35">
        <v>39480000</v>
      </c>
      <c r="AD276" s="30" t="s">
        <v>1165</v>
      </c>
      <c r="AE276" s="30" t="s">
        <v>1227</v>
      </c>
      <c r="AF276" s="20" t="s">
        <v>1304</v>
      </c>
      <c r="AG276" s="1" t="str">
        <f t="shared" si="9"/>
        <v>EOO</v>
      </c>
      <c r="AI276" s="25" t="str">
        <f t="shared" si="8"/>
        <v>EOO</v>
      </c>
      <c r="AJ276" s="25" t="str">
        <f>VLOOKUP(AI276,codificacion_sdp_sdh!$A$2:$C$241,3,0)</f>
        <v>TPGE-C15.</v>
      </c>
      <c r="AK276" s="25" t="str">
        <f>VLOOKUP(AJ276,categorias_tp!$A$2:$B$16,2,0)</f>
        <v>15. Comunidades Negras, Afrocolombianos y Palenquera (NAP) - Comunidad Raizal - Pueblos y Comunidades Indígenas - Pueblo Rrom o Gitano</v>
      </c>
      <c r="AL276" s="25" t="str">
        <f>VLOOKUP(AI276,codificacion_sdp_sdh!$A$2:$C$241,2,0)</f>
        <v>TPGE(EOO).Indirecto-C15.15.Calidad de vida.</v>
      </c>
      <c r="AM276" s="1" t="s">
        <v>526</v>
      </c>
    </row>
    <row r="277" spans="1:39" ht="37.5" customHeight="1" x14ac:dyDescent="0.2">
      <c r="A277" s="29" t="s">
        <v>12</v>
      </c>
      <c r="B277" s="20" t="s">
        <v>183</v>
      </c>
      <c r="C277" s="20" t="s">
        <v>1300</v>
      </c>
      <c r="D277" s="20" t="s">
        <v>59</v>
      </c>
      <c r="E277" s="19" t="s">
        <v>60</v>
      </c>
      <c r="F277" s="19">
        <v>2022</v>
      </c>
      <c r="G277" s="19" t="s">
        <v>58</v>
      </c>
      <c r="H277" s="20" t="s">
        <v>769</v>
      </c>
      <c r="I277" s="19" t="s">
        <v>929</v>
      </c>
      <c r="J277" s="30" t="s">
        <v>930</v>
      </c>
      <c r="K277" s="30" t="s">
        <v>931</v>
      </c>
      <c r="L277" s="20"/>
      <c r="M277" s="21"/>
      <c r="N277" s="21"/>
      <c r="O277" s="21"/>
      <c r="P277" s="20" t="s">
        <v>1500</v>
      </c>
      <c r="Q277" s="20" t="s">
        <v>1498</v>
      </c>
      <c r="R277" s="20"/>
      <c r="S277" s="17"/>
      <c r="T277" s="20"/>
      <c r="U277" s="20" t="s">
        <v>774</v>
      </c>
      <c r="V277" s="20" t="s">
        <v>777</v>
      </c>
      <c r="W277" s="20" t="s">
        <v>282</v>
      </c>
      <c r="X277" s="20" t="s">
        <v>767</v>
      </c>
      <c r="Y277" s="20" t="s">
        <v>1168</v>
      </c>
      <c r="Z277" s="22"/>
      <c r="AA277" s="22">
        <v>29509500</v>
      </c>
      <c r="AB277" s="34">
        <v>29509500</v>
      </c>
      <c r="AC277" s="35">
        <v>29509500</v>
      </c>
      <c r="AD277" s="30" t="s">
        <v>1165</v>
      </c>
      <c r="AE277" s="30" t="s">
        <v>1227</v>
      </c>
      <c r="AF277" s="20" t="s">
        <v>1304</v>
      </c>
      <c r="AG277" s="1" t="str">
        <f t="shared" si="9"/>
        <v>EOO</v>
      </c>
      <c r="AI277" s="25" t="str">
        <f t="shared" si="8"/>
        <v>EOO</v>
      </c>
      <c r="AJ277" s="25" t="str">
        <f>VLOOKUP(AI277,codificacion_sdp_sdh!$A$2:$C$241,3,0)</f>
        <v>TPGE-C15.</v>
      </c>
      <c r="AK277" s="25" t="str">
        <f>VLOOKUP(AJ277,categorias_tp!$A$2:$B$16,2,0)</f>
        <v>15. Comunidades Negras, Afrocolombianos y Palenquera (NAP) - Comunidad Raizal - Pueblos y Comunidades Indígenas - Pueblo Rrom o Gitano</v>
      </c>
      <c r="AL277" s="25" t="str">
        <f>VLOOKUP(AI277,codificacion_sdp_sdh!$A$2:$C$241,2,0)</f>
        <v>TPGE(EOO).Indirecto-C15.15.Calidad de vida.</v>
      </c>
      <c r="AM277" s="1" t="s">
        <v>526</v>
      </c>
    </row>
    <row r="278" spans="1:39" ht="37.5" customHeight="1" x14ac:dyDescent="0.2">
      <c r="A278" s="29" t="s">
        <v>12</v>
      </c>
      <c r="B278" s="20" t="s">
        <v>183</v>
      </c>
      <c r="C278" s="20" t="s">
        <v>1300</v>
      </c>
      <c r="D278" s="20" t="s">
        <v>59</v>
      </c>
      <c r="E278" s="19" t="s">
        <v>60</v>
      </c>
      <c r="F278" s="19">
        <v>2022</v>
      </c>
      <c r="G278" s="19" t="s">
        <v>58</v>
      </c>
      <c r="H278" s="20" t="s">
        <v>769</v>
      </c>
      <c r="I278" s="19" t="s">
        <v>995</v>
      </c>
      <c r="J278" s="30" t="s">
        <v>996</v>
      </c>
      <c r="K278" s="30" t="s">
        <v>997</v>
      </c>
      <c r="L278" s="20"/>
      <c r="M278" s="21"/>
      <c r="N278" s="21"/>
      <c r="O278" s="21"/>
      <c r="P278" s="20" t="s">
        <v>1501</v>
      </c>
      <c r="Q278" s="20" t="s">
        <v>1502</v>
      </c>
      <c r="R278" s="20" t="s">
        <v>1503</v>
      </c>
      <c r="S278" s="31">
        <v>30</v>
      </c>
      <c r="T278" s="31">
        <v>30</v>
      </c>
      <c r="U278" s="20" t="s">
        <v>774</v>
      </c>
      <c r="V278" s="20" t="s">
        <v>777</v>
      </c>
      <c r="W278" s="20" t="s">
        <v>282</v>
      </c>
      <c r="X278" s="20" t="s">
        <v>765</v>
      </c>
      <c r="Y278" s="20" t="s">
        <v>1168</v>
      </c>
      <c r="Z278" s="22"/>
      <c r="AA278" s="22">
        <v>32590000</v>
      </c>
      <c r="AB278" s="34">
        <v>32590000</v>
      </c>
      <c r="AC278" s="35">
        <v>32590000</v>
      </c>
      <c r="AD278" s="30" t="s">
        <v>1187</v>
      </c>
      <c r="AE278" s="30" t="s">
        <v>1254</v>
      </c>
      <c r="AF278" s="20" t="s">
        <v>1304</v>
      </c>
      <c r="AG278" s="1" t="str">
        <f t="shared" si="9"/>
        <v>EOM</v>
      </c>
      <c r="AI278" s="25" t="str">
        <f t="shared" si="8"/>
        <v>EOM</v>
      </c>
      <c r="AJ278" s="25" t="str">
        <f>VLOOKUP(AI278,codificacion_sdp_sdh!$A$2:$C$241,3,0)</f>
        <v>TPGE-C15.</v>
      </c>
      <c r="AK278" s="25" t="str">
        <f>VLOOKUP(AJ278,categorias_tp!$A$2:$B$16,2,0)</f>
        <v>15. Comunidades Negras, Afrocolombianos y Palenquera (NAP) - Comunidad Raizal - Pueblos y Comunidades Indígenas - Pueblo Rrom o Gitano</v>
      </c>
      <c r="AL278" s="25" t="str">
        <f>VLOOKUP(AI278,codificacion_sdp_sdh!$A$2:$C$241,2,0)</f>
        <v>TPGE(EOM).Indirecto-C15.13.Economía propia.</v>
      </c>
      <c r="AM278" s="1" t="s">
        <v>526</v>
      </c>
    </row>
    <row r="279" spans="1:39" ht="37.5" customHeight="1" x14ac:dyDescent="0.2">
      <c r="A279" s="29" t="s">
        <v>12</v>
      </c>
      <c r="B279" s="20" t="s">
        <v>183</v>
      </c>
      <c r="C279" s="20" t="s">
        <v>1300</v>
      </c>
      <c r="D279" s="20" t="s">
        <v>59</v>
      </c>
      <c r="E279" s="19" t="s">
        <v>60</v>
      </c>
      <c r="F279" s="19">
        <v>2022</v>
      </c>
      <c r="G279" s="19" t="s">
        <v>58</v>
      </c>
      <c r="H279" s="20" t="s">
        <v>769</v>
      </c>
      <c r="I279" s="19" t="s">
        <v>995</v>
      </c>
      <c r="J279" s="30" t="s">
        <v>996</v>
      </c>
      <c r="K279" s="30" t="s">
        <v>997</v>
      </c>
      <c r="L279" s="20"/>
      <c r="M279" s="21"/>
      <c r="N279" s="21"/>
      <c r="O279" s="21"/>
      <c r="P279" s="20" t="s">
        <v>1504</v>
      </c>
      <c r="Q279" s="20" t="s">
        <v>1505</v>
      </c>
      <c r="R279" s="20" t="s">
        <v>1506</v>
      </c>
      <c r="S279" s="31">
        <v>68976</v>
      </c>
      <c r="T279" s="31">
        <v>68976</v>
      </c>
      <c r="U279" s="20" t="s">
        <v>774</v>
      </c>
      <c r="V279" s="20" t="s">
        <v>777</v>
      </c>
      <c r="W279" s="20" t="s">
        <v>282</v>
      </c>
      <c r="X279" s="20" t="s">
        <v>767</v>
      </c>
      <c r="Y279" s="20" t="s">
        <v>1168</v>
      </c>
      <c r="Z279" s="22"/>
      <c r="AA279" s="22">
        <v>29509500</v>
      </c>
      <c r="AB279" s="34">
        <v>61959500</v>
      </c>
      <c r="AC279" s="35">
        <v>53109500</v>
      </c>
      <c r="AD279" s="30" t="s">
        <v>1187</v>
      </c>
      <c r="AE279" s="30" t="s">
        <v>1254</v>
      </c>
      <c r="AF279" s="20" t="s">
        <v>1304</v>
      </c>
      <c r="AG279" s="1" t="str">
        <f t="shared" si="9"/>
        <v>EOO</v>
      </c>
      <c r="AI279" s="25" t="str">
        <f t="shared" si="8"/>
        <v>EOO</v>
      </c>
      <c r="AJ279" s="25" t="str">
        <f>VLOOKUP(AI279,codificacion_sdp_sdh!$A$2:$C$241,3,0)</f>
        <v>TPGE-C15.</v>
      </c>
      <c r="AK279" s="25" t="str">
        <f>VLOOKUP(AJ279,categorias_tp!$A$2:$B$16,2,0)</f>
        <v>15. Comunidades Negras, Afrocolombianos y Palenquera (NAP) - Comunidad Raizal - Pueblos y Comunidades Indígenas - Pueblo Rrom o Gitano</v>
      </c>
      <c r="AL279" s="25" t="str">
        <f>VLOOKUP(AI279,codificacion_sdp_sdh!$A$2:$C$241,2,0)</f>
        <v>TPGE(EOO).Indirecto-C15.15.Calidad de vida.</v>
      </c>
      <c r="AM279" s="1" t="s">
        <v>526</v>
      </c>
    </row>
    <row r="280" spans="1:39" ht="37.5" customHeight="1" x14ac:dyDescent="0.2">
      <c r="A280" s="29" t="s">
        <v>12</v>
      </c>
      <c r="B280" s="20" t="s">
        <v>183</v>
      </c>
      <c r="C280" s="20" t="s">
        <v>1300</v>
      </c>
      <c r="D280" s="20" t="s">
        <v>59</v>
      </c>
      <c r="E280" s="19" t="s">
        <v>60</v>
      </c>
      <c r="F280" s="19">
        <v>2022</v>
      </c>
      <c r="G280" s="19" t="s">
        <v>58</v>
      </c>
      <c r="H280" s="20" t="s">
        <v>769</v>
      </c>
      <c r="I280" s="19" t="s">
        <v>938</v>
      </c>
      <c r="J280" s="30" t="s">
        <v>939</v>
      </c>
      <c r="K280" s="30" t="s">
        <v>940</v>
      </c>
      <c r="L280" s="20"/>
      <c r="M280" s="21"/>
      <c r="N280" s="21"/>
      <c r="O280" s="21"/>
      <c r="P280" s="20" t="s">
        <v>1507</v>
      </c>
      <c r="Q280" s="20" t="s">
        <v>1508</v>
      </c>
      <c r="R280" s="20" t="s">
        <v>1509</v>
      </c>
      <c r="S280" s="31">
        <v>30</v>
      </c>
      <c r="T280" s="31">
        <v>30</v>
      </c>
      <c r="U280" s="20" t="s">
        <v>774</v>
      </c>
      <c r="V280" s="20" t="s">
        <v>777</v>
      </c>
      <c r="W280" s="20" t="s">
        <v>257</v>
      </c>
      <c r="X280" s="20" t="s">
        <v>541</v>
      </c>
      <c r="Y280" s="20" t="s">
        <v>1168</v>
      </c>
      <c r="Z280" s="22"/>
      <c r="AA280" s="22">
        <v>33615791</v>
      </c>
      <c r="AB280" s="34">
        <v>1279197295</v>
      </c>
      <c r="AC280" s="35">
        <v>1154231549</v>
      </c>
      <c r="AD280" s="30" t="s">
        <v>1165</v>
      </c>
      <c r="AE280" s="30" t="s">
        <v>1166</v>
      </c>
      <c r="AF280" s="20" t="s">
        <v>1304</v>
      </c>
      <c r="AG280" s="1" t="str">
        <f t="shared" si="9"/>
        <v>EAM</v>
      </c>
      <c r="AI280" s="25" t="str">
        <f t="shared" si="8"/>
        <v>EAM</v>
      </c>
      <c r="AJ280" s="25" t="str">
        <f>VLOOKUP(AI280,codificacion_sdp_sdh!$A$2:$C$241,3,0)</f>
        <v>TPGE-C01.</v>
      </c>
      <c r="AK280" s="25" t="str">
        <f>VLOOKUP(AJ280,categorias_tp!$A$2:$B$16,2,0)</f>
        <v>01. Comunidades Negras, Afrocolombianos y Palenquera (NAP)</v>
      </c>
      <c r="AL280" s="25" t="str">
        <f>VLOOKUP(AI280,codificacion_sdp_sdh!$A$2:$C$241,2,0)</f>
        <v>TPGE(EAM).Indirecto-C01.13.Economía propia.</v>
      </c>
      <c r="AM280" s="1" t="s">
        <v>526</v>
      </c>
    </row>
    <row r="281" spans="1:39" ht="37.5" customHeight="1" x14ac:dyDescent="0.2">
      <c r="A281" s="29" t="s">
        <v>12</v>
      </c>
      <c r="B281" s="20" t="s">
        <v>183</v>
      </c>
      <c r="C281" s="20" t="s">
        <v>1300</v>
      </c>
      <c r="D281" s="20" t="s">
        <v>59</v>
      </c>
      <c r="E281" s="19" t="s">
        <v>60</v>
      </c>
      <c r="F281" s="19">
        <v>2022</v>
      </c>
      <c r="G281" s="19" t="s">
        <v>58</v>
      </c>
      <c r="H281" s="20" t="s">
        <v>769</v>
      </c>
      <c r="I281" s="19" t="s">
        <v>984</v>
      </c>
      <c r="J281" s="30" t="s">
        <v>985</v>
      </c>
      <c r="K281" s="30" t="s">
        <v>986</v>
      </c>
      <c r="L281" s="20"/>
      <c r="M281" s="21"/>
      <c r="N281" s="21"/>
      <c r="O281" s="21"/>
      <c r="P281" s="20" t="s">
        <v>1510</v>
      </c>
      <c r="Q281" s="20" t="s">
        <v>1511</v>
      </c>
      <c r="R281" s="20" t="s">
        <v>1512</v>
      </c>
      <c r="S281" s="31">
        <v>25</v>
      </c>
      <c r="T281" s="31">
        <v>25</v>
      </c>
      <c r="U281" s="20" t="s">
        <v>774</v>
      </c>
      <c r="V281" s="20" t="s">
        <v>777</v>
      </c>
      <c r="W281" s="20" t="s">
        <v>282</v>
      </c>
      <c r="X281" s="20" t="s">
        <v>766</v>
      </c>
      <c r="Y281" s="20" t="s">
        <v>1168</v>
      </c>
      <c r="Z281" s="22"/>
      <c r="AA281" s="22">
        <v>519962000</v>
      </c>
      <c r="AB281" s="42">
        <v>582935999.85000002</v>
      </c>
      <c r="AC281" s="41">
        <v>502462816.31437695</v>
      </c>
      <c r="AD281" s="30" t="s">
        <v>1165</v>
      </c>
      <c r="AE281" s="30" t="s">
        <v>1181</v>
      </c>
      <c r="AF281" s="20" t="s">
        <v>1304</v>
      </c>
      <c r="AG281" s="1" t="str">
        <f t="shared" si="9"/>
        <v>EON</v>
      </c>
      <c r="AI281" s="25" t="str">
        <f t="shared" si="8"/>
        <v>EON</v>
      </c>
      <c r="AJ281" s="25" t="str">
        <f>VLOOKUP(AI281,codificacion_sdp_sdh!$A$2:$C$241,3,0)</f>
        <v>TPGE-C15.</v>
      </c>
      <c r="AK281" s="25" t="str">
        <f>VLOOKUP(AJ281,categorias_tp!$A$2:$B$16,2,0)</f>
        <v>15. Comunidades Negras, Afrocolombianos y Palenquera (NAP) - Comunidad Raizal - Pueblos y Comunidades Indígenas - Pueblo Rrom o Gitano</v>
      </c>
      <c r="AL281" s="25" t="str">
        <f>VLOOKUP(AI281,codificacion_sdp_sdh!$A$2:$C$241,2,0)</f>
        <v>TPGE(EON).Indirecto-C15.14.Adecuación institucional y lucha contra el racismo y la discriminación.</v>
      </c>
      <c r="AM281" s="1" t="s">
        <v>526</v>
      </c>
    </row>
    <row r="282" spans="1:39" ht="37.5" customHeight="1" x14ac:dyDescent="0.2">
      <c r="A282" s="29" t="s">
        <v>12</v>
      </c>
      <c r="B282" s="20" t="s">
        <v>183</v>
      </c>
      <c r="C282" s="20" t="s">
        <v>1300</v>
      </c>
      <c r="D282" s="20" t="s">
        <v>59</v>
      </c>
      <c r="E282" s="19" t="s">
        <v>60</v>
      </c>
      <c r="F282" s="19">
        <v>2022</v>
      </c>
      <c r="G282" s="19" t="s">
        <v>58</v>
      </c>
      <c r="H282" s="20" t="s">
        <v>769</v>
      </c>
      <c r="I282" s="19" t="s">
        <v>984</v>
      </c>
      <c r="J282" s="30" t="s">
        <v>985</v>
      </c>
      <c r="K282" s="30" t="s">
        <v>986</v>
      </c>
      <c r="L282" s="20"/>
      <c r="M282" s="21"/>
      <c r="N282" s="21"/>
      <c r="O282" s="21"/>
      <c r="P282" s="20" t="s">
        <v>1513</v>
      </c>
      <c r="Q282" s="20" t="s">
        <v>1514</v>
      </c>
      <c r="R282" s="20" t="s">
        <v>1556</v>
      </c>
      <c r="S282" s="17"/>
      <c r="T282" s="20"/>
      <c r="U282" s="20" t="s">
        <v>774</v>
      </c>
      <c r="V282" s="20" t="s">
        <v>777</v>
      </c>
      <c r="W282" s="20" t="s">
        <v>279</v>
      </c>
      <c r="X282" s="20" t="s">
        <v>735</v>
      </c>
      <c r="Y282" s="20" t="s">
        <v>1168</v>
      </c>
      <c r="Z282" s="22"/>
      <c r="AA282" s="22">
        <v>7345476000</v>
      </c>
      <c r="AB282" s="42">
        <v>8636431839</v>
      </c>
      <c r="AC282" s="41">
        <v>7985410475</v>
      </c>
      <c r="AD282" s="30" t="s">
        <v>1165</v>
      </c>
      <c r="AE282" s="30" t="s">
        <v>1181</v>
      </c>
      <c r="AF282" s="20" t="s">
        <v>1304</v>
      </c>
      <c r="AG282" s="1" t="str">
        <f t="shared" si="9"/>
        <v>EMO</v>
      </c>
      <c r="AI282" s="25" t="str">
        <f t="shared" si="8"/>
        <v>EMO</v>
      </c>
      <c r="AJ282" s="25" t="str">
        <f>VLOOKUP(AI282,codificacion_sdp_sdh!$A$2:$C$241,3,0)</f>
        <v>TPGE-C13.</v>
      </c>
      <c r="AK282" s="25" t="str">
        <f>VLOOKUP(AJ282,categorias_tp!$A$2:$B$16,2,0)</f>
        <v>13. Comunidades Negras, Afrocolombianos y Palenquera (NAP) - Comunidad Raizal - Pueblo Rrom o Gitano</v>
      </c>
      <c r="AL282" s="25" t="str">
        <f>VLOOKUP(AI282,codificacion_sdp_sdh!$A$2:$C$241,2,0)</f>
        <v>TPGE(EMO).Indirecto-C13.15.Calidad de vida.</v>
      </c>
      <c r="AM282" s="1" t="s">
        <v>526</v>
      </c>
    </row>
    <row r="283" spans="1:39" ht="37.5" customHeight="1" x14ac:dyDescent="0.2">
      <c r="A283" s="29" t="s">
        <v>12</v>
      </c>
      <c r="B283" s="20" t="s">
        <v>183</v>
      </c>
      <c r="C283" s="20" t="s">
        <v>1300</v>
      </c>
      <c r="D283" s="20" t="s">
        <v>59</v>
      </c>
      <c r="E283" s="19" t="s">
        <v>60</v>
      </c>
      <c r="F283" s="19">
        <v>2022</v>
      </c>
      <c r="G283" s="19" t="s">
        <v>58</v>
      </c>
      <c r="H283" s="20" t="s">
        <v>769</v>
      </c>
      <c r="I283" s="19" t="s">
        <v>984</v>
      </c>
      <c r="J283" s="30" t="s">
        <v>985</v>
      </c>
      <c r="K283" s="30" t="s">
        <v>986</v>
      </c>
      <c r="L283" s="20"/>
      <c r="M283" s="21"/>
      <c r="N283" s="21"/>
      <c r="O283" s="21"/>
      <c r="P283" s="20" t="s">
        <v>1515</v>
      </c>
      <c r="Q283" s="20" t="s">
        <v>1514</v>
      </c>
      <c r="R283" s="20"/>
      <c r="S283" s="17"/>
      <c r="T283" s="20"/>
      <c r="U283" s="20" t="s">
        <v>774</v>
      </c>
      <c r="V283" s="20" t="s">
        <v>777</v>
      </c>
      <c r="W283" s="20" t="s">
        <v>282</v>
      </c>
      <c r="X283" s="20" t="s">
        <v>767</v>
      </c>
      <c r="Y283" s="20" t="s">
        <v>1168</v>
      </c>
      <c r="Z283" s="22"/>
      <c r="AA283" s="22">
        <v>2794713000</v>
      </c>
      <c r="AB283" s="42">
        <v>3259307150.2600002</v>
      </c>
      <c r="AC283" s="41">
        <v>2703397027.9669523</v>
      </c>
      <c r="AD283" s="30" t="s">
        <v>1165</v>
      </c>
      <c r="AE283" s="30" t="s">
        <v>1181</v>
      </c>
      <c r="AF283" s="20" t="s">
        <v>1304</v>
      </c>
      <c r="AG283" s="1" t="str">
        <f t="shared" si="9"/>
        <v>EOO</v>
      </c>
      <c r="AI283" s="25" t="str">
        <f t="shared" si="8"/>
        <v>EOO</v>
      </c>
      <c r="AJ283" s="25" t="str">
        <f>VLOOKUP(AI283,codificacion_sdp_sdh!$A$2:$C$241,3,0)</f>
        <v>TPGE-C15.</v>
      </c>
      <c r="AK283" s="25" t="str">
        <f>VLOOKUP(AJ283,categorias_tp!$A$2:$B$16,2,0)</f>
        <v>15. Comunidades Negras, Afrocolombianos y Palenquera (NAP) - Comunidad Raizal - Pueblos y Comunidades Indígenas - Pueblo Rrom o Gitano</v>
      </c>
      <c r="AL283" s="25" t="str">
        <f>VLOOKUP(AI283,codificacion_sdp_sdh!$A$2:$C$241,2,0)</f>
        <v>TPGE(EOO).Indirecto-C15.15.Calidad de vida.</v>
      </c>
      <c r="AM283" s="1" t="s">
        <v>526</v>
      </c>
    </row>
    <row r="284" spans="1:39" ht="37.5" customHeight="1" x14ac:dyDescent="0.2">
      <c r="A284" s="29" t="s">
        <v>12</v>
      </c>
      <c r="B284" s="20" t="s">
        <v>183</v>
      </c>
      <c r="C284" s="20" t="s">
        <v>1300</v>
      </c>
      <c r="D284" s="20" t="s">
        <v>59</v>
      </c>
      <c r="E284" s="19" t="s">
        <v>60</v>
      </c>
      <c r="F284" s="19">
        <v>2022</v>
      </c>
      <c r="G284" s="19" t="s">
        <v>58</v>
      </c>
      <c r="H284" s="20" t="s">
        <v>769</v>
      </c>
      <c r="I284" s="19" t="s">
        <v>984</v>
      </c>
      <c r="J284" s="30" t="s">
        <v>985</v>
      </c>
      <c r="K284" s="30" t="s">
        <v>986</v>
      </c>
      <c r="L284" s="20"/>
      <c r="M284" s="21"/>
      <c r="N284" s="21"/>
      <c r="O284" s="21"/>
      <c r="P284" s="20" t="s">
        <v>1515</v>
      </c>
      <c r="Q284" s="20" t="s">
        <v>1514</v>
      </c>
      <c r="R284" s="20"/>
      <c r="S284" s="17"/>
      <c r="T284" s="20"/>
      <c r="U284" s="20" t="s">
        <v>774</v>
      </c>
      <c r="V284" s="20" t="s">
        <v>777</v>
      </c>
      <c r="W284" s="20" t="s">
        <v>282</v>
      </c>
      <c r="X284" s="20" t="s">
        <v>767</v>
      </c>
      <c r="Y284" s="20" t="s">
        <v>1168</v>
      </c>
      <c r="Z284" s="22"/>
      <c r="AA284" s="22">
        <v>2348425000</v>
      </c>
      <c r="AB284" s="42">
        <v>2407735340</v>
      </c>
      <c r="AC284" s="41">
        <v>2072835670</v>
      </c>
      <c r="AD284" s="30" t="s">
        <v>1165</v>
      </c>
      <c r="AE284" s="30" t="s">
        <v>1181</v>
      </c>
      <c r="AF284" s="20" t="s">
        <v>1304</v>
      </c>
      <c r="AG284" s="1" t="str">
        <f t="shared" si="9"/>
        <v>EOO</v>
      </c>
      <c r="AI284" s="25" t="str">
        <f t="shared" si="8"/>
        <v>EOO</v>
      </c>
      <c r="AJ284" s="25" t="str">
        <f>VLOOKUP(AI284,codificacion_sdp_sdh!$A$2:$C$241,3,0)</f>
        <v>TPGE-C15.</v>
      </c>
      <c r="AK284" s="25" t="str">
        <f>VLOOKUP(AJ284,categorias_tp!$A$2:$B$16,2,0)</f>
        <v>15. Comunidades Negras, Afrocolombianos y Palenquera (NAP) - Comunidad Raizal - Pueblos y Comunidades Indígenas - Pueblo Rrom o Gitano</v>
      </c>
      <c r="AL284" s="25" t="str">
        <f>VLOOKUP(AI284,codificacion_sdp_sdh!$A$2:$C$241,2,0)</f>
        <v>TPGE(EOO).Indirecto-C15.15.Calidad de vida.</v>
      </c>
      <c r="AM284" s="1" t="s">
        <v>526</v>
      </c>
    </row>
    <row r="285" spans="1:39" ht="37.5" customHeight="1" x14ac:dyDescent="0.2">
      <c r="A285" s="29" t="s">
        <v>12</v>
      </c>
      <c r="B285" s="20" t="s">
        <v>183</v>
      </c>
      <c r="C285" s="20" t="s">
        <v>1300</v>
      </c>
      <c r="D285" s="20" t="s">
        <v>59</v>
      </c>
      <c r="E285" s="19" t="s">
        <v>60</v>
      </c>
      <c r="F285" s="19">
        <v>2022</v>
      </c>
      <c r="G285" s="19" t="s">
        <v>58</v>
      </c>
      <c r="H285" s="20" t="s">
        <v>769</v>
      </c>
      <c r="I285" s="19" t="s">
        <v>979</v>
      </c>
      <c r="J285" s="30" t="s">
        <v>980</v>
      </c>
      <c r="K285" s="30" t="s">
        <v>981</v>
      </c>
      <c r="L285" s="20"/>
      <c r="M285" s="21"/>
      <c r="N285" s="21"/>
      <c r="O285" s="21"/>
      <c r="P285" s="20" t="s">
        <v>1516</v>
      </c>
      <c r="Q285" s="20" t="s">
        <v>1517</v>
      </c>
      <c r="R285" s="20" t="s">
        <v>1518</v>
      </c>
      <c r="S285" s="31">
        <v>19255</v>
      </c>
      <c r="T285" s="31">
        <v>19255</v>
      </c>
      <c r="U285" s="20" t="s">
        <v>774</v>
      </c>
      <c r="V285" s="20" t="s">
        <v>777</v>
      </c>
      <c r="W285" s="20" t="s">
        <v>282</v>
      </c>
      <c r="X285" s="20" t="s">
        <v>767</v>
      </c>
      <c r="Y285" s="20" t="s">
        <v>1168</v>
      </c>
      <c r="Z285" s="22"/>
      <c r="AA285" s="22">
        <v>39300000</v>
      </c>
      <c r="AB285" s="42">
        <v>89493000</v>
      </c>
      <c r="AC285" s="41">
        <v>85842600</v>
      </c>
      <c r="AD285" s="30" t="s">
        <v>1165</v>
      </c>
      <c r="AE285" s="30" t="s">
        <v>1247</v>
      </c>
      <c r="AF285" s="20" t="s">
        <v>1304</v>
      </c>
      <c r="AG285" s="1" t="str">
        <f t="shared" si="9"/>
        <v>EOO</v>
      </c>
      <c r="AI285" s="25" t="str">
        <f t="shared" si="8"/>
        <v>EOO</v>
      </c>
      <c r="AJ285" s="25" t="str">
        <f>VLOOKUP(AI285,codificacion_sdp_sdh!$A$2:$C$241,3,0)</f>
        <v>TPGE-C15.</v>
      </c>
      <c r="AK285" s="25" t="str">
        <f>VLOOKUP(AJ285,categorias_tp!$A$2:$B$16,2,0)</f>
        <v>15. Comunidades Negras, Afrocolombianos y Palenquera (NAP) - Comunidad Raizal - Pueblos y Comunidades Indígenas - Pueblo Rrom o Gitano</v>
      </c>
      <c r="AL285" s="25" t="str">
        <f>VLOOKUP(AI285,codificacion_sdp_sdh!$A$2:$C$241,2,0)</f>
        <v>TPGE(EOO).Indirecto-C15.15.Calidad de vida.</v>
      </c>
      <c r="AM285" s="1" t="s">
        <v>526</v>
      </c>
    </row>
    <row r="286" spans="1:39" ht="37.5" customHeight="1" x14ac:dyDescent="0.2">
      <c r="A286" s="29" t="s">
        <v>12</v>
      </c>
      <c r="B286" s="20" t="s">
        <v>183</v>
      </c>
      <c r="C286" s="20" t="s">
        <v>1300</v>
      </c>
      <c r="D286" s="20" t="s">
        <v>59</v>
      </c>
      <c r="E286" s="19" t="s">
        <v>60</v>
      </c>
      <c r="F286" s="19">
        <v>2022</v>
      </c>
      <c r="G286" s="19" t="s">
        <v>58</v>
      </c>
      <c r="H286" s="20" t="s">
        <v>769</v>
      </c>
      <c r="I286" s="19" t="s">
        <v>979</v>
      </c>
      <c r="J286" s="30" t="s">
        <v>980</v>
      </c>
      <c r="K286" s="30" t="s">
        <v>981</v>
      </c>
      <c r="L286" s="20"/>
      <c r="M286" s="21"/>
      <c r="N286" s="21"/>
      <c r="O286" s="21"/>
      <c r="P286" s="20" t="s">
        <v>1519</v>
      </c>
      <c r="Q286" s="20" t="s">
        <v>1517</v>
      </c>
      <c r="R286" s="20" t="s">
        <v>1520</v>
      </c>
      <c r="S286" s="31">
        <v>2441</v>
      </c>
      <c r="T286" s="31">
        <v>2441</v>
      </c>
      <c r="U286" s="20" t="s">
        <v>774</v>
      </c>
      <c r="V286" s="20" t="s">
        <v>777</v>
      </c>
      <c r="W286" s="20" t="s">
        <v>282</v>
      </c>
      <c r="X286" s="20" t="s">
        <v>766</v>
      </c>
      <c r="Y286" s="20" t="s">
        <v>1168</v>
      </c>
      <c r="Z286" s="22"/>
      <c r="AA286" s="22">
        <v>11816000</v>
      </c>
      <c r="AB286" s="42">
        <v>27536000</v>
      </c>
      <c r="AC286" s="41">
        <v>27536000</v>
      </c>
      <c r="AD286" s="30" t="s">
        <v>1165</v>
      </c>
      <c r="AE286" s="30" t="s">
        <v>1247</v>
      </c>
      <c r="AF286" s="20" t="s">
        <v>1304</v>
      </c>
      <c r="AG286" s="1" t="str">
        <f t="shared" si="9"/>
        <v>EON</v>
      </c>
      <c r="AI286" s="25" t="str">
        <f t="shared" si="8"/>
        <v>EON</v>
      </c>
      <c r="AJ286" s="25" t="str">
        <f>VLOOKUP(AI286,codificacion_sdp_sdh!$A$2:$C$241,3,0)</f>
        <v>TPGE-C15.</v>
      </c>
      <c r="AK286" s="25" t="str">
        <f>VLOOKUP(AJ286,categorias_tp!$A$2:$B$16,2,0)</f>
        <v>15. Comunidades Negras, Afrocolombianos y Palenquera (NAP) - Comunidad Raizal - Pueblos y Comunidades Indígenas - Pueblo Rrom o Gitano</v>
      </c>
      <c r="AL286" s="25" t="str">
        <f>VLOOKUP(AI286,codificacion_sdp_sdh!$A$2:$C$241,2,0)</f>
        <v>TPGE(EON).Indirecto-C15.14.Adecuación institucional y lucha contra el racismo y la discriminación.</v>
      </c>
      <c r="AM286" s="1" t="s">
        <v>526</v>
      </c>
    </row>
    <row r="287" spans="1:39" ht="37.5" customHeight="1" x14ac:dyDescent="0.2">
      <c r="A287" s="29" t="s">
        <v>12</v>
      </c>
      <c r="B287" s="20" t="s">
        <v>183</v>
      </c>
      <c r="C287" s="20" t="s">
        <v>1300</v>
      </c>
      <c r="D287" s="20" t="s">
        <v>59</v>
      </c>
      <c r="E287" s="19" t="s">
        <v>60</v>
      </c>
      <c r="F287" s="19">
        <v>2022</v>
      </c>
      <c r="G287" s="19" t="s">
        <v>58</v>
      </c>
      <c r="H287" s="20" t="s">
        <v>769</v>
      </c>
      <c r="I287" s="19" t="s">
        <v>925</v>
      </c>
      <c r="J287" s="30" t="s">
        <v>926</v>
      </c>
      <c r="K287" s="30" t="s">
        <v>927</v>
      </c>
      <c r="L287" s="20"/>
      <c r="M287" s="21"/>
      <c r="N287" s="21"/>
      <c r="O287" s="21"/>
      <c r="P287" s="20" t="s">
        <v>1521</v>
      </c>
      <c r="Q287" s="20" t="s">
        <v>1522</v>
      </c>
      <c r="R287" s="20" t="s">
        <v>1523</v>
      </c>
      <c r="S287" s="31">
        <v>9795</v>
      </c>
      <c r="T287" s="31">
        <v>9795</v>
      </c>
      <c r="U287" s="20" t="s">
        <v>774</v>
      </c>
      <c r="V287" s="20" t="s">
        <v>777</v>
      </c>
      <c r="W287" s="20" t="s">
        <v>275</v>
      </c>
      <c r="X287" s="20" t="s">
        <v>702</v>
      </c>
      <c r="Y287" s="20" t="s">
        <v>1168</v>
      </c>
      <c r="Z287" s="22"/>
      <c r="AA287" s="22">
        <v>34494310125</v>
      </c>
      <c r="AB287" s="42">
        <v>64530000</v>
      </c>
      <c r="AC287" s="41">
        <v>60228000</v>
      </c>
      <c r="AD287" s="30" t="s">
        <v>1165</v>
      </c>
      <c r="AE287" s="30" t="s">
        <v>1227</v>
      </c>
      <c r="AF287" s="20" t="s">
        <v>1304</v>
      </c>
      <c r="AG287" s="1" t="str">
        <f t="shared" si="9"/>
        <v>EKN</v>
      </c>
      <c r="AI287" s="25" t="str">
        <f t="shared" si="8"/>
        <v>EKN</v>
      </c>
      <c r="AJ287" s="25" t="str">
        <f>VLOOKUP(AI287,codificacion_sdp_sdh!$A$2:$C$241,3,0)</f>
        <v>TPGE-C11.</v>
      </c>
      <c r="AK287" s="25" t="str">
        <f>VLOOKUP(AJ287,categorias_tp!$A$2:$B$16,2,0)</f>
        <v>11. Comunidades Negras, Afrocolombianos y Palenquera (NAP) - Comunidad Raizal - Pueblos y Comunidades Indígenas</v>
      </c>
      <c r="AL287" s="25" t="str">
        <f>VLOOKUP(AI287,codificacion_sdp_sdh!$A$2:$C$241,2,0)</f>
        <v>TPGE(EKN).Indirecto-C11.14.Adecuación institucional y lucha contra el racismo y la discriminación.</v>
      </c>
      <c r="AM287" s="1" t="s">
        <v>526</v>
      </c>
    </row>
    <row r="288" spans="1:39" ht="37.5" customHeight="1" x14ac:dyDescent="0.2">
      <c r="A288" s="29" t="s">
        <v>12</v>
      </c>
      <c r="B288" s="20" t="s">
        <v>183</v>
      </c>
      <c r="C288" s="20" t="s">
        <v>1300</v>
      </c>
      <c r="D288" s="20" t="s">
        <v>59</v>
      </c>
      <c r="E288" s="19" t="s">
        <v>60</v>
      </c>
      <c r="F288" s="19">
        <v>2022</v>
      </c>
      <c r="G288" s="19" t="s">
        <v>58</v>
      </c>
      <c r="H288" s="20" t="s">
        <v>769</v>
      </c>
      <c r="I288" s="19" t="s">
        <v>942</v>
      </c>
      <c r="J288" s="30" t="s">
        <v>943</v>
      </c>
      <c r="K288" s="30" t="s">
        <v>944</v>
      </c>
      <c r="L288" s="20"/>
      <c r="M288" s="21"/>
      <c r="N288" s="21"/>
      <c r="O288" s="21"/>
      <c r="P288" s="20" t="s">
        <v>1524</v>
      </c>
      <c r="Q288" s="20" t="s">
        <v>1525</v>
      </c>
      <c r="R288" s="20" t="s">
        <v>1526</v>
      </c>
      <c r="S288" s="31">
        <v>4500</v>
      </c>
      <c r="T288" s="31">
        <v>4500</v>
      </c>
      <c r="U288" s="20" t="s">
        <v>774</v>
      </c>
      <c r="V288" s="20" t="s">
        <v>777</v>
      </c>
      <c r="W288" s="20" t="s">
        <v>263</v>
      </c>
      <c r="X288" s="20" t="s">
        <v>601</v>
      </c>
      <c r="Y288" s="20" t="s">
        <v>1168</v>
      </c>
      <c r="Z288" s="22"/>
      <c r="AA288" s="22">
        <v>3161550600</v>
      </c>
      <c r="AB288" s="42">
        <v>3160206417</v>
      </c>
      <c r="AC288" s="41">
        <v>2703292833</v>
      </c>
      <c r="AD288" s="30" t="s">
        <v>1165</v>
      </c>
      <c r="AE288" s="30" t="s">
        <v>1221</v>
      </c>
      <c r="AF288" s="20" t="s">
        <v>1304</v>
      </c>
      <c r="AG288" s="1" t="str">
        <f t="shared" si="9"/>
        <v>EEI</v>
      </c>
      <c r="AI288" s="25" t="str">
        <f t="shared" si="8"/>
        <v>EEI</v>
      </c>
      <c r="AJ288" s="25" t="str">
        <f>VLOOKUP(AI288,codificacion_sdp_sdh!$A$2:$C$241,3,0)</f>
        <v>TPGE-C05.</v>
      </c>
      <c r="AK288" s="25" t="str">
        <f>VLOOKUP(AJ288,categorias_tp!$A$2:$B$16,2,0)</f>
        <v>05. Comunidades Negras, Afrocolombianos y Palenquera (NAP) - Comunidad Raizal</v>
      </c>
      <c r="AL288" s="25" t="str">
        <f>VLOOKUP(AI288,codificacion_sdp_sdh!$A$2:$C$241,2,0)</f>
        <v>TPGE(EEI).Indirecto-C05.09.Prácticas culturales con enfoque étnico diferencial.</v>
      </c>
      <c r="AM288" s="1" t="s">
        <v>526</v>
      </c>
    </row>
    <row r="289" spans="1:39" ht="37.5" customHeight="1" x14ac:dyDescent="0.2">
      <c r="A289" s="29" t="s">
        <v>12</v>
      </c>
      <c r="B289" s="20" t="s">
        <v>183</v>
      </c>
      <c r="C289" s="20" t="s">
        <v>1300</v>
      </c>
      <c r="D289" s="20" t="s">
        <v>59</v>
      </c>
      <c r="E289" s="19" t="s">
        <v>60</v>
      </c>
      <c r="F289" s="19">
        <v>2022</v>
      </c>
      <c r="G289" s="19" t="s">
        <v>58</v>
      </c>
      <c r="H289" s="20" t="s">
        <v>769</v>
      </c>
      <c r="I289" s="19" t="s">
        <v>971</v>
      </c>
      <c r="J289" s="30" t="s">
        <v>972</v>
      </c>
      <c r="K289" s="30" t="s">
        <v>973</v>
      </c>
      <c r="L289" s="20"/>
      <c r="M289" s="21"/>
      <c r="N289" s="21"/>
      <c r="O289" s="21"/>
      <c r="P289" s="20" t="s">
        <v>1527</v>
      </c>
      <c r="Q289" s="20" t="s">
        <v>1528</v>
      </c>
      <c r="R289" s="20" t="s">
        <v>1555</v>
      </c>
      <c r="S289" s="31">
        <v>3953</v>
      </c>
      <c r="T289" s="31">
        <v>3953</v>
      </c>
      <c r="U289" s="20" t="s">
        <v>774</v>
      </c>
      <c r="V289" s="20" t="s">
        <v>777</v>
      </c>
      <c r="W289" s="20" t="s">
        <v>282</v>
      </c>
      <c r="X289" s="20" t="s">
        <v>767</v>
      </c>
      <c r="Y289" s="20" t="s">
        <v>1168</v>
      </c>
      <c r="Z289" s="22"/>
      <c r="AA289" s="22">
        <v>1011552600</v>
      </c>
      <c r="AB289" s="42">
        <v>595418819</v>
      </c>
      <c r="AC289" s="41">
        <v>159044213</v>
      </c>
      <c r="AD289" s="30" t="s">
        <v>1165</v>
      </c>
      <c r="AE289" s="30" t="s">
        <v>1221</v>
      </c>
      <c r="AF289" s="20" t="s">
        <v>1304</v>
      </c>
      <c r="AG289" s="1" t="str">
        <f t="shared" si="9"/>
        <v>EOO</v>
      </c>
      <c r="AI289" s="25" t="str">
        <f t="shared" ref="AI289:AI352" si="10">IF(A289="Segplán",MID(AG289,FIND("(",AG289,1)+1,3),AG289)</f>
        <v>EOO</v>
      </c>
      <c r="AJ289" s="25" t="str">
        <f>VLOOKUP(AI289,codificacion_sdp_sdh!$A$2:$C$241,3,0)</f>
        <v>TPGE-C15.</v>
      </c>
      <c r="AK289" s="25" t="str">
        <f>VLOOKUP(AJ289,categorias_tp!$A$2:$B$16,2,0)</f>
        <v>15. Comunidades Negras, Afrocolombianos y Palenquera (NAP) - Comunidad Raizal - Pueblos y Comunidades Indígenas - Pueblo Rrom o Gitano</v>
      </c>
      <c r="AL289" s="25" t="str">
        <f>VLOOKUP(AI289,codificacion_sdp_sdh!$A$2:$C$241,2,0)</f>
        <v>TPGE(EOO).Indirecto-C15.15.Calidad de vida.</v>
      </c>
      <c r="AM289" s="1" t="s">
        <v>526</v>
      </c>
    </row>
    <row r="290" spans="1:39" ht="37.5" customHeight="1" x14ac:dyDescent="0.2">
      <c r="A290" s="29" t="s">
        <v>12</v>
      </c>
      <c r="B290" s="20" t="s">
        <v>183</v>
      </c>
      <c r="C290" s="20" t="s">
        <v>1300</v>
      </c>
      <c r="D290" s="20" t="s">
        <v>59</v>
      </c>
      <c r="E290" s="19" t="s">
        <v>60</v>
      </c>
      <c r="F290" s="19">
        <v>2022</v>
      </c>
      <c r="G290" s="19" t="s">
        <v>58</v>
      </c>
      <c r="H290" s="20" t="s">
        <v>769</v>
      </c>
      <c r="I290" s="19" t="s">
        <v>971</v>
      </c>
      <c r="J290" s="30" t="s">
        <v>972</v>
      </c>
      <c r="K290" s="30" t="s">
        <v>973</v>
      </c>
      <c r="L290" s="20"/>
      <c r="M290" s="21"/>
      <c r="N290" s="21"/>
      <c r="O290" s="21"/>
      <c r="P290" s="20" t="s">
        <v>1529</v>
      </c>
      <c r="Q290" s="20" t="s">
        <v>1528</v>
      </c>
      <c r="R290" s="20"/>
      <c r="S290" s="31"/>
      <c r="T290" s="31"/>
      <c r="U290" s="20" t="s">
        <v>774</v>
      </c>
      <c r="V290" s="20" t="s">
        <v>777</v>
      </c>
      <c r="W290" s="20" t="s">
        <v>282</v>
      </c>
      <c r="X290" s="20" t="s">
        <v>767</v>
      </c>
      <c r="Y290" s="20" t="s">
        <v>1168</v>
      </c>
      <c r="Z290" s="22"/>
      <c r="AA290" s="22">
        <v>57887372028</v>
      </c>
      <c r="AB290" s="42">
        <v>63645645024</v>
      </c>
      <c r="AC290" s="41">
        <v>49940667683</v>
      </c>
      <c r="AD290" s="30" t="s">
        <v>1165</v>
      </c>
      <c r="AE290" s="30" t="s">
        <v>1221</v>
      </c>
      <c r="AF290" s="20" t="s">
        <v>1304</v>
      </c>
      <c r="AG290" s="1" t="str">
        <f t="shared" ref="AG290:AG353" si="11">MID(X290,FIND("(",X290,1)+1,3)</f>
        <v>EOO</v>
      </c>
      <c r="AI290" s="25" t="str">
        <f t="shared" si="10"/>
        <v>EOO</v>
      </c>
      <c r="AJ290" s="25" t="str">
        <f>VLOOKUP(AI290,codificacion_sdp_sdh!$A$2:$C$241,3,0)</f>
        <v>TPGE-C15.</v>
      </c>
      <c r="AK290" s="25" t="str">
        <f>VLOOKUP(AJ290,categorias_tp!$A$2:$B$16,2,0)</f>
        <v>15. Comunidades Negras, Afrocolombianos y Palenquera (NAP) - Comunidad Raizal - Pueblos y Comunidades Indígenas - Pueblo Rrom o Gitano</v>
      </c>
      <c r="AL290" s="25" t="str">
        <f>VLOOKUP(AI290,codificacion_sdp_sdh!$A$2:$C$241,2,0)</f>
        <v>TPGE(EOO).Indirecto-C15.15.Calidad de vida.</v>
      </c>
      <c r="AM290" s="1" t="s">
        <v>526</v>
      </c>
    </row>
    <row r="291" spans="1:39" ht="37.5" customHeight="1" x14ac:dyDescent="0.2">
      <c r="A291" s="29" t="s">
        <v>12</v>
      </c>
      <c r="B291" s="20" t="s">
        <v>183</v>
      </c>
      <c r="C291" s="20" t="s">
        <v>1300</v>
      </c>
      <c r="D291" s="20" t="s">
        <v>59</v>
      </c>
      <c r="E291" s="19" t="s">
        <v>60</v>
      </c>
      <c r="F291" s="19">
        <v>2022</v>
      </c>
      <c r="G291" s="19" t="s">
        <v>58</v>
      </c>
      <c r="H291" s="20" t="s">
        <v>769</v>
      </c>
      <c r="I291" s="19" t="s">
        <v>971</v>
      </c>
      <c r="J291" s="30" t="s">
        <v>972</v>
      </c>
      <c r="K291" s="30" t="s">
        <v>973</v>
      </c>
      <c r="L291" s="20"/>
      <c r="M291" s="21"/>
      <c r="N291" s="21"/>
      <c r="O291" s="21"/>
      <c r="P291" s="20" t="s">
        <v>1530</v>
      </c>
      <c r="Q291" s="20" t="s">
        <v>1528</v>
      </c>
      <c r="R291" s="20"/>
      <c r="S291" s="17"/>
      <c r="T291" s="20"/>
      <c r="U291" s="20" t="s">
        <v>774</v>
      </c>
      <c r="V291" s="20" t="s">
        <v>777</v>
      </c>
      <c r="W291" s="20" t="s">
        <v>282</v>
      </c>
      <c r="X291" s="20" t="s">
        <v>767</v>
      </c>
      <c r="Y291" s="20" t="s">
        <v>1168</v>
      </c>
      <c r="Z291" s="22"/>
      <c r="AA291" s="22">
        <v>46768000</v>
      </c>
      <c r="AB291" s="42">
        <v>54487200</v>
      </c>
      <c r="AC291" s="41">
        <v>45406000</v>
      </c>
      <c r="AD291" s="30" t="s">
        <v>1165</v>
      </c>
      <c r="AE291" s="30" t="s">
        <v>1221</v>
      </c>
      <c r="AF291" s="20" t="s">
        <v>1304</v>
      </c>
      <c r="AG291" s="1" t="str">
        <f t="shared" si="11"/>
        <v>EOO</v>
      </c>
      <c r="AI291" s="25" t="str">
        <f t="shared" si="10"/>
        <v>EOO</v>
      </c>
      <c r="AJ291" s="25" t="str">
        <f>VLOOKUP(AI291,codificacion_sdp_sdh!$A$2:$C$241,3,0)</f>
        <v>TPGE-C15.</v>
      </c>
      <c r="AK291" s="25" t="str">
        <f>VLOOKUP(AJ291,categorias_tp!$A$2:$B$16,2,0)</f>
        <v>15. Comunidades Negras, Afrocolombianos y Palenquera (NAP) - Comunidad Raizal - Pueblos y Comunidades Indígenas - Pueblo Rrom o Gitano</v>
      </c>
      <c r="AL291" s="25" t="str">
        <f>VLOOKUP(AI291,codificacion_sdp_sdh!$A$2:$C$241,2,0)</f>
        <v>TPGE(EOO).Indirecto-C15.15.Calidad de vida.</v>
      </c>
      <c r="AM291" s="1" t="s">
        <v>526</v>
      </c>
    </row>
    <row r="292" spans="1:39" ht="37.5" customHeight="1" x14ac:dyDescent="0.2">
      <c r="A292" s="29" t="s">
        <v>12</v>
      </c>
      <c r="B292" s="20" t="s">
        <v>183</v>
      </c>
      <c r="C292" s="20" t="s">
        <v>1300</v>
      </c>
      <c r="D292" s="20" t="s">
        <v>59</v>
      </c>
      <c r="E292" s="19" t="s">
        <v>60</v>
      </c>
      <c r="F292" s="19">
        <v>2022</v>
      </c>
      <c r="G292" s="19" t="s">
        <v>58</v>
      </c>
      <c r="H292" s="20" t="s">
        <v>769</v>
      </c>
      <c r="I292" s="19" t="s">
        <v>971</v>
      </c>
      <c r="J292" s="30" t="s">
        <v>972</v>
      </c>
      <c r="K292" s="30" t="s">
        <v>973</v>
      </c>
      <c r="L292" s="20"/>
      <c r="M292" s="21"/>
      <c r="N292" s="21"/>
      <c r="O292" s="21"/>
      <c r="P292" s="20" t="s">
        <v>1530</v>
      </c>
      <c r="Q292" s="20" t="s">
        <v>1528</v>
      </c>
      <c r="R292" s="20"/>
      <c r="S292" s="17"/>
      <c r="T292" s="20"/>
      <c r="U292" s="20" t="s">
        <v>774</v>
      </c>
      <c r="V292" s="20" t="s">
        <v>777</v>
      </c>
      <c r="W292" s="20" t="s">
        <v>282</v>
      </c>
      <c r="X292" s="20" t="s">
        <v>767</v>
      </c>
      <c r="Y292" s="20" t="s">
        <v>1168</v>
      </c>
      <c r="Z292" s="22"/>
      <c r="AA292" s="22">
        <v>231811000</v>
      </c>
      <c r="AB292" s="42">
        <v>265637200</v>
      </c>
      <c r="AC292" s="41">
        <v>225023800</v>
      </c>
      <c r="AD292" s="30" t="s">
        <v>1165</v>
      </c>
      <c r="AE292" s="30" t="s">
        <v>1221</v>
      </c>
      <c r="AF292" s="20" t="s">
        <v>1304</v>
      </c>
      <c r="AG292" s="1" t="str">
        <f t="shared" si="11"/>
        <v>EOO</v>
      </c>
      <c r="AI292" s="25" t="str">
        <f t="shared" si="10"/>
        <v>EOO</v>
      </c>
      <c r="AJ292" s="25" t="str">
        <f>VLOOKUP(AI292,codificacion_sdp_sdh!$A$2:$C$241,3,0)</f>
        <v>TPGE-C15.</v>
      </c>
      <c r="AK292" s="25" t="str">
        <f>VLOOKUP(AJ292,categorias_tp!$A$2:$B$16,2,0)</f>
        <v>15. Comunidades Negras, Afrocolombianos y Palenquera (NAP) - Comunidad Raizal - Pueblos y Comunidades Indígenas - Pueblo Rrom o Gitano</v>
      </c>
      <c r="AL292" s="25" t="str">
        <f>VLOOKUP(AI292,codificacion_sdp_sdh!$A$2:$C$241,2,0)</f>
        <v>TPGE(EOO).Indirecto-C15.15.Calidad de vida.</v>
      </c>
      <c r="AM292" s="1" t="s">
        <v>526</v>
      </c>
    </row>
    <row r="293" spans="1:39" ht="37.5" customHeight="1" x14ac:dyDescent="0.2">
      <c r="A293" s="29" t="s">
        <v>12</v>
      </c>
      <c r="B293" s="20" t="s">
        <v>183</v>
      </c>
      <c r="C293" s="20" t="s">
        <v>1300</v>
      </c>
      <c r="D293" s="20" t="s">
        <v>59</v>
      </c>
      <c r="E293" s="19" t="s">
        <v>60</v>
      </c>
      <c r="F293" s="19">
        <v>2022</v>
      </c>
      <c r="G293" s="19" t="s">
        <v>58</v>
      </c>
      <c r="H293" s="20" t="s">
        <v>769</v>
      </c>
      <c r="I293" s="19" t="s">
        <v>971</v>
      </c>
      <c r="J293" s="30" t="s">
        <v>972</v>
      </c>
      <c r="K293" s="30" t="s">
        <v>973</v>
      </c>
      <c r="L293" s="20"/>
      <c r="M293" s="21"/>
      <c r="N293" s="21"/>
      <c r="O293" s="21"/>
      <c r="P293" s="20" t="s">
        <v>1530</v>
      </c>
      <c r="Q293" s="20" t="s">
        <v>1528</v>
      </c>
      <c r="R293" s="20"/>
      <c r="S293" s="17"/>
      <c r="T293" s="20"/>
      <c r="U293" s="20" t="s">
        <v>774</v>
      </c>
      <c r="V293" s="20" t="s">
        <v>777</v>
      </c>
      <c r="W293" s="20" t="s">
        <v>282</v>
      </c>
      <c r="X293" s="20" t="s">
        <v>767</v>
      </c>
      <c r="Y293" s="20" t="s">
        <v>1168</v>
      </c>
      <c r="Z293" s="22"/>
      <c r="AA293" s="22">
        <v>111049884</v>
      </c>
      <c r="AB293" s="34">
        <v>116961467</v>
      </c>
      <c r="AC293" s="35">
        <v>96449816</v>
      </c>
      <c r="AD293" s="30" t="s">
        <v>1165</v>
      </c>
      <c r="AE293" s="30" t="s">
        <v>1221</v>
      </c>
      <c r="AF293" s="20" t="s">
        <v>1304</v>
      </c>
      <c r="AG293" s="1" t="str">
        <f t="shared" si="11"/>
        <v>EOO</v>
      </c>
      <c r="AI293" s="25" t="str">
        <f t="shared" si="10"/>
        <v>EOO</v>
      </c>
      <c r="AJ293" s="25" t="str">
        <f>VLOOKUP(AI293,codificacion_sdp_sdh!$A$2:$C$241,3,0)</f>
        <v>TPGE-C15.</v>
      </c>
      <c r="AK293" s="25" t="str">
        <f>VLOOKUP(AJ293,categorias_tp!$A$2:$B$16,2,0)</f>
        <v>15. Comunidades Negras, Afrocolombianos y Palenquera (NAP) - Comunidad Raizal - Pueblos y Comunidades Indígenas - Pueblo Rrom o Gitano</v>
      </c>
      <c r="AL293" s="25" t="str">
        <f>VLOOKUP(AI293,codificacion_sdp_sdh!$A$2:$C$241,2,0)</f>
        <v>TPGE(EOO).Indirecto-C15.15.Calidad de vida.</v>
      </c>
      <c r="AM293" s="1" t="s">
        <v>526</v>
      </c>
    </row>
    <row r="294" spans="1:39" ht="37.5" hidden="1" customHeight="1" x14ac:dyDescent="0.2">
      <c r="A294" s="29" t="s">
        <v>12</v>
      </c>
      <c r="B294" s="20" t="s">
        <v>179</v>
      </c>
      <c r="C294" s="20" t="s">
        <v>1300</v>
      </c>
      <c r="D294" s="20" t="s">
        <v>138</v>
      </c>
      <c r="E294" s="19" t="s">
        <v>139</v>
      </c>
      <c r="F294" s="19">
        <v>2022</v>
      </c>
      <c r="G294" s="19" t="s">
        <v>137</v>
      </c>
      <c r="H294" s="20" t="s">
        <v>769</v>
      </c>
      <c r="I294" s="19" t="s">
        <v>1147</v>
      </c>
      <c r="J294" s="30" t="s">
        <v>1148</v>
      </c>
      <c r="K294" s="30" t="s">
        <v>1149</v>
      </c>
      <c r="L294" s="20"/>
      <c r="M294" s="21"/>
      <c r="N294" s="21"/>
      <c r="O294" s="21"/>
      <c r="P294" s="20" t="s">
        <v>1531</v>
      </c>
      <c r="Q294" s="20" t="s">
        <v>1532</v>
      </c>
      <c r="R294" s="20" t="s">
        <v>1533</v>
      </c>
      <c r="S294" s="31">
        <v>3244</v>
      </c>
      <c r="T294" s="31">
        <v>5052</v>
      </c>
      <c r="U294" s="20" t="s">
        <v>774</v>
      </c>
      <c r="V294" s="20" t="s">
        <v>777</v>
      </c>
      <c r="W294" s="20" t="s">
        <v>282</v>
      </c>
      <c r="X294" s="20" t="s">
        <v>767</v>
      </c>
      <c r="Y294" s="20" t="s">
        <v>1168</v>
      </c>
      <c r="Z294" s="22"/>
      <c r="AA294" s="22">
        <v>100000000</v>
      </c>
      <c r="AB294" s="34">
        <v>900000000</v>
      </c>
      <c r="AC294" s="35">
        <v>900000000</v>
      </c>
      <c r="AD294" s="30" t="s">
        <v>1165</v>
      </c>
      <c r="AE294" s="30" t="s">
        <v>1190</v>
      </c>
      <c r="AF294" s="20" t="s">
        <v>1304</v>
      </c>
      <c r="AG294" s="1" t="str">
        <f t="shared" si="11"/>
        <v>EOO</v>
      </c>
      <c r="AI294" s="25" t="str">
        <f t="shared" si="10"/>
        <v>EOO</v>
      </c>
      <c r="AJ294" s="25" t="str">
        <f>VLOOKUP(AI294,codificacion_sdp_sdh!$A$2:$C$241,3,0)</f>
        <v>TPGE-C15.</v>
      </c>
      <c r="AK294" s="25" t="str">
        <f>VLOOKUP(AJ294,categorias_tp!$A$2:$B$16,2,0)</f>
        <v>15. Comunidades Negras, Afrocolombianos y Palenquera (NAP) - Comunidad Raizal - Pueblos y Comunidades Indígenas - Pueblo Rrom o Gitano</v>
      </c>
      <c r="AL294" s="25" t="str">
        <f>VLOOKUP(AI294,codificacion_sdp_sdh!$A$2:$C$241,2,0)</f>
        <v>TPGE(EOO).Indirecto-C15.15.Calidad de vida.</v>
      </c>
      <c r="AM294" s="1" t="s">
        <v>526</v>
      </c>
    </row>
    <row r="295" spans="1:39" ht="37.5" hidden="1" customHeight="1" x14ac:dyDescent="0.2">
      <c r="A295" s="29" t="s">
        <v>12</v>
      </c>
      <c r="B295" s="20" t="s">
        <v>179</v>
      </c>
      <c r="C295" s="20" t="s">
        <v>1300</v>
      </c>
      <c r="D295" s="20" t="s">
        <v>47</v>
      </c>
      <c r="E295" s="19" t="s">
        <v>48</v>
      </c>
      <c r="F295" s="19">
        <v>2022</v>
      </c>
      <c r="G295" s="19" t="s">
        <v>46</v>
      </c>
      <c r="H295" s="20" t="s">
        <v>769</v>
      </c>
      <c r="I295" s="19" t="s">
        <v>869</v>
      </c>
      <c r="J295" s="30" t="s">
        <v>870</v>
      </c>
      <c r="K295" s="30" t="s">
        <v>871</v>
      </c>
      <c r="L295" s="20"/>
      <c r="M295" s="21"/>
      <c r="N295" s="21"/>
      <c r="O295" s="21"/>
      <c r="P295" s="20" t="s">
        <v>1534</v>
      </c>
      <c r="Q295" s="20" t="s">
        <v>1535</v>
      </c>
      <c r="R295" s="20"/>
      <c r="S295" s="17"/>
      <c r="T295" s="20"/>
      <c r="U295" s="20" t="s">
        <v>774</v>
      </c>
      <c r="V295" s="20" t="s">
        <v>777</v>
      </c>
      <c r="W295" s="20" t="s">
        <v>257</v>
      </c>
      <c r="X295" s="20" t="s">
        <v>543</v>
      </c>
      <c r="Y295" s="20" t="s">
        <v>1168</v>
      </c>
      <c r="Z295" s="22"/>
      <c r="AA295" s="22">
        <v>1981280000</v>
      </c>
      <c r="AB295" s="34">
        <v>2410966002</v>
      </c>
      <c r="AC295" s="35">
        <v>2266917336</v>
      </c>
      <c r="AD295" s="30" t="s">
        <v>1165</v>
      </c>
      <c r="AE295" s="30" t="s">
        <v>1190</v>
      </c>
      <c r="AF295" s="20" t="s">
        <v>1304</v>
      </c>
      <c r="AG295" s="1" t="str">
        <f t="shared" si="11"/>
        <v>EAO</v>
      </c>
      <c r="AI295" s="25" t="str">
        <f t="shared" si="10"/>
        <v>EAO</v>
      </c>
      <c r="AJ295" s="25" t="str">
        <f>VLOOKUP(AI295,codificacion_sdp_sdh!$A$2:$C$241,3,0)</f>
        <v>TPGE-C01.</v>
      </c>
      <c r="AK295" s="25" t="str">
        <f>VLOOKUP(AJ295,categorias_tp!$A$2:$B$16,2,0)</f>
        <v>01. Comunidades Negras, Afrocolombianos y Palenquera (NAP)</v>
      </c>
      <c r="AL295" s="25" t="str">
        <f>VLOOKUP(AI295,codificacion_sdp_sdh!$A$2:$C$241,2,0)</f>
        <v>TPGE(EAO).Indirecto-C01.15.Calidad de vida.</v>
      </c>
      <c r="AM295" s="1" t="s">
        <v>526</v>
      </c>
    </row>
    <row r="296" spans="1:39" ht="37.5" hidden="1" customHeight="1" x14ac:dyDescent="0.2">
      <c r="A296" s="29" t="s">
        <v>12</v>
      </c>
      <c r="B296" s="20" t="s">
        <v>179</v>
      </c>
      <c r="C296" s="20" t="s">
        <v>1300</v>
      </c>
      <c r="D296" s="20" t="s">
        <v>47</v>
      </c>
      <c r="E296" s="19" t="s">
        <v>48</v>
      </c>
      <c r="F296" s="19">
        <v>2022</v>
      </c>
      <c r="G296" s="19" t="s">
        <v>46</v>
      </c>
      <c r="H296" s="20" t="s">
        <v>769</v>
      </c>
      <c r="I296" s="19" t="s">
        <v>873</v>
      </c>
      <c r="J296" s="30" t="s">
        <v>874</v>
      </c>
      <c r="K296" s="30" t="s">
        <v>875</v>
      </c>
      <c r="L296" s="20"/>
      <c r="M296" s="21"/>
      <c r="N296" s="21"/>
      <c r="O296" s="21"/>
      <c r="P296" s="20" t="s">
        <v>1536</v>
      </c>
      <c r="Q296" s="20" t="s">
        <v>1535</v>
      </c>
      <c r="R296" s="20" t="s">
        <v>1537</v>
      </c>
      <c r="S296" s="31">
        <v>5386</v>
      </c>
      <c r="T296" s="31">
        <v>3599</v>
      </c>
      <c r="U296" s="20" t="s">
        <v>774</v>
      </c>
      <c r="V296" s="20" t="s">
        <v>777</v>
      </c>
      <c r="W296" s="20" t="s">
        <v>257</v>
      </c>
      <c r="X296" s="20" t="s">
        <v>543</v>
      </c>
      <c r="Y296" s="20" t="s">
        <v>1168</v>
      </c>
      <c r="Z296" s="22"/>
      <c r="AA296" s="22">
        <v>29980427000</v>
      </c>
      <c r="AB296" s="34">
        <v>53215564733</v>
      </c>
      <c r="AC296" s="35">
        <v>43139578094</v>
      </c>
      <c r="AD296" s="30" t="s">
        <v>1165</v>
      </c>
      <c r="AE296" s="30" t="s">
        <v>1190</v>
      </c>
      <c r="AF296" s="20" t="s">
        <v>1304</v>
      </c>
      <c r="AG296" s="1" t="str">
        <f t="shared" si="11"/>
        <v>EAO</v>
      </c>
      <c r="AI296" s="25" t="str">
        <f t="shared" si="10"/>
        <v>EAO</v>
      </c>
      <c r="AJ296" s="25" t="str">
        <f>VLOOKUP(AI296,codificacion_sdp_sdh!$A$2:$C$241,3,0)</f>
        <v>TPGE-C01.</v>
      </c>
      <c r="AK296" s="25" t="str">
        <f>VLOOKUP(AJ296,categorias_tp!$A$2:$B$16,2,0)</f>
        <v>01. Comunidades Negras, Afrocolombianos y Palenquera (NAP)</v>
      </c>
      <c r="AL296" s="25" t="str">
        <f>VLOOKUP(AI296,codificacion_sdp_sdh!$A$2:$C$241,2,0)</f>
        <v>TPGE(EAO).Indirecto-C01.15.Calidad de vida.</v>
      </c>
      <c r="AM296" s="1" t="s">
        <v>526</v>
      </c>
    </row>
    <row r="297" spans="1:39" ht="37.5" hidden="1" customHeight="1" x14ac:dyDescent="0.2">
      <c r="A297" s="29" t="s">
        <v>12</v>
      </c>
      <c r="B297" s="20" t="s">
        <v>179</v>
      </c>
      <c r="C297" s="20" t="s">
        <v>1300</v>
      </c>
      <c r="D297" s="20" t="s">
        <v>47</v>
      </c>
      <c r="E297" s="19" t="s">
        <v>48</v>
      </c>
      <c r="F297" s="19">
        <v>2022</v>
      </c>
      <c r="G297" s="19" t="s">
        <v>46</v>
      </c>
      <c r="H297" s="20" t="s">
        <v>769</v>
      </c>
      <c r="I297" s="19" t="s">
        <v>878</v>
      </c>
      <c r="J297" s="30" t="s">
        <v>879</v>
      </c>
      <c r="K297" s="30" t="s">
        <v>880</v>
      </c>
      <c r="L297" s="20"/>
      <c r="M297" s="21"/>
      <c r="N297" s="21"/>
      <c r="O297" s="21"/>
      <c r="P297" s="20" t="s">
        <v>1538</v>
      </c>
      <c r="Q297" s="20" t="s">
        <v>1539</v>
      </c>
      <c r="R297" s="20" t="s">
        <v>1540</v>
      </c>
      <c r="S297" s="31">
        <v>4.6500000000000004</v>
      </c>
      <c r="T297" s="31">
        <v>4.6500000000000004</v>
      </c>
      <c r="U297" s="20" t="s">
        <v>774</v>
      </c>
      <c r="V297" s="20" t="s">
        <v>777</v>
      </c>
      <c r="W297" s="20" t="s">
        <v>265</v>
      </c>
      <c r="X297" s="20" t="s">
        <v>622</v>
      </c>
      <c r="Y297" s="20" t="s">
        <v>1168</v>
      </c>
      <c r="Z297" s="22"/>
      <c r="AA297" s="22">
        <v>9126494000</v>
      </c>
      <c r="AB297" s="34">
        <v>9526290431</v>
      </c>
      <c r="AC297" s="35">
        <v>6902889826</v>
      </c>
      <c r="AD297" s="30" t="s">
        <v>1165</v>
      </c>
      <c r="AE297" s="30" t="s">
        <v>1210</v>
      </c>
      <c r="AF297" s="20" t="s">
        <v>1304</v>
      </c>
      <c r="AG297" s="1" t="str">
        <f t="shared" si="11"/>
        <v>EFN</v>
      </c>
      <c r="AI297" s="25" t="str">
        <f t="shared" si="10"/>
        <v>EFN</v>
      </c>
      <c r="AJ297" s="25" t="str">
        <f>VLOOKUP(AI297,codificacion_sdp_sdh!$A$2:$C$241,3,0)</f>
        <v>TPGE-C06.</v>
      </c>
      <c r="AK297" s="25" t="str">
        <f>VLOOKUP(AJ297,categorias_tp!$A$2:$B$16,2,0)</f>
        <v>06. Comunidades Negras, Afrocolombianos y Palenquera (NAP) - Pueblos y Comunidades Indígenas</v>
      </c>
      <c r="AL297" s="25" t="str">
        <f>VLOOKUP(AI297,codificacion_sdp_sdh!$A$2:$C$241,2,0)</f>
        <v>TPGE(EFN).Indirecto-C06.14.Adecuación institucional y lucha contra el racismo y la discriminación.</v>
      </c>
      <c r="AM297" s="1" t="s">
        <v>526</v>
      </c>
    </row>
    <row r="298" spans="1:39" ht="37.5" hidden="1" customHeight="1" x14ac:dyDescent="0.2">
      <c r="A298" s="29" t="s">
        <v>12</v>
      </c>
      <c r="B298" s="20" t="s">
        <v>177</v>
      </c>
      <c r="C298" s="20" t="s">
        <v>1541</v>
      </c>
      <c r="D298" s="20" t="s">
        <v>157</v>
      </c>
      <c r="E298" s="19" t="s">
        <v>158</v>
      </c>
      <c r="F298" s="19">
        <v>2022</v>
      </c>
      <c r="G298" s="19" t="s">
        <v>156</v>
      </c>
      <c r="H298" s="20" t="s">
        <v>769</v>
      </c>
      <c r="I298" s="19" t="s">
        <v>1160</v>
      </c>
      <c r="J298" s="30" t="s">
        <v>1161</v>
      </c>
      <c r="K298" s="30" t="s">
        <v>1162</v>
      </c>
      <c r="L298" s="20"/>
      <c r="M298" s="21"/>
      <c r="N298" s="21"/>
      <c r="O298" s="21"/>
      <c r="P298" s="20" t="s">
        <v>1559</v>
      </c>
      <c r="Q298" s="20" t="s">
        <v>1542</v>
      </c>
      <c r="R298" s="20" t="s">
        <v>1543</v>
      </c>
      <c r="S298" s="17">
        <v>0.65</v>
      </c>
      <c r="T298" s="17">
        <v>0.65</v>
      </c>
      <c r="U298" s="20" t="s">
        <v>774</v>
      </c>
      <c r="V298" s="20" t="s">
        <v>777</v>
      </c>
      <c r="W298" s="20" t="s">
        <v>259</v>
      </c>
      <c r="X298" s="20" t="s">
        <v>569</v>
      </c>
      <c r="Y298" s="20" t="s">
        <v>1168</v>
      </c>
      <c r="Z298" s="22"/>
      <c r="AA298" s="22">
        <v>4050000</v>
      </c>
      <c r="AB298" s="34">
        <v>0</v>
      </c>
      <c r="AC298" s="35">
        <v>0</v>
      </c>
      <c r="AD298" s="30" t="s">
        <v>1192</v>
      </c>
      <c r="AE298" s="30" t="s">
        <v>1193</v>
      </c>
      <c r="AF298" s="20" t="s">
        <v>1304</v>
      </c>
      <c r="AG298" s="1" t="str">
        <f t="shared" si="11"/>
        <v>ECI</v>
      </c>
      <c r="AI298" s="25" t="str">
        <f t="shared" si="10"/>
        <v>ECI</v>
      </c>
      <c r="AJ298" s="25" t="str">
        <f>VLOOKUP(AI298,codificacion_sdp_sdh!$A$2:$C$241,3,0)</f>
        <v>TPGE-C03.</v>
      </c>
      <c r="AK298" s="25" t="str">
        <f>VLOOKUP(AJ298,categorias_tp!$A$2:$B$16,2,0)</f>
        <v>03. Pueblos y Comunidades Indígenas</v>
      </c>
      <c r="AL298" s="25" t="str">
        <f>VLOOKUP(AI298,codificacion_sdp_sdh!$A$2:$C$241,2,0)</f>
        <v>TPGE(ECI).Indirecto-C03.09.Prácticas culturales con enfoque étnico diferencial.</v>
      </c>
      <c r="AM298" s="1" t="s">
        <v>526</v>
      </c>
    </row>
    <row r="299" spans="1:39" ht="37.5" hidden="1" customHeight="1" x14ac:dyDescent="0.2">
      <c r="A299" s="29" t="s">
        <v>12</v>
      </c>
      <c r="B299" s="20" t="s">
        <v>174</v>
      </c>
      <c r="C299" s="20" t="s">
        <v>1300</v>
      </c>
      <c r="D299" s="20" t="s">
        <v>34</v>
      </c>
      <c r="E299" s="19" t="s">
        <v>35</v>
      </c>
      <c r="F299" s="19">
        <v>2022</v>
      </c>
      <c r="G299" s="19" t="s">
        <v>33</v>
      </c>
      <c r="H299" s="20" t="s">
        <v>769</v>
      </c>
      <c r="I299" s="19" t="s">
        <v>770</v>
      </c>
      <c r="J299" s="30" t="s">
        <v>771</v>
      </c>
      <c r="K299" s="30" t="s">
        <v>772</v>
      </c>
      <c r="L299" s="20"/>
      <c r="M299" s="21"/>
      <c r="N299" s="21"/>
      <c r="O299" s="21"/>
      <c r="P299" s="20" t="s">
        <v>1544</v>
      </c>
      <c r="Q299" s="20" t="s">
        <v>1545</v>
      </c>
      <c r="R299" s="20" t="s">
        <v>1546</v>
      </c>
      <c r="S299" s="31">
        <v>4.5999999999999996</v>
      </c>
      <c r="T299" s="31">
        <v>4.5999999999999996</v>
      </c>
      <c r="U299" s="20" t="s">
        <v>774</v>
      </c>
      <c r="V299" s="20" t="s">
        <v>775</v>
      </c>
      <c r="W299" s="20" t="s">
        <v>259</v>
      </c>
      <c r="X299" s="20" t="s">
        <v>562</v>
      </c>
      <c r="Y299" s="20" t="s">
        <v>1164</v>
      </c>
      <c r="Z299" s="22"/>
      <c r="AA299" s="22">
        <v>1212173000</v>
      </c>
      <c r="AB299" s="34">
        <v>1036736504</v>
      </c>
      <c r="AC299" s="35">
        <v>980590925</v>
      </c>
      <c r="AD299" s="30" t="s">
        <v>1165</v>
      </c>
      <c r="AE299" s="30" t="s">
        <v>1166</v>
      </c>
      <c r="AF299" s="20" t="s">
        <v>1304</v>
      </c>
      <c r="AG299" s="1" t="str">
        <f t="shared" si="11"/>
        <v>ECB</v>
      </c>
      <c r="AI299" s="25" t="str">
        <f t="shared" si="10"/>
        <v>ECB</v>
      </c>
      <c r="AJ299" s="25" t="str">
        <f>VLOOKUP(AI299,codificacion_sdp_sdh!$A$2:$C$241,3,0)</f>
        <v>TPGE-C03.</v>
      </c>
      <c r="AK299" s="25" t="str">
        <f>VLOOKUP(AJ299,categorias_tp!$A$2:$B$16,2,0)</f>
        <v>03. Pueblos y Comunidades Indígenas</v>
      </c>
      <c r="AL299" s="25" t="str">
        <f>VLOOKUP(AI299,codificacion_sdp_sdh!$A$2:$C$241,2,0)</f>
        <v>TPGE(ECB).Directo-C03.02.Autonomía étnica y gobierno propio.</v>
      </c>
      <c r="AM299" s="1" t="s">
        <v>526</v>
      </c>
    </row>
    <row r="300" spans="1:39" ht="37.5" hidden="1" customHeight="1" x14ac:dyDescent="0.2">
      <c r="A300" s="29" t="s">
        <v>12</v>
      </c>
      <c r="B300" s="20" t="s">
        <v>174</v>
      </c>
      <c r="C300" s="20" t="s">
        <v>1300</v>
      </c>
      <c r="D300" s="20" t="s">
        <v>34</v>
      </c>
      <c r="E300" s="19" t="s">
        <v>35</v>
      </c>
      <c r="F300" s="19">
        <v>2022</v>
      </c>
      <c r="G300" s="19" t="s">
        <v>33</v>
      </c>
      <c r="H300" s="20" t="s">
        <v>769</v>
      </c>
      <c r="I300" s="19" t="s">
        <v>770</v>
      </c>
      <c r="J300" s="30" t="s">
        <v>771</v>
      </c>
      <c r="K300" s="30" t="s">
        <v>772</v>
      </c>
      <c r="L300" s="20"/>
      <c r="M300" s="21"/>
      <c r="N300" s="21"/>
      <c r="O300" s="21"/>
      <c r="P300" s="20" t="s">
        <v>1544</v>
      </c>
      <c r="Q300" s="20" t="s">
        <v>1545</v>
      </c>
      <c r="R300" s="20"/>
      <c r="S300" s="17"/>
      <c r="T300" s="20"/>
      <c r="U300" s="20" t="s">
        <v>774</v>
      </c>
      <c r="V300" s="20" t="s">
        <v>777</v>
      </c>
      <c r="W300" s="20" t="s">
        <v>275</v>
      </c>
      <c r="X300" s="20" t="s">
        <v>698</v>
      </c>
      <c r="Y300" s="20" t="s">
        <v>1168</v>
      </c>
      <c r="Z300" s="22"/>
      <c r="AA300" s="22">
        <v>1749398000</v>
      </c>
      <c r="AB300" s="34">
        <v>1491376592</v>
      </c>
      <c r="AC300" s="35">
        <v>1242482761</v>
      </c>
      <c r="AD300" s="30" t="s">
        <v>1165</v>
      </c>
      <c r="AE300" s="30" t="s">
        <v>1166</v>
      </c>
      <c r="AF300" s="20" t="s">
        <v>1304</v>
      </c>
      <c r="AG300" s="1" t="str">
        <f t="shared" si="11"/>
        <v>EKJ</v>
      </c>
      <c r="AI300" s="25" t="str">
        <f t="shared" si="10"/>
        <v>EKJ</v>
      </c>
      <c r="AJ300" s="25" t="str">
        <f>VLOOKUP(AI300,codificacion_sdp_sdh!$A$2:$C$241,3,0)</f>
        <v>TPGE-C11.</v>
      </c>
      <c r="AK300" s="25" t="str">
        <f>VLOOKUP(AJ300,categorias_tp!$A$2:$B$16,2,0)</f>
        <v>11. Comunidades Negras, Afrocolombianos y Palenquera (NAP) - Comunidad Raizal - Pueblos y Comunidades Indígenas</v>
      </c>
      <c r="AL300" s="25" t="str">
        <f>VLOOKUP(AI300,codificacion_sdp_sdh!$A$2:$C$241,2,0)</f>
        <v>TPGE(EKJ).Indirecto-C11.10.Autonomía étnica y gobierno propio.</v>
      </c>
      <c r="AM300" s="1" t="s">
        <v>526</v>
      </c>
    </row>
    <row r="301" spans="1:39" ht="37.5" hidden="1" customHeight="1" x14ac:dyDescent="0.2">
      <c r="A301" s="29" t="s">
        <v>12</v>
      </c>
      <c r="B301" s="20" t="s">
        <v>174</v>
      </c>
      <c r="C301" s="20" t="s">
        <v>1300</v>
      </c>
      <c r="D301" s="20" t="s">
        <v>34</v>
      </c>
      <c r="E301" s="19" t="s">
        <v>35</v>
      </c>
      <c r="F301" s="19">
        <v>2022</v>
      </c>
      <c r="G301" s="19" t="s">
        <v>33</v>
      </c>
      <c r="H301" s="20" t="s">
        <v>769</v>
      </c>
      <c r="I301" s="19" t="s">
        <v>770</v>
      </c>
      <c r="J301" s="30" t="s">
        <v>771</v>
      </c>
      <c r="K301" s="30" t="s">
        <v>772</v>
      </c>
      <c r="L301" s="20"/>
      <c r="M301" s="21"/>
      <c r="N301" s="21"/>
      <c r="O301" s="21"/>
      <c r="P301" s="20" t="s">
        <v>1544</v>
      </c>
      <c r="Q301" s="20" t="s">
        <v>1545</v>
      </c>
      <c r="R301" s="20"/>
      <c r="S301" s="17"/>
      <c r="T301" s="20"/>
      <c r="U301" s="20" t="s">
        <v>774</v>
      </c>
      <c r="V301" s="20" t="s">
        <v>775</v>
      </c>
      <c r="W301" s="20" t="s">
        <v>275</v>
      </c>
      <c r="X301" s="20" t="s">
        <v>690</v>
      </c>
      <c r="Y301" s="20" t="s">
        <v>1164</v>
      </c>
      <c r="Z301" s="22"/>
      <c r="AA301" s="22">
        <v>992455000</v>
      </c>
      <c r="AB301" s="34">
        <v>859951357</v>
      </c>
      <c r="AC301" s="35">
        <v>850810252</v>
      </c>
      <c r="AD301" s="30" t="s">
        <v>1165</v>
      </c>
      <c r="AE301" s="30" t="s">
        <v>1166</v>
      </c>
      <c r="AF301" s="20" t="s">
        <v>1304</v>
      </c>
      <c r="AG301" s="1" t="str">
        <f t="shared" si="11"/>
        <v>EKB</v>
      </c>
      <c r="AI301" s="25" t="str">
        <f t="shared" si="10"/>
        <v>EKB</v>
      </c>
      <c r="AJ301" s="25" t="str">
        <f>VLOOKUP(AI301,codificacion_sdp_sdh!$A$2:$C$241,3,0)</f>
        <v>TPGE-C11.</v>
      </c>
      <c r="AK301" s="25" t="str">
        <f>VLOOKUP(AJ301,categorias_tp!$A$2:$B$16,2,0)</f>
        <v>11. Comunidades Negras, Afrocolombianos y Palenquera (NAP) - Comunidad Raizal - Pueblos y Comunidades Indígenas</v>
      </c>
      <c r="AL301" s="25" t="str">
        <f>VLOOKUP(AI301,codificacion_sdp_sdh!$A$2:$C$241,2,0)</f>
        <v>TPGE(EKB).Directo-C11.02.Autonomía étnica y gobierno propio.</v>
      </c>
      <c r="AM301" s="1" t="s">
        <v>526</v>
      </c>
    </row>
    <row r="302" spans="1:39" ht="37.5" hidden="1" customHeight="1" x14ac:dyDescent="0.2">
      <c r="A302" s="29" t="s">
        <v>12</v>
      </c>
      <c r="B302" s="20" t="s">
        <v>174</v>
      </c>
      <c r="C302" s="20" t="s">
        <v>1300</v>
      </c>
      <c r="D302" s="20" t="s">
        <v>34</v>
      </c>
      <c r="E302" s="19" t="s">
        <v>35</v>
      </c>
      <c r="F302" s="19">
        <v>2022</v>
      </c>
      <c r="G302" s="19" t="s">
        <v>33</v>
      </c>
      <c r="H302" s="20" t="s">
        <v>769</v>
      </c>
      <c r="I302" s="19" t="s">
        <v>770</v>
      </c>
      <c r="J302" s="30" t="s">
        <v>771</v>
      </c>
      <c r="K302" s="30" t="s">
        <v>772</v>
      </c>
      <c r="L302" s="20"/>
      <c r="M302" s="21"/>
      <c r="N302" s="21"/>
      <c r="O302" s="21"/>
      <c r="P302" s="20" t="s">
        <v>1547</v>
      </c>
      <c r="Q302" s="20" t="s">
        <v>1545</v>
      </c>
      <c r="R302" s="20"/>
      <c r="S302" s="17"/>
      <c r="T302" s="20"/>
      <c r="U302" s="20" t="s">
        <v>774</v>
      </c>
      <c r="V302" s="20" t="s">
        <v>775</v>
      </c>
      <c r="W302" s="20" t="s">
        <v>275</v>
      </c>
      <c r="X302" s="20" t="s">
        <v>694</v>
      </c>
      <c r="Y302" s="20" t="s">
        <v>1164</v>
      </c>
      <c r="Z302" s="22"/>
      <c r="AA302" s="22">
        <v>2088282000</v>
      </c>
      <c r="AB302" s="34">
        <v>2866137066</v>
      </c>
      <c r="AC302" s="35">
        <v>2704632211</v>
      </c>
      <c r="AD302" s="30" t="s">
        <v>1165</v>
      </c>
      <c r="AE302" s="30" t="s">
        <v>1166</v>
      </c>
      <c r="AF302" s="20" t="s">
        <v>1304</v>
      </c>
      <c r="AG302" s="1" t="str">
        <f t="shared" si="11"/>
        <v>EKF</v>
      </c>
      <c r="AI302" s="25" t="str">
        <f t="shared" si="10"/>
        <v>EKF</v>
      </c>
      <c r="AJ302" s="25" t="str">
        <f>VLOOKUP(AI302,codificacion_sdp_sdh!$A$2:$C$241,3,0)</f>
        <v>TPGE-C11.</v>
      </c>
      <c r="AK302" s="25" t="str">
        <f>VLOOKUP(AJ302,categorias_tp!$A$2:$B$16,2,0)</f>
        <v>11. Comunidades Negras, Afrocolombianos y Palenquera (NAP) - Comunidad Raizal - Pueblos y Comunidades Indígenas</v>
      </c>
      <c r="AL302" s="25" t="str">
        <f>VLOOKUP(AI302,codificacion_sdp_sdh!$A$2:$C$241,2,0)</f>
        <v>TPGE(EKF).Directo-C11.06.Adecuación institucional y lucha contra el racismo y la discriminación.</v>
      </c>
      <c r="AM302" s="1" t="s">
        <v>526</v>
      </c>
    </row>
    <row r="303" spans="1:39" ht="37.5" hidden="1" customHeight="1" x14ac:dyDescent="0.2">
      <c r="A303" s="29" t="s">
        <v>12</v>
      </c>
      <c r="B303" s="20" t="s">
        <v>184</v>
      </c>
      <c r="C303" s="20" t="s">
        <v>1300</v>
      </c>
      <c r="D303" s="20" t="s">
        <v>65</v>
      </c>
      <c r="E303" s="19" t="s">
        <v>66</v>
      </c>
      <c r="F303" s="19">
        <v>2022</v>
      </c>
      <c r="G303" s="19" t="s">
        <v>64</v>
      </c>
      <c r="H303" s="20" t="s">
        <v>769</v>
      </c>
      <c r="I303" s="19" t="s">
        <v>1004</v>
      </c>
      <c r="J303" s="30" t="s">
        <v>1005</v>
      </c>
      <c r="K303" s="30" t="s">
        <v>1006</v>
      </c>
      <c r="L303" s="20"/>
      <c r="M303" s="21"/>
      <c r="N303" s="21"/>
      <c r="O303" s="21"/>
      <c r="P303" s="20" t="s">
        <v>1548</v>
      </c>
      <c r="Q303" s="20" t="s">
        <v>1549</v>
      </c>
      <c r="R303" s="20"/>
      <c r="S303" s="17"/>
      <c r="T303" s="20"/>
      <c r="U303" s="20" t="s">
        <v>774</v>
      </c>
      <c r="V303" s="20" t="s">
        <v>777</v>
      </c>
      <c r="W303" s="20" t="s">
        <v>282</v>
      </c>
      <c r="X303" s="20" t="s">
        <v>763</v>
      </c>
      <c r="Y303" s="20" t="s">
        <v>1168</v>
      </c>
      <c r="Z303" s="22"/>
      <c r="AA303" s="22">
        <v>258976000</v>
      </c>
      <c r="AB303" s="34">
        <v>337994000</v>
      </c>
      <c r="AC303" s="35">
        <v>332649800</v>
      </c>
      <c r="AD303" s="30" t="s">
        <v>1165</v>
      </c>
      <c r="AE303" s="30" t="s">
        <v>1258</v>
      </c>
      <c r="AF303" s="20" t="s">
        <v>1304</v>
      </c>
      <c r="AG303" s="1" t="str">
        <f t="shared" si="11"/>
        <v>EOK</v>
      </c>
      <c r="AI303" s="25" t="str">
        <f t="shared" si="10"/>
        <v>EOK</v>
      </c>
      <c r="AJ303" s="25" t="str">
        <f>VLOOKUP(AI303,codificacion_sdp_sdh!$A$2:$C$241,3,0)</f>
        <v>TPGE-C15.</v>
      </c>
      <c r="AK303" s="25" t="str">
        <f>VLOOKUP(AJ303,categorias_tp!$A$2:$B$16,2,0)</f>
        <v>15. Comunidades Negras, Afrocolombianos y Palenquera (NAP) - Comunidad Raizal - Pueblos y Comunidades Indígenas - Pueblo Rrom o Gitano</v>
      </c>
      <c r="AL303" s="25" t="str">
        <f>VLOOKUP(AI303,codificacion_sdp_sdh!$A$2:$C$241,2,0)</f>
        <v>TPGE(EOK).Indirecto-C15.11.Educación diferencial.</v>
      </c>
      <c r="AM303" s="1" t="s">
        <v>526</v>
      </c>
    </row>
    <row r="304" spans="1:39" ht="37.5" hidden="1" customHeight="1" x14ac:dyDescent="0.2">
      <c r="A304" s="29" t="s">
        <v>12</v>
      </c>
      <c r="B304" s="20" t="s">
        <v>184</v>
      </c>
      <c r="C304" s="20" t="s">
        <v>1300</v>
      </c>
      <c r="D304" s="20" t="s">
        <v>65</v>
      </c>
      <c r="E304" s="19" t="s">
        <v>66</v>
      </c>
      <c r="F304" s="19">
        <v>2022</v>
      </c>
      <c r="G304" s="19" t="s">
        <v>64</v>
      </c>
      <c r="H304" s="20" t="s">
        <v>769</v>
      </c>
      <c r="I304" s="19" t="s">
        <v>1004</v>
      </c>
      <c r="J304" s="30" t="s">
        <v>1005</v>
      </c>
      <c r="K304" s="30" t="s">
        <v>1006</v>
      </c>
      <c r="L304" s="20"/>
      <c r="M304" s="21"/>
      <c r="N304" s="21"/>
      <c r="O304" s="21"/>
      <c r="P304" s="20" t="s">
        <v>1548</v>
      </c>
      <c r="Q304" s="20" t="s">
        <v>1549</v>
      </c>
      <c r="R304" s="20"/>
      <c r="S304" s="17"/>
      <c r="T304" s="20"/>
      <c r="U304" s="20" t="s">
        <v>774</v>
      </c>
      <c r="V304" s="20" t="s">
        <v>777</v>
      </c>
      <c r="W304" s="20" t="s">
        <v>263</v>
      </c>
      <c r="X304" s="20" t="s">
        <v>603</v>
      </c>
      <c r="Y304" s="20" t="s">
        <v>1168</v>
      </c>
      <c r="Z304" s="22"/>
      <c r="AA304" s="22">
        <v>258976000</v>
      </c>
      <c r="AB304" s="34">
        <v>337994000</v>
      </c>
      <c r="AC304" s="35">
        <v>332649800</v>
      </c>
      <c r="AD304" s="30" t="s">
        <v>1165</v>
      </c>
      <c r="AE304" s="30" t="s">
        <v>1258</v>
      </c>
      <c r="AF304" s="20" t="s">
        <v>1304</v>
      </c>
      <c r="AG304" s="1" t="str">
        <f t="shared" si="11"/>
        <v>EEK</v>
      </c>
      <c r="AI304" s="25" t="str">
        <f t="shared" si="10"/>
        <v>EEK</v>
      </c>
      <c r="AJ304" s="25" t="str">
        <f>VLOOKUP(AI304,codificacion_sdp_sdh!$A$2:$C$241,3,0)</f>
        <v>TPGE-C05.</v>
      </c>
      <c r="AK304" s="25" t="str">
        <f>VLOOKUP(AJ304,categorias_tp!$A$2:$B$16,2,0)</f>
        <v>05. Comunidades Negras, Afrocolombianos y Palenquera (NAP) - Comunidad Raizal</v>
      </c>
      <c r="AL304" s="25" t="str">
        <f>VLOOKUP(AI304,codificacion_sdp_sdh!$A$2:$C$241,2,0)</f>
        <v>TPGE(EEK).Indirecto-C05.11.Educación diferencial.</v>
      </c>
      <c r="AM304" s="1" t="s">
        <v>526</v>
      </c>
    </row>
    <row r="305" spans="1:39" ht="37.5" hidden="1" customHeight="1" x14ac:dyDescent="0.2">
      <c r="A305" s="29" t="s">
        <v>12</v>
      </c>
      <c r="B305" s="20" t="s">
        <v>184</v>
      </c>
      <c r="C305" s="20" t="s">
        <v>1300</v>
      </c>
      <c r="D305" s="20" t="s">
        <v>65</v>
      </c>
      <c r="E305" s="19" t="s">
        <v>66</v>
      </c>
      <c r="F305" s="19">
        <v>2022</v>
      </c>
      <c r="G305" s="19" t="s">
        <v>64</v>
      </c>
      <c r="H305" s="20" t="s">
        <v>769</v>
      </c>
      <c r="I305" s="19" t="s">
        <v>1010</v>
      </c>
      <c r="J305" s="30" t="s">
        <v>1011</v>
      </c>
      <c r="K305" s="30" t="s">
        <v>1012</v>
      </c>
      <c r="L305" s="20"/>
      <c r="M305" s="21"/>
      <c r="N305" s="21"/>
      <c r="O305" s="21"/>
      <c r="P305" s="20" t="s">
        <v>1550</v>
      </c>
      <c r="Q305" s="20" t="s">
        <v>1551</v>
      </c>
      <c r="R305" s="20"/>
      <c r="S305" s="17"/>
      <c r="T305" s="20"/>
      <c r="U305" s="20" t="s">
        <v>774</v>
      </c>
      <c r="V305" s="20" t="s">
        <v>777</v>
      </c>
      <c r="W305" s="20" t="s">
        <v>259</v>
      </c>
      <c r="X305" s="20" t="s">
        <v>570</v>
      </c>
      <c r="Y305" s="20" t="s">
        <v>1168</v>
      </c>
      <c r="Z305" s="22"/>
      <c r="AA305" s="22">
        <v>46896000</v>
      </c>
      <c r="AB305" s="34">
        <v>46896000</v>
      </c>
      <c r="AC305" s="35">
        <v>31060900</v>
      </c>
      <c r="AD305" s="30" t="s">
        <v>1187</v>
      </c>
      <c r="AE305" s="30" t="s">
        <v>1261</v>
      </c>
      <c r="AF305" s="20" t="s">
        <v>1304</v>
      </c>
      <c r="AG305" s="1" t="str">
        <f t="shared" si="11"/>
        <v>ECJ</v>
      </c>
      <c r="AI305" s="25" t="str">
        <f t="shared" si="10"/>
        <v>ECJ</v>
      </c>
      <c r="AJ305" s="25" t="str">
        <f>VLOOKUP(AI305,codificacion_sdp_sdh!$A$2:$C$241,3,0)</f>
        <v>TPGE-C03.</v>
      </c>
      <c r="AK305" s="25" t="str">
        <f>VLOOKUP(AJ305,categorias_tp!$A$2:$B$16,2,0)</f>
        <v>03. Pueblos y Comunidades Indígenas</v>
      </c>
      <c r="AL305" s="25" t="str">
        <f>VLOOKUP(AI305,codificacion_sdp_sdh!$A$2:$C$241,2,0)</f>
        <v>TPGE(ECJ).Indirecto-C03.10.Autonomía étnica y gobierno propio.</v>
      </c>
      <c r="AM305" s="1" t="s">
        <v>526</v>
      </c>
    </row>
    <row r="306" spans="1:39" ht="37.5" hidden="1" customHeight="1" x14ac:dyDescent="0.2">
      <c r="A306" s="29" t="s">
        <v>12</v>
      </c>
      <c r="B306" s="20" t="s">
        <v>176</v>
      </c>
      <c r="C306" s="20" t="s">
        <v>1300</v>
      </c>
      <c r="D306" s="20" t="s">
        <v>144</v>
      </c>
      <c r="E306" s="19" t="s">
        <v>145</v>
      </c>
      <c r="F306" s="19">
        <v>2022</v>
      </c>
      <c r="G306" s="19" t="s">
        <v>143</v>
      </c>
      <c r="H306" s="20" t="s">
        <v>769</v>
      </c>
      <c r="I306" s="19" t="s">
        <v>1156</v>
      </c>
      <c r="J306" s="30" t="s">
        <v>1157</v>
      </c>
      <c r="K306" s="30" t="s">
        <v>1158</v>
      </c>
      <c r="L306" s="20"/>
      <c r="M306" s="21"/>
      <c r="N306" s="21"/>
      <c r="O306" s="21"/>
      <c r="P306" s="20" t="s">
        <v>1552</v>
      </c>
      <c r="Q306" s="20" t="s">
        <v>1553</v>
      </c>
      <c r="R306" s="20" t="s">
        <v>1554</v>
      </c>
      <c r="S306" s="31">
        <v>27174</v>
      </c>
      <c r="T306" s="31">
        <v>55770</v>
      </c>
      <c r="U306" s="20" t="s">
        <v>774</v>
      </c>
      <c r="V306" s="20" t="s">
        <v>777</v>
      </c>
      <c r="W306" s="20" t="s">
        <v>282</v>
      </c>
      <c r="X306" s="20" t="s">
        <v>763</v>
      </c>
      <c r="Y306" s="20" t="s">
        <v>1168</v>
      </c>
      <c r="Z306" s="22"/>
      <c r="AA306" s="22">
        <v>57000000</v>
      </c>
      <c r="AB306" s="34">
        <v>34459761</v>
      </c>
      <c r="AC306" s="35">
        <v>34459761</v>
      </c>
      <c r="AD306" s="30" t="s">
        <v>1165</v>
      </c>
      <c r="AE306" s="30" t="s">
        <v>1181</v>
      </c>
      <c r="AF306" s="20" t="s">
        <v>1304</v>
      </c>
      <c r="AG306" s="1" t="str">
        <f t="shared" si="11"/>
        <v>EOK</v>
      </c>
      <c r="AI306" s="25" t="str">
        <f t="shared" si="10"/>
        <v>EOK</v>
      </c>
      <c r="AJ306" s="25" t="str">
        <f>VLOOKUP(AI306,codificacion_sdp_sdh!$A$2:$C$241,3,0)</f>
        <v>TPGE-C15.</v>
      </c>
      <c r="AK306" s="25" t="str">
        <f>VLOOKUP(AJ306,categorias_tp!$A$2:$B$16,2,0)</f>
        <v>15. Comunidades Negras, Afrocolombianos y Palenquera (NAP) - Comunidad Raizal - Pueblos y Comunidades Indígenas - Pueblo Rrom o Gitano</v>
      </c>
      <c r="AL306" s="25" t="str">
        <f>VLOOKUP(AI306,codificacion_sdp_sdh!$A$2:$C$241,2,0)</f>
        <v>TPGE(EOK).Indirecto-C15.11.Educación diferencial.</v>
      </c>
      <c r="AM306" s="1" t="s">
        <v>526</v>
      </c>
    </row>
    <row r="307" spans="1:39" ht="37.5" hidden="1" customHeight="1" x14ac:dyDescent="0.2">
      <c r="A307" s="29" t="str">
        <f t="shared" ref="A307:A328" si="12">IF(LEN(P307)=0,"#N/A",IF(LEN(P307)&gt;3,"PMR","Segplán"))</f>
        <v>#N/A</v>
      </c>
      <c r="B307" s="20" t="e">
        <f>VLOOKUP(G307,entidades!$A$2:$F$70,6,0)</f>
        <v>#N/A</v>
      </c>
      <c r="C307" s="20" t="e">
        <f>VLOOKUP(G307,entidades!$A$2:$F$70,4,0)</f>
        <v>#N/A</v>
      </c>
      <c r="D307" s="20" t="e">
        <f>VLOOKUP(G307,entidades!$A$2:$F$70,2,0)</f>
        <v>#N/A</v>
      </c>
      <c r="E307" s="19" t="e">
        <f>VLOOKUP(G307,entidades!$A$2:$F$70,3,0)</f>
        <v>#N/A</v>
      </c>
      <c r="F307" s="19"/>
      <c r="G307" s="19"/>
      <c r="H307" s="20"/>
      <c r="I307" s="19"/>
      <c r="J307" s="30" t="e">
        <f t="shared" ref="J307:J352" si="13">VLOOKUP(I307,$I$3:$AF$160,2,0)</f>
        <v>#N/A</v>
      </c>
      <c r="K307" s="30" t="e">
        <f t="shared" ref="K307:K352" si="14">VLOOKUP(I307,$I$3:$AF$160,3,0)</f>
        <v>#N/A</v>
      </c>
      <c r="L307" s="20"/>
      <c r="M307" s="21"/>
      <c r="N307" s="21"/>
      <c r="O307" s="21"/>
      <c r="P307" s="20"/>
      <c r="Q307" s="20"/>
      <c r="R307" s="20"/>
      <c r="S307" s="17"/>
      <c r="T307" s="20"/>
      <c r="U307" s="20"/>
      <c r="V307" s="20"/>
      <c r="W307" s="20"/>
      <c r="X307" s="20"/>
      <c r="Y307" s="20"/>
      <c r="Z307" s="22"/>
      <c r="AA307" s="22"/>
      <c r="AB307" s="23"/>
      <c r="AC307" s="22"/>
      <c r="AD307" s="30" t="e">
        <f t="shared" ref="AD307:AD352" si="15">VLOOKUP(I307,$I$3:$AF$160,22,0)</f>
        <v>#N/A</v>
      </c>
      <c r="AE307" s="30" t="e">
        <f t="shared" ref="AE307:AE352" si="16">VLOOKUP(I307,$I$3:$AF$160,23,0)</f>
        <v>#N/A</v>
      </c>
      <c r="AF307" s="20" t="s">
        <v>20</v>
      </c>
      <c r="AG307" s="1" t="e">
        <f t="shared" si="11"/>
        <v>#VALUE!</v>
      </c>
      <c r="AI307" s="25" t="e">
        <f t="shared" si="10"/>
        <v>#VALUE!</v>
      </c>
      <c r="AJ307" s="25" t="e">
        <f>VLOOKUP(AI307,codificacion_sdp_sdh!$A$2:$C$241,3,0)</f>
        <v>#VALUE!</v>
      </c>
      <c r="AK307" s="25" t="e">
        <f>VLOOKUP(AJ307,categorias_tp!$A$2:$B$16,2,0)</f>
        <v>#VALUE!</v>
      </c>
      <c r="AL307" s="25" t="e">
        <f>VLOOKUP(AI307,codificacion_sdp_sdh!$A$2:$C$241,2,0)</f>
        <v>#VALUE!</v>
      </c>
      <c r="AM307" s="1" t="s">
        <v>526</v>
      </c>
    </row>
    <row r="308" spans="1:39" ht="37.5" hidden="1" customHeight="1" x14ac:dyDescent="0.2">
      <c r="A308" s="29" t="str">
        <f t="shared" si="12"/>
        <v>#N/A</v>
      </c>
      <c r="B308" s="20" t="e">
        <f>VLOOKUP(G308,entidades!$A$2:$F$70,6,0)</f>
        <v>#N/A</v>
      </c>
      <c r="C308" s="20" t="e">
        <f>VLOOKUP(G308,entidades!$A$2:$F$70,4,0)</f>
        <v>#N/A</v>
      </c>
      <c r="D308" s="20" t="e">
        <f>VLOOKUP(G308,entidades!$A$2:$F$70,2,0)</f>
        <v>#N/A</v>
      </c>
      <c r="E308" s="19" t="e">
        <f>VLOOKUP(G308,entidades!$A$2:$F$70,3,0)</f>
        <v>#N/A</v>
      </c>
      <c r="F308" s="19"/>
      <c r="G308" s="19"/>
      <c r="H308" s="20"/>
      <c r="I308" s="19"/>
      <c r="J308" s="30" t="e">
        <f t="shared" si="13"/>
        <v>#N/A</v>
      </c>
      <c r="K308" s="30" t="e">
        <f t="shared" si="14"/>
        <v>#N/A</v>
      </c>
      <c r="L308" s="20"/>
      <c r="M308" s="21"/>
      <c r="N308" s="21"/>
      <c r="O308" s="21"/>
      <c r="P308" s="20"/>
      <c r="Q308" s="20"/>
      <c r="R308" s="20"/>
      <c r="S308" s="17"/>
      <c r="T308" s="20"/>
      <c r="U308" s="20"/>
      <c r="V308" s="20"/>
      <c r="W308" s="20"/>
      <c r="X308" s="20"/>
      <c r="Y308" s="20"/>
      <c r="Z308" s="22"/>
      <c r="AA308" s="22"/>
      <c r="AB308" s="23"/>
      <c r="AC308" s="22"/>
      <c r="AD308" s="30" t="e">
        <f t="shared" si="15"/>
        <v>#N/A</v>
      </c>
      <c r="AE308" s="30" t="e">
        <f t="shared" si="16"/>
        <v>#N/A</v>
      </c>
      <c r="AF308" s="20" t="s">
        <v>20</v>
      </c>
      <c r="AG308" s="1" t="e">
        <f t="shared" si="11"/>
        <v>#VALUE!</v>
      </c>
      <c r="AI308" s="25" t="e">
        <f t="shared" si="10"/>
        <v>#VALUE!</v>
      </c>
      <c r="AJ308" s="25" t="e">
        <f>VLOOKUP(AI308,codificacion_sdp_sdh!$A$2:$C$241,3,0)</f>
        <v>#VALUE!</v>
      </c>
      <c r="AK308" s="25" t="e">
        <f>VLOOKUP(AJ308,categorias_tp!$A$2:$B$16,2,0)</f>
        <v>#VALUE!</v>
      </c>
      <c r="AL308" s="25" t="e">
        <f>VLOOKUP(AI308,codificacion_sdp_sdh!$A$2:$C$241,2,0)</f>
        <v>#VALUE!</v>
      </c>
      <c r="AM308" s="1" t="s">
        <v>526</v>
      </c>
    </row>
    <row r="309" spans="1:39" ht="37.5" hidden="1" customHeight="1" x14ac:dyDescent="0.2">
      <c r="A309" s="29" t="str">
        <f t="shared" si="12"/>
        <v>#N/A</v>
      </c>
      <c r="B309" s="20" t="e">
        <f>VLOOKUP(G309,entidades!$A$2:$F$70,6,0)</f>
        <v>#N/A</v>
      </c>
      <c r="C309" s="20" t="e">
        <f>VLOOKUP(G309,entidades!$A$2:$F$70,4,0)</f>
        <v>#N/A</v>
      </c>
      <c r="D309" s="20" t="e">
        <f>VLOOKUP(G309,entidades!$A$2:$F$70,2,0)</f>
        <v>#N/A</v>
      </c>
      <c r="E309" s="19" t="e">
        <f>VLOOKUP(G309,entidades!$A$2:$F$70,3,0)</f>
        <v>#N/A</v>
      </c>
      <c r="F309" s="19"/>
      <c r="G309" s="19"/>
      <c r="H309" s="20"/>
      <c r="I309" s="19"/>
      <c r="J309" s="30" t="e">
        <f t="shared" si="13"/>
        <v>#N/A</v>
      </c>
      <c r="K309" s="30" t="e">
        <f t="shared" si="14"/>
        <v>#N/A</v>
      </c>
      <c r="L309" s="20"/>
      <c r="M309" s="21"/>
      <c r="N309" s="21"/>
      <c r="O309" s="21"/>
      <c r="P309" s="20"/>
      <c r="Q309" s="20"/>
      <c r="R309" s="20"/>
      <c r="S309" s="17"/>
      <c r="T309" s="20"/>
      <c r="U309" s="20"/>
      <c r="V309" s="20"/>
      <c r="W309" s="20"/>
      <c r="X309" s="20"/>
      <c r="Y309" s="20"/>
      <c r="Z309" s="22"/>
      <c r="AA309" s="22"/>
      <c r="AB309" s="23"/>
      <c r="AC309" s="22"/>
      <c r="AD309" s="30" t="e">
        <f t="shared" si="15"/>
        <v>#N/A</v>
      </c>
      <c r="AE309" s="30" t="e">
        <f t="shared" si="16"/>
        <v>#N/A</v>
      </c>
      <c r="AF309" s="20" t="s">
        <v>20</v>
      </c>
      <c r="AG309" s="1" t="e">
        <f t="shared" si="11"/>
        <v>#VALUE!</v>
      </c>
      <c r="AI309" s="25" t="e">
        <f t="shared" si="10"/>
        <v>#VALUE!</v>
      </c>
      <c r="AJ309" s="25" t="e">
        <f>VLOOKUP(AI309,codificacion_sdp_sdh!$A$2:$C$241,3,0)</f>
        <v>#VALUE!</v>
      </c>
      <c r="AK309" s="25" t="e">
        <f>VLOOKUP(AJ309,categorias_tp!$A$2:$B$16,2,0)</f>
        <v>#VALUE!</v>
      </c>
      <c r="AL309" s="25" t="e">
        <f>VLOOKUP(AI309,codificacion_sdp_sdh!$A$2:$C$241,2,0)</f>
        <v>#VALUE!</v>
      </c>
      <c r="AM309" s="1" t="s">
        <v>526</v>
      </c>
    </row>
    <row r="310" spans="1:39" ht="37.5" hidden="1" customHeight="1" x14ac:dyDescent="0.2">
      <c r="A310" s="29" t="str">
        <f t="shared" si="12"/>
        <v>#N/A</v>
      </c>
      <c r="B310" s="20" t="e">
        <f>VLOOKUP(G310,entidades!$A$2:$F$70,6,0)</f>
        <v>#N/A</v>
      </c>
      <c r="C310" s="20" t="e">
        <f>VLOOKUP(G310,entidades!$A$2:$F$70,4,0)</f>
        <v>#N/A</v>
      </c>
      <c r="D310" s="20" t="e">
        <f>VLOOKUP(G310,entidades!$A$2:$F$70,2,0)</f>
        <v>#N/A</v>
      </c>
      <c r="E310" s="19" t="e">
        <f>VLOOKUP(G310,entidades!$A$2:$F$70,3,0)</f>
        <v>#N/A</v>
      </c>
      <c r="F310" s="19"/>
      <c r="G310" s="19"/>
      <c r="H310" s="20"/>
      <c r="I310" s="19"/>
      <c r="J310" s="30" t="e">
        <f t="shared" si="13"/>
        <v>#N/A</v>
      </c>
      <c r="K310" s="30" t="e">
        <f t="shared" si="14"/>
        <v>#N/A</v>
      </c>
      <c r="L310" s="20"/>
      <c r="M310" s="21"/>
      <c r="N310" s="21"/>
      <c r="O310" s="21"/>
      <c r="P310" s="20"/>
      <c r="Q310" s="20"/>
      <c r="R310" s="20"/>
      <c r="S310" s="17"/>
      <c r="T310" s="20"/>
      <c r="U310" s="20"/>
      <c r="V310" s="20"/>
      <c r="W310" s="20"/>
      <c r="X310" s="20"/>
      <c r="Y310" s="20"/>
      <c r="Z310" s="22"/>
      <c r="AA310" s="22"/>
      <c r="AB310" s="23"/>
      <c r="AC310" s="22"/>
      <c r="AD310" s="30" t="e">
        <f t="shared" si="15"/>
        <v>#N/A</v>
      </c>
      <c r="AE310" s="30" t="e">
        <f t="shared" si="16"/>
        <v>#N/A</v>
      </c>
      <c r="AF310" s="20" t="s">
        <v>20</v>
      </c>
      <c r="AG310" s="1" t="e">
        <f t="shared" si="11"/>
        <v>#VALUE!</v>
      </c>
      <c r="AI310" s="25" t="e">
        <f t="shared" si="10"/>
        <v>#VALUE!</v>
      </c>
      <c r="AJ310" s="25" t="e">
        <f>VLOOKUP(AI310,codificacion_sdp_sdh!$A$2:$C$241,3,0)</f>
        <v>#VALUE!</v>
      </c>
      <c r="AK310" s="25" t="e">
        <f>VLOOKUP(AJ310,categorias_tp!$A$2:$B$16,2,0)</f>
        <v>#VALUE!</v>
      </c>
      <c r="AL310" s="25" t="e">
        <f>VLOOKUP(AI310,codificacion_sdp_sdh!$A$2:$C$241,2,0)</f>
        <v>#VALUE!</v>
      </c>
      <c r="AM310" s="1" t="s">
        <v>526</v>
      </c>
    </row>
    <row r="311" spans="1:39" ht="37.5" hidden="1" customHeight="1" x14ac:dyDescent="0.2">
      <c r="A311" s="29" t="str">
        <f t="shared" si="12"/>
        <v>#N/A</v>
      </c>
      <c r="B311" s="20" t="e">
        <f>VLOOKUP(G311,entidades!$A$2:$F$70,6,0)</f>
        <v>#N/A</v>
      </c>
      <c r="C311" s="20" t="e">
        <f>VLOOKUP(G311,entidades!$A$2:$F$70,4,0)</f>
        <v>#N/A</v>
      </c>
      <c r="D311" s="20" t="e">
        <f>VLOOKUP(G311,entidades!$A$2:$F$70,2,0)</f>
        <v>#N/A</v>
      </c>
      <c r="E311" s="19" t="e">
        <f>VLOOKUP(G311,entidades!$A$2:$F$70,3,0)</f>
        <v>#N/A</v>
      </c>
      <c r="F311" s="19"/>
      <c r="G311" s="19"/>
      <c r="H311" s="20"/>
      <c r="I311" s="19"/>
      <c r="J311" s="30" t="e">
        <f t="shared" si="13"/>
        <v>#N/A</v>
      </c>
      <c r="K311" s="30" t="e">
        <f t="shared" si="14"/>
        <v>#N/A</v>
      </c>
      <c r="L311" s="20"/>
      <c r="M311" s="21"/>
      <c r="N311" s="21"/>
      <c r="O311" s="21"/>
      <c r="P311" s="20"/>
      <c r="Q311" s="20"/>
      <c r="R311" s="20"/>
      <c r="S311" s="17"/>
      <c r="T311" s="20"/>
      <c r="U311" s="20"/>
      <c r="V311" s="20"/>
      <c r="W311" s="20"/>
      <c r="X311" s="20"/>
      <c r="Y311" s="20"/>
      <c r="Z311" s="22"/>
      <c r="AA311" s="22"/>
      <c r="AB311" s="23"/>
      <c r="AC311" s="22"/>
      <c r="AD311" s="30" t="e">
        <f t="shared" si="15"/>
        <v>#N/A</v>
      </c>
      <c r="AE311" s="30" t="e">
        <f t="shared" si="16"/>
        <v>#N/A</v>
      </c>
      <c r="AF311" s="20" t="s">
        <v>20</v>
      </c>
      <c r="AG311" s="1" t="e">
        <f t="shared" si="11"/>
        <v>#VALUE!</v>
      </c>
      <c r="AI311" s="25" t="e">
        <f t="shared" si="10"/>
        <v>#VALUE!</v>
      </c>
      <c r="AJ311" s="25" t="e">
        <f>VLOOKUP(AI311,codificacion_sdp_sdh!$A$2:$C$241,3,0)</f>
        <v>#VALUE!</v>
      </c>
      <c r="AK311" s="25" t="e">
        <f>VLOOKUP(AJ311,categorias_tp!$A$2:$B$16,2,0)</f>
        <v>#VALUE!</v>
      </c>
      <c r="AL311" s="25" t="e">
        <f>VLOOKUP(AI311,codificacion_sdp_sdh!$A$2:$C$241,2,0)</f>
        <v>#VALUE!</v>
      </c>
      <c r="AM311" s="1" t="s">
        <v>526</v>
      </c>
    </row>
    <row r="312" spans="1:39" ht="37.5" hidden="1" customHeight="1" x14ac:dyDescent="0.2">
      <c r="A312" s="29" t="str">
        <f t="shared" si="12"/>
        <v>#N/A</v>
      </c>
      <c r="B312" s="20" t="e">
        <f>VLOOKUP(G312,entidades!$A$2:$F$70,6,0)</f>
        <v>#N/A</v>
      </c>
      <c r="C312" s="20" t="e">
        <f>VLOOKUP(G312,entidades!$A$2:$F$70,4,0)</f>
        <v>#N/A</v>
      </c>
      <c r="D312" s="20" t="e">
        <f>VLOOKUP(G312,entidades!$A$2:$F$70,2,0)</f>
        <v>#N/A</v>
      </c>
      <c r="E312" s="19" t="e">
        <f>VLOOKUP(G312,entidades!$A$2:$F$70,3,0)</f>
        <v>#N/A</v>
      </c>
      <c r="F312" s="19"/>
      <c r="G312" s="19"/>
      <c r="H312" s="20"/>
      <c r="I312" s="19"/>
      <c r="J312" s="30" t="e">
        <f t="shared" si="13"/>
        <v>#N/A</v>
      </c>
      <c r="K312" s="30" t="e">
        <f t="shared" si="14"/>
        <v>#N/A</v>
      </c>
      <c r="L312" s="20"/>
      <c r="M312" s="21"/>
      <c r="N312" s="21"/>
      <c r="O312" s="21"/>
      <c r="P312" s="20"/>
      <c r="Q312" s="20"/>
      <c r="R312" s="20"/>
      <c r="S312" s="17"/>
      <c r="T312" s="20"/>
      <c r="U312" s="20"/>
      <c r="V312" s="20"/>
      <c r="W312" s="20"/>
      <c r="X312" s="20"/>
      <c r="Y312" s="20"/>
      <c r="Z312" s="22"/>
      <c r="AA312" s="22"/>
      <c r="AB312" s="23"/>
      <c r="AC312" s="22"/>
      <c r="AD312" s="30" t="e">
        <f t="shared" si="15"/>
        <v>#N/A</v>
      </c>
      <c r="AE312" s="30" t="e">
        <f t="shared" si="16"/>
        <v>#N/A</v>
      </c>
      <c r="AF312" s="20" t="s">
        <v>20</v>
      </c>
      <c r="AG312" s="1" t="e">
        <f t="shared" si="11"/>
        <v>#VALUE!</v>
      </c>
      <c r="AI312" s="25" t="e">
        <f t="shared" si="10"/>
        <v>#VALUE!</v>
      </c>
      <c r="AJ312" s="25" t="e">
        <f>VLOOKUP(AI312,codificacion_sdp_sdh!$A$2:$C$241,3,0)</f>
        <v>#VALUE!</v>
      </c>
      <c r="AK312" s="25" t="e">
        <f>VLOOKUP(AJ312,categorias_tp!$A$2:$B$16,2,0)</f>
        <v>#VALUE!</v>
      </c>
      <c r="AL312" s="25" t="e">
        <f>VLOOKUP(AI312,codificacion_sdp_sdh!$A$2:$C$241,2,0)</f>
        <v>#VALUE!</v>
      </c>
      <c r="AM312" s="1" t="s">
        <v>526</v>
      </c>
    </row>
    <row r="313" spans="1:39" ht="37.5" hidden="1" customHeight="1" x14ac:dyDescent="0.2">
      <c r="A313" s="29" t="str">
        <f t="shared" si="12"/>
        <v>#N/A</v>
      </c>
      <c r="B313" s="20" t="e">
        <f>VLOOKUP(G313,entidades!$A$2:$F$70,6,0)</f>
        <v>#N/A</v>
      </c>
      <c r="C313" s="20" t="e">
        <f>VLOOKUP(G313,entidades!$A$2:$F$70,4,0)</f>
        <v>#N/A</v>
      </c>
      <c r="D313" s="20" t="e">
        <f>VLOOKUP(G313,entidades!$A$2:$F$70,2,0)</f>
        <v>#N/A</v>
      </c>
      <c r="E313" s="19" t="e">
        <f>VLOOKUP(G313,entidades!$A$2:$F$70,3,0)</f>
        <v>#N/A</v>
      </c>
      <c r="F313" s="19"/>
      <c r="G313" s="19"/>
      <c r="H313" s="20"/>
      <c r="I313" s="19"/>
      <c r="J313" s="30" t="e">
        <f t="shared" si="13"/>
        <v>#N/A</v>
      </c>
      <c r="K313" s="30" t="e">
        <f t="shared" si="14"/>
        <v>#N/A</v>
      </c>
      <c r="L313" s="20"/>
      <c r="M313" s="21"/>
      <c r="N313" s="21"/>
      <c r="O313" s="21"/>
      <c r="P313" s="20"/>
      <c r="Q313" s="20"/>
      <c r="R313" s="20"/>
      <c r="S313" s="17"/>
      <c r="T313" s="20"/>
      <c r="U313" s="20"/>
      <c r="V313" s="20"/>
      <c r="W313" s="20"/>
      <c r="X313" s="20"/>
      <c r="Y313" s="20"/>
      <c r="Z313" s="22"/>
      <c r="AA313" s="22"/>
      <c r="AB313" s="23"/>
      <c r="AC313" s="22"/>
      <c r="AD313" s="30" t="e">
        <f t="shared" si="15"/>
        <v>#N/A</v>
      </c>
      <c r="AE313" s="30" t="e">
        <f t="shared" si="16"/>
        <v>#N/A</v>
      </c>
      <c r="AF313" s="20" t="s">
        <v>20</v>
      </c>
      <c r="AG313" s="1" t="e">
        <f t="shared" si="11"/>
        <v>#VALUE!</v>
      </c>
      <c r="AI313" s="25" t="e">
        <f t="shared" si="10"/>
        <v>#VALUE!</v>
      </c>
      <c r="AJ313" s="25" t="e">
        <f>VLOOKUP(AI313,codificacion_sdp_sdh!$A$2:$C$241,3,0)</f>
        <v>#VALUE!</v>
      </c>
      <c r="AK313" s="25" t="e">
        <f>VLOOKUP(AJ313,categorias_tp!$A$2:$B$16,2,0)</f>
        <v>#VALUE!</v>
      </c>
      <c r="AL313" s="25" t="e">
        <f>VLOOKUP(AI313,codificacion_sdp_sdh!$A$2:$C$241,2,0)</f>
        <v>#VALUE!</v>
      </c>
      <c r="AM313" s="1" t="s">
        <v>526</v>
      </c>
    </row>
    <row r="314" spans="1:39" ht="37.5" hidden="1" customHeight="1" x14ac:dyDescent="0.2">
      <c r="A314" s="29" t="str">
        <f t="shared" si="12"/>
        <v>#N/A</v>
      </c>
      <c r="B314" s="20" t="e">
        <f>VLOOKUP(G314,entidades!$A$2:$F$70,6,0)</f>
        <v>#N/A</v>
      </c>
      <c r="C314" s="20" t="e">
        <f>VLOOKUP(G314,entidades!$A$2:$F$70,4,0)</f>
        <v>#N/A</v>
      </c>
      <c r="D314" s="20" t="e">
        <f>VLOOKUP(G314,entidades!$A$2:$F$70,2,0)</f>
        <v>#N/A</v>
      </c>
      <c r="E314" s="19" t="e">
        <f>VLOOKUP(G314,entidades!$A$2:$F$70,3,0)</f>
        <v>#N/A</v>
      </c>
      <c r="F314" s="19"/>
      <c r="G314" s="19"/>
      <c r="H314" s="20"/>
      <c r="I314" s="19"/>
      <c r="J314" s="30" t="e">
        <f t="shared" si="13"/>
        <v>#N/A</v>
      </c>
      <c r="K314" s="30" t="e">
        <f t="shared" si="14"/>
        <v>#N/A</v>
      </c>
      <c r="L314" s="20"/>
      <c r="M314" s="21"/>
      <c r="N314" s="21"/>
      <c r="O314" s="21"/>
      <c r="P314" s="20"/>
      <c r="Q314" s="20"/>
      <c r="R314" s="20"/>
      <c r="S314" s="17"/>
      <c r="T314" s="20"/>
      <c r="U314" s="20"/>
      <c r="V314" s="20"/>
      <c r="W314" s="20"/>
      <c r="X314" s="20"/>
      <c r="Y314" s="20"/>
      <c r="Z314" s="22"/>
      <c r="AA314" s="22"/>
      <c r="AB314" s="23"/>
      <c r="AC314" s="22"/>
      <c r="AD314" s="30" t="e">
        <f t="shared" si="15"/>
        <v>#N/A</v>
      </c>
      <c r="AE314" s="30" t="e">
        <f t="shared" si="16"/>
        <v>#N/A</v>
      </c>
      <c r="AF314" s="20" t="s">
        <v>20</v>
      </c>
      <c r="AG314" s="1" t="e">
        <f t="shared" si="11"/>
        <v>#VALUE!</v>
      </c>
      <c r="AI314" s="25" t="e">
        <f t="shared" si="10"/>
        <v>#VALUE!</v>
      </c>
      <c r="AJ314" s="25" t="e">
        <f>VLOOKUP(AI314,codificacion_sdp_sdh!$A$2:$C$241,3,0)</f>
        <v>#VALUE!</v>
      </c>
      <c r="AK314" s="25" t="e">
        <f>VLOOKUP(AJ314,categorias_tp!$A$2:$B$16,2,0)</f>
        <v>#VALUE!</v>
      </c>
      <c r="AL314" s="25" t="e">
        <f>VLOOKUP(AI314,codificacion_sdp_sdh!$A$2:$C$241,2,0)</f>
        <v>#VALUE!</v>
      </c>
      <c r="AM314" s="1" t="s">
        <v>526</v>
      </c>
    </row>
    <row r="315" spans="1:39" ht="37.5" hidden="1" customHeight="1" x14ac:dyDescent="0.2">
      <c r="A315" s="29" t="str">
        <f t="shared" si="12"/>
        <v>#N/A</v>
      </c>
      <c r="B315" s="20" t="e">
        <f>VLOOKUP(G315,entidades!$A$2:$F$70,6,0)</f>
        <v>#N/A</v>
      </c>
      <c r="C315" s="20" t="e">
        <f>VLOOKUP(G315,entidades!$A$2:$F$70,4,0)</f>
        <v>#N/A</v>
      </c>
      <c r="D315" s="20" t="e">
        <f>VLOOKUP(G315,entidades!$A$2:$F$70,2,0)</f>
        <v>#N/A</v>
      </c>
      <c r="E315" s="19" t="e">
        <f>VLOOKUP(G315,entidades!$A$2:$F$70,3,0)</f>
        <v>#N/A</v>
      </c>
      <c r="F315" s="19"/>
      <c r="G315" s="19"/>
      <c r="H315" s="20"/>
      <c r="I315" s="19"/>
      <c r="J315" s="30" t="e">
        <f t="shared" si="13"/>
        <v>#N/A</v>
      </c>
      <c r="K315" s="30" t="e">
        <f t="shared" si="14"/>
        <v>#N/A</v>
      </c>
      <c r="L315" s="20"/>
      <c r="M315" s="21"/>
      <c r="N315" s="21"/>
      <c r="O315" s="21"/>
      <c r="P315" s="20"/>
      <c r="Q315" s="20"/>
      <c r="R315" s="20"/>
      <c r="S315" s="17"/>
      <c r="T315" s="20"/>
      <c r="U315" s="20"/>
      <c r="V315" s="20"/>
      <c r="W315" s="20"/>
      <c r="X315" s="20"/>
      <c r="Y315" s="20"/>
      <c r="Z315" s="22"/>
      <c r="AA315" s="22"/>
      <c r="AB315" s="23"/>
      <c r="AC315" s="22"/>
      <c r="AD315" s="30" t="e">
        <f t="shared" si="15"/>
        <v>#N/A</v>
      </c>
      <c r="AE315" s="30" t="e">
        <f t="shared" si="16"/>
        <v>#N/A</v>
      </c>
      <c r="AF315" s="20" t="s">
        <v>20</v>
      </c>
      <c r="AG315" s="1" t="e">
        <f t="shared" si="11"/>
        <v>#VALUE!</v>
      </c>
      <c r="AI315" s="25" t="e">
        <f t="shared" si="10"/>
        <v>#VALUE!</v>
      </c>
      <c r="AJ315" s="25" t="e">
        <f>VLOOKUP(AI315,codificacion_sdp_sdh!$A$2:$C$241,3,0)</f>
        <v>#VALUE!</v>
      </c>
      <c r="AK315" s="25" t="e">
        <f>VLOOKUP(AJ315,categorias_tp!$A$2:$B$16,2,0)</f>
        <v>#VALUE!</v>
      </c>
      <c r="AL315" s="25" t="e">
        <f>VLOOKUP(AI315,codificacion_sdp_sdh!$A$2:$C$241,2,0)</f>
        <v>#VALUE!</v>
      </c>
      <c r="AM315" s="1" t="s">
        <v>526</v>
      </c>
    </row>
    <row r="316" spans="1:39" ht="37.5" hidden="1" customHeight="1" x14ac:dyDescent="0.2">
      <c r="A316" s="29" t="str">
        <f t="shared" si="12"/>
        <v>#N/A</v>
      </c>
      <c r="B316" s="20" t="e">
        <f>VLOOKUP(G316,entidades!$A$2:$F$70,6,0)</f>
        <v>#N/A</v>
      </c>
      <c r="C316" s="20" t="e">
        <f>VLOOKUP(G316,entidades!$A$2:$F$70,4,0)</f>
        <v>#N/A</v>
      </c>
      <c r="D316" s="20" t="e">
        <f>VLOOKUP(G316,entidades!$A$2:$F$70,2,0)</f>
        <v>#N/A</v>
      </c>
      <c r="E316" s="19" t="e">
        <f>VLOOKUP(G316,entidades!$A$2:$F$70,3,0)</f>
        <v>#N/A</v>
      </c>
      <c r="F316" s="19"/>
      <c r="G316" s="19"/>
      <c r="H316" s="20"/>
      <c r="I316" s="19"/>
      <c r="J316" s="30" t="e">
        <f t="shared" si="13"/>
        <v>#N/A</v>
      </c>
      <c r="K316" s="30" t="e">
        <f t="shared" si="14"/>
        <v>#N/A</v>
      </c>
      <c r="L316" s="20"/>
      <c r="M316" s="21"/>
      <c r="N316" s="21"/>
      <c r="O316" s="21"/>
      <c r="P316" s="20"/>
      <c r="Q316" s="20"/>
      <c r="R316" s="20"/>
      <c r="S316" s="17"/>
      <c r="T316" s="20"/>
      <c r="U316" s="20"/>
      <c r="V316" s="20"/>
      <c r="W316" s="20"/>
      <c r="X316" s="20"/>
      <c r="Y316" s="20"/>
      <c r="Z316" s="22"/>
      <c r="AA316" s="22"/>
      <c r="AB316" s="23"/>
      <c r="AC316" s="22"/>
      <c r="AD316" s="30" t="e">
        <f t="shared" si="15"/>
        <v>#N/A</v>
      </c>
      <c r="AE316" s="30" t="e">
        <f t="shared" si="16"/>
        <v>#N/A</v>
      </c>
      <c r="AF316" s="20" t="s">
        <v>20</v>
      </c>
      <c r="AG316" s="1" t="e">
        <f t="shared" si="11"/>
        <v>#VALUE!</v>
      </c>
      <c r="AI316" s="25" t="e">
        <f t="shared" si="10"/>
        <v>#VALUE!</v>
      </c>
      <c r="AJ316" s="25" t="e">
        <f>VLOOKUP(AI316,codificacion_sdp_sdh!$A$2:$C$241,3,0)</f>
        <v>#VALUE!</v>
      </c>
      <c r="AK316" s="25" t="e">
        <f>VLOOKUP(AJ316,categorias_tp!$A$2:$B$16,2,0)</f>
        <v>#VALUE!</v>
      </c>
      <c r="AL316" s="25" t="e">
        <f>VLOOKUP(AI316,codificacion_sdp_sdh!$A$2:$C$241,2,0)</f>
        <v>#VALUE!</v>
      </c>
      <c r="AM316" s="1" t="s">
        <v>526</v>
      </c>
    </row>
    <row r="317" spans="1:39" ht="37.5" hidden="1" customHeight="1" x14ac:dyDescent="0.2">
      <c r="A317" s="29" t="str">
        <f t="shared" si="12"/>
        <v>#N/A</v>
      </c>
      <c r="B317" s="20" t="e">
        <f>VLOOKUP(G317,entidades!$A$2:$F$70,6,0)</f>
        <v>#N/A</v>
      </c>
      <c r="C317" s="20" t="e">
        <f>VLOOKUP(G317,entidades!$A$2:$F$70,4,0)</f>
        <v>#N/A</v>
      </c>
      <c r="D317" s="20" t="e">
        <f>VLOOKUP(G317,entidades!$A$2:$F$70,2,0)</f>
        <v>#N/A</v>
      </c>
      <c r="E317" s="19" t="e">
        <f>VLOOKUP(G317,entidades!$A$2:$F$70,3,0)</f>
        <v>#N/A</v>
      </c>
      <c r="F317" s="19"/>
      <c r="G317" s="19"/>
      <c r="H317" s="20"/>
      <c r="I317" s="19"/>
      <c r="J317" s="30" t="e">
        <f t="shared" si="13"/>
        <v>#N/A</v>
      </c>
      <c r="K317" s="30" t="e">
        <f t="shared" si="14"/>
        <v>#N/A</v>
      </c>
      <c r="L317" s="20"/>
      <c r="M317" s="21"/>
      <c r="N317" s="21"/>
      <c r="O317" s="21"/>
      <c r="P317" s="20"/>
      <c r="Q317" s="20"/>
      <c r="R317" s="20"/>
      <c r="S317" s="17"/>
      <c r="T317" s="20"/>
      <c r="U317" s="20"/>
      <c r="V317" s="20"/>
      <c r="W317" s="20"/>
      <c r="X317" s="20"/>
      <c r="Y317" s="20"/>
      <c r="Z317" s="22"/>
      <c r="AA317" s="22"/>
      <c r="AB317" s="23"/>
      <c r="AC317" s="22"/>
      <c r="AD317" s="30" t="e">
        <f t="shared" si="15"/>
        <v>#N/A</v>
      </c>
      <c r="AE317" s="30" t="e">
        <f t="shared" si="16"/>
        <v>#N/A</v>
      </c>
      <c r="AF317" s="20" t="s">
        <v>20</v>
      </c>
      <c r="AG317" s="1" t="e">
        <f t="shared" si="11"/>
        <v>#VALUE!</v>
      </c>
      <c r="AI317" s="25" t="e">
        <f t="shared" si="10"/>
        <v>#VALUE!</v>
      </c>
      <c r="AJ317" s="25" t="e">
        <f>VLOOKUP(AI317,codificacion_sdp_sdh!$A$2:$C$241,3,0)</f>
        <v>#VALUE!</v>
      </c>
      <c r="AK317" s="25" t="e">
        <f>VLOOKUP(AJ317,categorias_tp!$A$2:$B$16,2,0)</f>
        <v>#VALUE!</v>
      </c>
      <c r="AL317" s="25" t="e">
        <f>VLOOKUP(AI317,codificacion_sdp_sdh!$A$2:$C$241,2,0)</f>
        <v>#VALUE!</v>
      </c>
      <c r="AM317" s="1" t="s">
        <v>526</v>
      </c>
    </row>
    <row r="318" spans="1:39" ht="37.5" hidden="1" customHeight="1" x14ac:dyDescent="0.2">
      <c r="A318" s="29" t="str">
        <f t="shared" si="12"/>
        <v>#N/A</v>
      </c>
      <c r="B318" s="20" t="e">
        <f>VLOOKUP(G318,entidades!$A$2:$F$70,6,0)</f>
        <v>#N/A</v>
      </c>
      <c r="C318" s="20" t="e">
        <f>VLOOKUP(G318,entidades!$A$2:$F$70,4,0)</f>
        <v>#N/A</v>
      </c>
      <c r="D318" s="20" t="e">
        <f>VLOOKUP(G318,entidades!$A$2:$F$70,2,0)</f>
        <v>#N/A</v>
      </c>
      <c r="E318" s="19" t="e">
        <f>VLOOKUP(G318,entidades!$A$2:$F$70,3,0)</f>
        <v>#N/A</v>
      </c>
      <c r="F318" s="19"/>
      <c r="G318" s="19"/>
      <c r="H318" s="20"/>
      <c r="I318" s="19"/>
      <c r="J318" s="30" t="e">
        <f t="shared" si="13"/>
        <v>#N/A</v>
      </c>
      <c r="K318" s="30" t="e">
        <f t="shared" si="14"/>
        <v>#N/A</v>
      </c>
      <c r="L318" s="20"/>
      <c r="M318" s="21"/>
      <c r="N318" s="21"/>
      <c r="O318" s="21"/>
      <c r="P318" s="20"/>
      <c r="Q318" s="20"/>
      <c r="R318" s="20"/>
      <c r="S318" s="17"/>
      <c r="T318" s="20"/>
      <c r="U318" s="20"/>
      <c r="V318" s="20"/>
      <c r="W318" s="20"/>
      <c r="X318" s="20"/>
      <c r="Y318" s="20"/>
      <c r="Z318" s="22"/>
      <c r="AA318" s="22"/>
      <c r="AB318" s="23"/>
      <c r="AC318" s="22"/>
      <c r="AD318" s="30" t="e">
        <f t="shared" si="15"/>
        <v>#N/A</v>
      </c>
      <c r="AE318" s="30" t="e">
        <f t="shared" si="16"/>
        <v>#N/A</v>
      </c>
      <c r="AF318" s="20" t="s">
        <v>20</v>
      </c>
      <c r="AG318" s="1" t="e">
        <f t="shared" si="11"/>
        <v>#VALUE!</v>
      </c>
      <c r="AI318" s="25" t="e">
        <f t="shared" si="10"/>
        <v>#VALUE!</v>
      </c>
      <c r="AJ318" s="25" t="e">
        <f>VLOOKUP(AI318,codificacion_sdp_sdh!$A$2:$C$241,3,0)</f>
        <v>#VALUE!</v>
      </c>
      <c r="AK318" s="25" t="e">
        <f>VLOOKUP(AJ318,categorias_tp!$A$2:$B$16,2,0)</f>
        <v>#VALUE!</v>
      </c>
      <c r="AL318" s="25" t="e">
        <f>VLOOKUP(AI318,codificacion_sdp_sdh!$A$2:$C$241,2,0)</f>
        <v>#VALUE!</v>
      </c>
      <c r="AM318" s="1" t="s">
        <v>526</v>
      </c>
    </row>
    <row r="319" spans="1:39" ht="37.5" hidden="1" customHeight="1" x14ac:dyDescent="0.2">
      <c r="A319" s="29" t="str">
        <f t="shared" si="12"/>
        <v>#N/A</v>
      </c>
      <c r="B319" s="20" t="e">
        <f>VLOOKUP(G319,entidades!$A$2:$F$70,6,0)</f>
        <v>#N/A</v>
      </c>
      <c r="C319" s="20" t="e">
        <f>VLOOKUP(G319,entidades!$A$2:$F$70,4,0)</f>
        <v>#N/A</v>
      </c>
      <c r="D319" s="20" t="e">
        <f>VLOOKUP(G319,entidades!$A$2:$F$70,2,0)</f>
        <v>#N/A</v>
      </c>
      <c r="E319" s="19" t="e">
        <f>VLOOKUP(G319,entidades!$A$2:$F$70,3,0)</f>
        <v>#N/A</v>
      </c>
      <c r="F319" s="19"/>
      <c r="G319" s="19"/>
      <c r="H319" s="20"/>
      <c r="I319" s="19"/>
      <c r="J319" s="30" t="e">
        <f t="shared" si="13"/>
        <v>#N/A</v>
      </c>
      <c r="K319" s="30" t="e">
        <f t="shared" si="14"/>
        <v>#N/A</v>
      </c>
      <c r="L319" s="20"/>
      <c r="M319" s="21"/>
      <c r="N319" s="21"/>
      <c r="O319" s="21"/>
      <c r="P319" s="20"/>
      <c r="Q319" s="20"/>
      <c r="R319" s="20"/>
      <c r="S319" s="17"/>
      <c r="T319" s="20"/>
      <c r="U319" s="20"/>
      <c r="V319" s="20"/>
      <c r="W319" s="20"/>
      <c r="X319" s="20"/>
      <c r="Y319" s="20"/>
      <c r="Z319" s="22"/>
      <c r="AA319" s="22"/>
      <c r="AB319" s="23"/>
      <c r="AC319" s="22"/>
      <c r="AD319" s="30" t="e">
        <f t="shared" si="15"/>
        <v>#N/A</v>
      </c>
      <c r="AE319" s="30" t="e">
        <f t="shared" si="16"/>
        <v>#N/A</v>
      </c>
      <c r="AF319" s="20" t="s">
        <v>20</v>
      </c>
      <c r="AG319" s="1" t="e">
        <f t="shared" si="11"/>
        <v>#VALUE!</v>
      </c>
      <c r="AI319" s="25" t="e">
        <f t="shared" si="10"/>
        <v>#VALUE!</v>
      </c>
      <c r="AJ319" s="25" t="e">
        <f>VLOOKUP(AI319,codificacion_sdp_sdh!$A$2:$C$241,3,0)</f>
        <v>#VALUE!</v>
      </c>
      <c r="AK319" s="25" t="e">
        <f>VLOOKUP(AJ319,categorias_tp!$A$2:$B$16,2,0)</f>
        <v>#VALUE!</v>
      </c>
      <c r="AL319" s="25" t="e">
        <f>VLOOKUP(AI319,codificacion_sdp_sdh!$A$2:$C$241,2,0)</f>
        <v>#VALUE!</v>
      </c>
      <c r="AM319" s="1" t="s">
        <v>526</v>
      </c>
    </row>
    <row r="320" spans="1:39" ht="37.5" hidden="1" customHeight="1" x14ac:dyDescent="0.2">
      <c r="A320" s="29" t="str">
        <f t="shared" si="12"/>
        <v>#N/A</v>
      </c>
      <c r="B320" s="20" t="e">
        <f>VLOOKUP(G320,entidades!$A$2:$F$70,6,0)</f>
        <v>#N/A</v>
      </c>
      <c r="C320" s="20" t="e">
        <f>VLOOKUP(G320,entidades!$A$2:$F$70,4,0)</f>
        <v>#N/A</v>
      </c>
      <c r="D320" s="20" t="e">
        <f>VLOOKUP(G320,entidades!$A$2:$F$70,2,0)</f>
        <v>#N/A</v>
      </c>
      <c r="E320" s="19" t="e">
        <f>VLOOKUP(G320,entidades!$A$2:$F$70,3,0)</f>
        <v>#N/A</v>
      </c>
      <c r="F320" s="19"/>
      <c r="G320" s="19"/>
      <c r="H320" s="20"/>
      <c r="I320" s="19"/>
      <c r="J320" s="30" t="e">
        <f t="shared" si="13"/>
        <v>#N/A</v>
      </c>
      <c r="K320" s="30" t="e">
        <f t="shared" si="14"/>
        <v>#N/A</v>
      </c>
      <c r="L320" s="20"/>
      <c r="M320" s="21"/>
      <c r="N320" s="21"/>
      <c r="O320" s="21"/>
      <c r="P320" s="20"/>
      <c r="Q320" s="20"/>
      <c r="R320" s="20"/>
      <c r="S320" s="17"/>
      <c r="T320" s="20"/>
      <c r="U320" s="20"/>
      <c r="V320" s="20"/>
      <c r="W320" s="20"/>
      <c r="X320" s="20"/>
      <c r="Y320" s="20"/>
      <c r="Z320" s="22"/>
      <c r="AA320" s="22"/>
      <c r="AB320" s="23"/>
      <c r="AC320" s="22"/>
      <c r="AD320" s="30" t="e">
        <f t="shared" si="15"/>
        <v>#N/A</v>
      </c>
      <c r="AE320" s="30" t="e">
        <f t="shared" si="16"/>
        <v>#N/A</v>
      </c>
      <c r="AF320" s="20" t="s">
        <v>20</v>
      </c>
      <c r="AG320" s="1" t="e">
        <f t="shared" si="11"/>
        <v>#VALUE!</v>
      </c>
      <c r="AI320" s="25" t="e">
        <f t="shared" si="10"/>
        <v>#VALUE!</v>
      </c>
      <c r="AJ320" s="25" t="e">
        <f>VLOOKUP(AI320,codificacion_sdp_sdh!$A$2:$C$241,3,0)</f>
        <v>#VALUE!</v>
      </c>
      <c r="AK320" s="25" t="e">
        <f>VLOOKUP(AJ320,categorias_tp!$A$2:$B$16,2,0)</f>
        <v>#VALUE!</v>
      </c>
      <c r="AL320" s="25" t="e">
        <f>VLOOKUP(AI320,codificacion_sdp_sdh!$A$2:$C$241,2,0)</f>
        <v>#VALUE!</v>
      </c>
      <c r="AM320" s="1" t="s">
        <v>526</v>
      </c>
    </row>
    <row r="321" spans="1:39" ht="37.5" hidden="1" customHeight="1" x14ac:dyDescent="0.2">
      <c r="A321" s="29" t="str">
        <f t="shared" si="12"/>
        <v>#N/A</v>
      </c>
      <c r="B321" s="20" t="e">
        <f>VLOOKUP(G321,entidades!$A$2:$F$70,6,0)</f>
        <v>#N/A</v>
      </c>
      <c r="C321" s="20" t="e">
        <f>VLOOKUP(G321,entidades!$A$2:$F$70,4,0)</f>
        <v>#N/A</v>
      </c>
      <c r="D321" s="20" t="e">
        <f>VLOOKUP(G321,entidades!$A$2:$F$70,2,0)</f>
        <v>#N/A</v>
      </c>
      <c r="E321" s="19" t="e">
        <f>VLOOKUP(G321,entidades!$A$2:$F$70,3,0)</f>
        <v>#N/A</v>
      </c>
      <c r="F321" s="19"/>
      <c r="G321" s="19"/>
      <c r="H321" s="20"/>
      <c r="I321" s="19"/>
      <c r="J321" s="30" t="e">
        <f t="shared" si="13"/>
        <v>#N/A</v>
      </c>
      <c r="K321" s="30" t="e">
        <f t="shared" si="14"/>
        <v>#N/A</v>
      </c>
      <c r="L321" s="20"/>
      <c r="M321" s="21"/>
      <c r="N321" s="21"/>
      <c r="O321" s="21"/>
      <c r="P321" s="20"/>
      <c r="Q321" s="20"/>
      <c r="R321" s="20"/>
      <c r="S321" s="17"/>
      <c r="T321" s="20"/>
      <c r="U321" s="20"/>
      <c r="V321" s="20"/>
      <c r="W321" s="20"/>
      <c r="X321" s="20"/>
      <c r="Y321" s="20"/>
      <c r="Z321" s="22"/>
      <c r="AA321" s="22"/>
      <c r="AB321" s="23"/>
      <c r="AC321" s="22"/>
      <c r="AD321" s="30" t="e">
        <f t="shared" si="15"/>
        <v>#N/A</v>
      </c>
      <c r="AE321" s="30" t="e">
        <f t="shared" si="16"/>
        <v>#N/A</v>
      </c>
      <c r="AF321" s="20" t="s">
        <v>20</v>
      </c>
      <c r="AG321" s="1" t="e">
        <f t="shared" si="11"/>
        <v>#VALUE!</v>
      </c>
      <c r="AI321" s="25" t="e">
        <f t="shared" si="10"/>
        <v>#VALUE!</v>
      </c>
      <c r="AJ321" s="25" t="e">
        <f>VLOOKUP(AI321,codificacion_sdp_sdh!$A$2:$C$241,3,0)</f>
        <v>#VALUE!</v>
      </c>
      <c r="AK321" s="25" t="e">
        <f>VLOOKUP(AJ321,categorias_tp!$A$2:$B$16,2,0)</f>
        <v>#VALUE!</v>
      </c>
      <c r="AL321" s="25" t="e">
        <f>VLOOKUP(AI321,codificacion_sdp_sdh!$A$2:$C$241,2,0)</f>
        <v>#VALUE!</v>
      </c>
      <c r="AM321" s="1" t="s">
        <v>526</v>
      </c>
    </row>
    <row r="322" spans="1:39" ht="37.5" hidden="1" customHeight="1" x14ac:dyDescent="0.2">
      <c r="A322" s="29" t="str">
        <f t="shared" si="12"/>
        <v>#N/A</v>
      </c>
      <c r="B322" s="20" t="e">
        <f>VLOOKUP(G322,entidades!$A$2:$F$70,6,0)</f>
        <v>#N/A</v>
      </c>
      <c r="C322" s="20" t="e">
        <f>VLOOKUP(G322,entidades!$A$2:$F$70,4,0)</f>
        <v>#N/A</v>
      </c>
      <c r="D322" s="20" t="e">
        <f>VLOOKUP(G322,entidades!$A$2:$F$70,2,0)</f>
        <v>#N/A</v>
      </c>
      <c r="E322" s="19" t="e">
        <f>VLOOKUP(G322,entidades!$A$2:$F$70,3,0)</f>
        <v>#N/A</v>
      </c>
      <c r="F322" s="19"/>
      <c r="G322" s="19"/>
      <c r="H322" s="20"/>
      <c r="I322" s="19"/>
      <c r="J322" s="30" t="e">
        <f t="shared" si="13"/>
        <v>#N/A</v>
      </c>
      <c r="K322" s="30" t="e">
        <f t="shared" si="14"/>
        <v>#N/A</v>
      </c>
      <c r="L322" s="20"/>
      <c r="M322" s="21"/>
      <c r="N322" s="21"/>
      <c r="O322" s="21"/>
      <c r="P322" s="20"/>
      <c r="Q322" s="20"/>
      <c r="R322" s="20"/>
      <c r="S322" s="17"/>
      <c r="T322" s="20"/>
      <c r="U322" s="20"/>
      <c r="V322" s="20"/>
      <c r="W322" s="20"/>
      <c r="X322" s="20"/>
      <c r="Y322" s="20"/>
      <c r="Z322" s="22"/>
      <c r="AA322" s="22"/>
      <c r="AB322" s="23"/>
      <c r="AC322" s="22"/>
      <c r="AD322" s="30" t="e">
        <f t="shared" si="15"/>
        <v>#N/A</v>
      </c>
      <c r="AE322" s="30" t="e">
        <f t="shared" si="16"/>
        <v>#N/A</v>
      </c>
      <c r="AF322" s="20" t="s">
        <v>20</v>
      </c>
      <c r="AG322" s="1" t="e">
        <f t="shared" si="11"/>
        <v>#VALUE!</v>
      </c>
      <c r="AI322" s="25" t="e">
        <f t="shared" si="10"/>
        <v>#VALUE!</v>
      </c>
      <c r="AJ322" s="25" t="e">
        <f>VLOOKUP(AI322,codificacion_sdp_sdh!$A$2:$C$241,3,0)</f>
        <v>#VALUE!</v>
      </c>
      <c r="AK322" s="25" t="e">
        <f>VLOOKUP(AJ322,categorias_tp!$A$2:$B$16,2,0)</f>
        <v>#VALUE!</v>
      </c>
      <c r="AL322" s="25" t="e">
        <f>VLOOKUP(AI322,codificacion_sdp_sdh!$A$2:$C$241,2,0)</f>
        <v>#VALUE!</v>
      </c>
      <c r="AM322" s="1" t="s">
        <v>526</v>
      </c>
    </row>
    <row r="323" spans="1:39" ht="37.5" hidden="1" customHeight="1" x14ac:dyDescent="0.2">
      <c r="A323" s="29" t="str">
        <f t="shared" si="12"/>
        <v>#N/A</v>
      </c>
      <c r="B323" s="20" t="e">
        <f>VLOOKUP(G323,entidades!$A$2:$F$70,6,0)</f>
        <v>#N/A</v>
      </c>
      <c r="C323" s="20" t="e">
        <f>VLOOKUP(G323,entidades!$A$2:$F$70,4,0)</f>
        <v>#N/A</v>
      </c>
      <c r="D323" s="20" t="e">
        <f>VLOOKUP(G323,entidades!$A$2:$F$70,2,0)</f>
        <v>#N/A</v>
      </c>
      <c r="E323" s="19" t="e">
        <f>VLOOKUP(G323,entidades!$A$2:$F$70,3,0)</f>
        <v>#N/A</v>
      </c>
      <c r="F323" s="19"/>
      <c r="G323" s="19"/>
      <c r="H323" s="20"/>
      <c r="I323" s="19"/>
      <c r="J323" s="30" t="e">
        <f t="shared" si="13"/>
        <v>#N/A</v>
      </c>
      <c r="K323" s="30" t="e">
        <f t="shared" si="14"/>
        <v>#N/A</v>
      </c>
      <c r="L323" s="20"/>
      <c r="M323" s="21"/>
      <c r="N323" s="21"/>
      <c r="O323" s="21"/>
      <c r="P323" s="20"/>
      <c r="Q323" s="20"/>
      <c r="R323" s="20"/>
      <c r="S323" s="17"/>
      <c r="T323" s="20"/>
      <c r="U323" s="20"/>
      <c r="V323" s="20"/>
      <c r="W323" s="20"/>
      <c r="X323" s="20"/>
      <c r="Y323" s="20"/>
      <c r="Z323" s="22"/>
      <c r="AA323" s="22"/>
      <c r="AB323" s="23"/>
      <c r="AC323" s="22"/>
      <c r="AD323" s="30" t="e">
        <f t="shared" si="15"/>
        <v>#N/A</v>
      </c>
      <c r="AE323" s="30" t="e">
        <f t="shared" si="16"/>
        <v>#N/A</v>
      </c>
      <c r="AF323" s="20" t="s">
        <v>20</v>
      </c>
      <c r="AG323" s="1" t="e">
        <f t="shared" si="11"/>
        <v>#VALUE!</v>
      </c>
      <c r="AI323" s="25" t="e">
        <f t="shared" si="10"/>
        <v>#VALUE!</v>
      </c>
      <c r="AJ323" s="25" t="e">
        <f>VLOOKUP(AI323,codificacion_sdp_sdh!$A$2:$C$241,3,0)</f>
        <v>#VALUE!</v>
      </c>
      <c r="AK323" s="25" t="e">
        <f>VLOOKUP(AJ323,categorias_tp!$A$2:$B$16,2,0)</f>
        <v>#VALUE!</v>
      </c>
      <c r="AL323" s="25" t="e">
        <f>VLOOKUP(AI323,codificacion_sdp_sdh!$A$2:$C$241,2,0)</f>
        <v>#VALUE!</v>
      </c>
      <c r="AM323" s="1" t="s">
        <v>526</v>
      </c>
    </row>
    <row r="324" spans="1:39" ht="37.5" hidden="1" customHeight="1" x14ac:dyDescent="0.2">
      <c r="A324" s="29" t="str">
        <f t="shared" si="12"/>
        <v>#N/A</v>
      </c>
      <c r="B324" s="20" t="e">
        <f>VLOOKUP(G324,entidades!$A$2:$F$70,6,0)</f>
        <v>#N/A</v>
      </c>
      <c r="C324" s="20" t="e">
        <f>VLOOKUP(G324,entidades!$A$2:$F$70,4,0)</f>
        <v>#N/A</v>
      </c>
      <c r="D324" s="20" t="e">
        <f>VLOOKUP(G324,entidades!$A$2:$F$70,2,0)</f>
        <v>#N/A</v>
      </c>
      <c r="E324" s="19" t="e">
        <f>VLOOKUP(G324,entidades!$A$2:$F$70,3,0)</f>
        <v>#N/A</v>
      </c>
      <c r="F324" s="19"/>
      <c r="G324" s="19"/>
      <c r="H324" s="20"/>
      <c r="I324" s="19"/>
      <c r="J324" s="30" t="e">
        <f t="shared" si="13"/>
        <v>#N/A</v>
      </c>
      <c r="K324" s="30" t="e">
        <f t="shared" si="14"/>
        <v>#N/A</v>
      </c>
      <c r="L324" s="20"/>
      <c r="M324" s="21"/>
      <c r="N324" s="21"/>
      <c r="O324" s="21"/>
      <c r="P324" s="20"/>
      <c r="Q324" s="20"/>
      <c r="R324" s="20"/>
      <c r="S324" s="17"/>
      <c r="T324" s="20"/>
      <c r="U324" s="20"/>
      <c r="V324" s="20"/>
      <c r="W324" s="20"/>
      <c r="X324" s="20"/>
      <c r="Y324" s="20"/>
      <c r="Z324" s="22"/>
      <c r="AA324" s="22"/>
      <c r="AB324" s="23"/>
      <c r="AC324" s="22"/>
      <c r="AD324" s="30" t="e">
        <f t="shared" si="15"/>
        <v>#N/A</v>
      </c>
      <c r="AE324" s="30" t="e">
        <f t="shared" si="16"/>
        <v>#N/A</v>
      </c>
      <c r="AF324" s="20" t="s">
        <v>20</v>
      </c>
      <c r="AG324" s="1" t="e">
        <f t="shared" si="11"/>
        <v>#VALUE!</v>
      </c>
      <c r="AI324" s="25" t="e">
        <f t="shared" si="10"/>
        <v>#VALUE!</v>
      </c>
      <c r="AJ324" s="25" t="e">
        <f>VLOOKUP(AI324,codificacion_sdp_sdh!$A$2:$C$241,3,0)</f>
        <v>#VALUE!</v>
      </c>
      <c r="AK324" s="25" t="e">
        <f>VLOOKUP(AJ324,categorias_tp!$A$2:$B$16,2,0)</f>
        <v>#VALUE!</v>
      </c>
      <c r="AL324" s="25" t="e">
        <f>VLOOKUP(AI324,codificacion_sdp_sdh!$A$2:$C$241,2,0)</f>
        <v>#VALUE!</v>
      </c>
      <c r="AM324" s="1" t="s">
        <v>526</v>
      </c>
    </row>
    <row r="325" spans="1:39" ht="37.5" hidden="1" customHeight="1" x14ac:dyDescent="0.2">
      <c r="A325" s="29" t="str">
        <f t="shared" si="12"/>
        <v>#N/A</v>
      </c>
      <c r="B325" s="20" t="e">
        <f>VLOOKUP(G325,entidades!$A$2:$F$70,6,0)</f>
        <v>#N/A</v>
      </c>
      <c r="C325" s="20" t="e">
        <f>VLOOKUP(G325,entidades!$A$2:$F$70,4,0)</f>
        <v>#N/A</v>
      </c>
      <c r="D325" s="20" t="e">
        <f>VLOOKUP(G325,entidades!$A$2:$F$70,2,0)</f>
        <v>#N/A</v>
      </c>
      <c r="E325" s="19" t="e">
        <f>VLOOKUP(G325,entidades!$A$2:$F$70,3,0)</f>
        <v>#N/A</v>
      </c>
      <c r="F325" s="19"/>
      <c r="G325" s="19"/>
      <c r="H325" s="20"/>
      <c r="I325" s="19"/>
      <c r="J325" s="30" t="e">
        <f t="shared" si="13"/>
        <v>#N/A</v>
      </c>
      <c r="K325" s="30" t="e">
        <f t="shared" si="14"/>
        <v>#N/A</v>
      </c>
      <c r="L325" s="20"/>
      <c r="M325" s="21"/>
      <c r="N325" s="21"/>
      <c r="O325" s="21"/>
      <c r="P325" s="20"/>
      <c r="Q325" s="20"/>
      <c r="R325" s="20"/>
      <c r="S325" s="17"/>
      <c r="T325" s="20"/>
      <c r="U325" s="20"/>
      <c r="V325" s="20"/>
      <c r="W325" s="20"/>
      <c r="X325" s="20"/>
      <c r="Y325" s="20"/>
      <c r="Z325" s="22"/>
      <c r="AA325" s="22"/>
      <c r="AB325" s="23"/>
      <c r="AC325" s="22"/>
      <c r="AD325" s="30" t="e">
        <f t="shared" si="15"/>
        <v>#N/A</v>
      </c>
      <c r="AE325" s="30" t="e">
        <f t="shared" si="16"/>
        <v>#N/A</v>
      </c>
      <c r="AF325" s="20" t="s">
        <v>20</v>
      </c>
      <c r="AG325" s="1" t="e">
        <f t="shared" si="11"/>
        <v>#VALUE!</v>
      </c>
      <c r="AI325" s="25" t="e">
        <f t="shared" si="10"/>
        <v>#VALUE!</v>
      </c>
      <c r="AJ325" s="25" t="e">
        <f>VLOOKUP(AI325,codificacion_sdp_sdh!$A$2:$C$241,3,0)</f>
        <v>#VALUE!</v>
      </c>
      <c r="AK325" s="25" t="e">
        <f>VLOOKUP(AJ325,categorias_tp!$A$2:$B$16,2,0)</f>
        <v>#VALUE!</v>
      </c>
      <c r="AL325" s="25" t="e">
        <f>VLOOKUP(AI325,codificacion_sdp_sdh!$A$2:$C$241,2,0)</f>
        <v>#VALUE!</v>
      </c>
      <c r="AM325" s="1" t="s">
        <v>526</v>
      </c>
    </row>
    <row r="326" spans="1:39" ht="37.5" hidden="1" customHeight="1" x14ac:dyDescent="0.2">
      <c r="A326" s="29" t="str">
        <f t="shared" si="12"/>
        <v>#N/A</v>
      </c>
      <c r="B326" s="20" t="e">
        <f>VLOOKUP(G326,entidades!$A$2:$F$70,6,0)</f>
        <v>#N/A</v>
      </c>
      <c r="C326" s="20" t="e">
        <f>VLOOKUP(G326,entidades!$A$2:$F$70,4,0)</f>
        <v>#N/A</v>
      </c>
      <c r="D326" s="20" t="e">
        <f>VLOOKUP(G326,entidades!$A$2:$F$70,2,0)</f>
        <v>#N/A</v>
      </c>
      <c r="E326" s="19" t="e">
        <f>VLOOKUP(G326,entidades!$A$2:$F$70,3,0)</f>
        <v>#N/A</v>
      </c>
      <c r="F326" s="19"/>
      <c r="G326" s="19"/>
      <c r="H326" s="20"/>
      <c r="I326" s="19"/>
      <c r="J326" s="30" t="e">
        <f t="shared" si="13"/>
        <v>#N/A</v>
      </c>
      <c r="K326" s="30" t="e">
        <f t="shared" si="14"/>
        <v>#N/A</v>
      </c>
      <c r="L326" s="20"/>
      <c r="M326" s="21"/>
      <c r="N326" s="21"/>
      <c r="O326" s="21"/>
      <c r="P326" s="20"/>
      <c r="Q326" s="20"/>
      <c r="R326" s="20"/>
      <c r="S326" s="17"/>
      <c r="T326" s="20"/>
      <c r="U326" s="20"/>
      <c r="V326" s="20"/>
      <c r="W326" s="20"/>
      <c r="X326" s="20"/>
      <c r="Y326" s="20"/>
      <c r="Z326" s="22"/>
      <c r="AA326" s="22"/>
      <c r="AB326" s="23"/>
      <c r="AC326" s="22"/>
      <c r="AD326" s="30" t="e">
        <f t="shared" si="15"/>
        <v>#N/A</v>
      </c>
      <c r="AE326" s="30" t="e">
        <f t="shared" si="16"/>
        <v>#N/A</v>
      </c>
      <c r="AF326" s="20" t="s">
        <v>20</v>
      </c>
      <c r="AG326" s="1" t="e">
        <f t="shared" si="11"/>
        <v>#VALUE!</v>
      </c>
      <c r="AI326" s="25" t="e">
        <f t="shared" si="10"/>
        <v>#VALUE!</v>
      </c>
      <c r="AJ326" s="25" t="e">
        <f>VLOOKUP(AI326,codificacion_sdp_sdh!$A$2:$C$241,3,0)</f>
        <v>#VALUE!</v>
      </c>
      <c r="AK326" s="25" t="e">
        <f>VLOOKUP(AJ326,categorias_tp!$A$2:$B$16,2,0)</f>
        <v>#VALUE!</v>
      </c>
      <c r="AL326" s="25" t="e">
        <f>VLOOKUP(AI326,codificacion_sdp_sdh!$A$2:$C$241,2,0)</f>
        <v>#VALUE!</v>
      </c>
      <c r="AM326" s="1" t="s">
        <v>526</v>
      </c>
    </row>
    <row r="327" spans="1:39" ht="37.5" hidden="1" customHeight="1" x14ac:dyDescent="0.2">
      <c r="A327" s="29" t="str">
        <f t="shared" si="12"/>
        <v>#N/A</v>
      </c>
      <c r="B327" s="20" t="e">
        <f>VLOOKUP(G327,entidades!$A$2:$F$70,6,0)</f>
        <v>#N/A</v>
      </c>
      <c r="C327" s="20" t="e">
        <f>VLOOKUP(G327,entidades!$A$2:$F$70,4,0)</f>
        <v>#N/A</v>
      </c>
      <c r="D327" s="20" t="e">
        <f>VLOOKUP(G327,entidades!$A$2:$F$70,2,0)</f>
        <v>#N/A</v>
      </c>
      <c r="E327" s="19" t="e">
        <f>VLOOKUP(G327,entidades!$A$2:$F$70,3,0)</f>
        <v>#N/A</v>
      </c>
      <c r="F327" s="19"/>
      <c r="G327" s="19"/>
      <c r="H327" s="20"/>
      <c r="I327" s="19"/>
      <c r="J327" s="30" t="e">
        <f t="shared" si="13"/>
        <v>#N/A</v>
      </c>
      <c r="K327" s="30" t="e">
        <f t="shared" si="14"/>
        <v>#N/A</v>
      </c>
      <c r="L327" s="20"/>
      <c r="M327" s="21"/>
      <c r="N327" s="21"/>
      <c r="O327" s="21"/>
      <c r="P327" s="20"/>
      <c r="Q327" s="20"/>
      <c r="R327" s="20"/>
      <c r="S327" s="17"/>
      <c r="T327" s="20"/>
      <c r="U327" s="20"/>
      <c r="V327" s="20"/>
      <c r="W327" s="20"/>
      <c r="X327" s="20"/>
      <c r="Y327" s="20"/>
      <c r="Z327" s="22"/>
      <c r="AA327" s="22"/>
      <c r="AB327" s="23"/>
      <c r="AC327" s="22"/>
      <c r="AD327" s="30" t="e">
        <f t="shared" si="15"/>
        <v>#N/A</v>
      </c>
      <c r="AE327" s="30" t="e">
        <f t="shared" si="16"/>
        <v>#N/A</v>
      </c>
      <c r="AF327" s="20" t="s">
        <v>20</v>
      </c>
      <c r="AG327" s="1" t="e">
        <f t="shared" si="11"/>
        <v>#VALUE!</v>
      </c>
      <c r="AI327" s="25" t="e">
        <f t="shared" si="10"/>
        <v>#VALUE!</v>
      </c>
      <c r="AJ327" s="25" t="e">
        <f>VLOOKUP(AI327,codificacion_sdp_sdh!$A$2:$C$241,3,0)</f>
        <v>#VALUE!</v>
      </c>
      <c r="AK327" s="25" t="e">
        <f>VLOOKUP(AJ327,categorias_tp!$A$2:$B$16,2,0)</f>
        <v>#VALUE!</v>
      </c>
      <c r="AL327" s="25" t="e">
        <f>VLOOKUP(AI327,codificacion_sdp_sdh!$A$2:$C$241,2,0)</f>
        <v>#VALUE!</v>
      </c>
      <c r="AM327" s="1" t="s">
        <v>526</v>
      </c>
    </row>
    <row r="328" spans="1:39" ht="37.5" hidden="1" customHeight="1" x14ac:dyDescent="0.2">
      <c r="A328" s="29" t="str">
        <f t="shared" si="12"/>
        <v>#N/A</v>
      </c>
      <c r="B328" s="20" t="e">
        <f>VLOOKUP(G328,entidades!$A$2:$F$70,6,0)</f>
        <v>#N/A</v>
      </c>
      <c r="C328" s="20" t="e">
        <f>VLOOKUP(G328,entidades!$A$2:$F$70,4,0)</f>
        <v>#N/A</v>
      </c>
      <c r="D328" s="20" t="e">
        <f>VLOOKUP(G328,entidades!$A$2:$F$70,2,0)</f>
        <v>#N/A</v>
      </c>
      <c r="E328" s="19" t="e">
        <f>VLOOKUP(G328,entidades!$A$2:$F$70,3,0)</f>
        <v>#N/A</v>
      </c>
      <c r="F328" s="19"/>
      <c r="G328" s="19"/>
      <c r="H328" s="20"/>
      <c r="I328" s="19"/>
      <c r="J328" s="30" t="e">
        <f t="shared" si="13"/>
        <v>#N/A</v>
      </c>
      <c r="K328" s="30" t="e">
        <f t="shared" si="14"/>
        <v>#N/A</v>
      </c>
      <c r="L328" s="20"/>
      <c r="M328" s="21"/>
      <c r="N328" s="21"/>
      <c r="O328" s="21"/>
      <c r="P328" s="20"/>
      <c r="Q328" s="20"/>
      <c r="R328" s="20"/>
      <c r="S328" s="17"/>
      <c r="T328" s="20"/>
      <c r="U328" s="20"/>
      <c r="V328" s="20"/>
      <c r="W328" s="20"/>
      <c r="X328" s="20"/>
      <c r="Y328" s="20"/>
      <c r="Z328" s="22"/>
      <c r="AA328" s="22"/>
      <c r="AB328" s="23"/>
      <c r="AC328" s="22"/>
      <c r="AD328" s="30" t="e">
        <f t="shared" si="15"/>
        <v>#N/A</v>
      </c>
      <c r="AE328" s="30" t="e">
        <f t="shared" si="16"/>
        <v>#N/A</v>
      </c>
      <c r="AF328" s="20" t="s">
        <v>20</v>
      </c>
      <c r="AG328" s="1" t="e">
        <f t="shared" si="11"/>
        <v>#VALUE!</v>
      </c>
      <c r="AI328" s="25" t="e">
        <f t="shared" si="10"/>
        <v>#VALUE!</v>
      </c>
      <c r="AJ328" s="25" t="e">
        <f>VLOOKUP(AI328,codificacion_sdp_sdh!$A$2:$C$241,3,0)</f>
        <v>#VALUE!</v>
      </c>
      <c r="AK328" s="25" t="e">
        <f>VLOOKUP(AJ328,categorias_tp!$A$2:$B$16,2,0)</f>
        <v>#VALUE!</v>
      </c>
      <c r="AL328" s="25" t="e">
        <f>VLOOKUP(AI328,codificacion_sdp_sdh!$A$2:$C$241,2,0)</f>
        <v>#VALUE!</v>
      </c>
      <c r="AM328" s="1" t="s">
        <v>526</v>
      </c>
    </row>
    <row r="329" spans="1:39" ht="37.5" hidden="1" customHeight="1" x14ac:dyDescent="0.2">
      <c r="A329" s="29" t="str">
        <f t="shared" ref="A329:A392" si="17">IF(LEN(P329)=0,"#N/A",IF(LEN(P329)&gt;3,"PMR","Segplán"))</f>
        <v>#N/A</v>
      </c>
      <c r="B329" s="20" t="e">
        <f>VLOOKUP(G329,entidades!$A$2:$F$70,6,0)</f>
        <v>#N/A</v>
      </c>
      <c r="C329" s="20" t="e">
        <f>VLOOKUP(G329,entidades!$A$2:$F$70,4,0)</f>
        <v>#N/A</v>
      </c>
      <c r="D329" s="20" t="e">
        <f>VLOOKUP(G329,entidades!$A$2:$F$70,2,0)</f>
        <v>#N/A</v>
      </c>
      <c r="E329" s="19" t="e">
        <f>VLOOKUP(G329,entidades!$A$2:$F$70,3,0)</f>
        <v>#N/A</v>
      </c>
      <c r="F329" s="19"/>
      <c r="G329" s="19"/>
      <c r="H329" s="20"/>
      <c r="I329" s="19"/>
      <c r="J329" s="30" t="e">
        <f t="shared" si="13"/>
        <v>#N/A</v>
      </c>
      <c r="K329" s="30" t="e">
        <f t="shared" si="14"/>
        <v>#N/A</v>
      </c>
      <c r="L329" s="20"/>
      <c r="M329" s="21"/>
      <c r="N329" s="21"/>
      <c r="O329" s="21"/>
      <c r="P329" s="20"/>
      <c r="Q329" s="20"/>
      <c r="R329" s="20"/>
      <c r="S329" s="17"/>
      <c r="T329" s="20"/>
      <c r="U329" s="20"/>
      <c r="V329" s="20"/>
      <c r="W329" s="20"/>
      <c r="X329" s="20"/>
      <c r="Y329" s="20"/>
      <c r="Z329" s="22"/>
      <c r="AA329" s="22"/>
      <c r="AB329" s="23"/>
      <c r="AC329" s="22"/>
      <c r="AD329" s="30" t="e">
        <f t="shared" si="15"/>
        <v>#N/A</v>
      </c>
      <c r="AE329" s="30" t="e">
        <f t="shared" si="16"/>
        <v>#N/A</v>
      </c>
      <c r="AF329" s="20" t="s">
        <v>20</v>
      </c>
      <c r="AG329" s="1" t="e">
        <f t="shared" si="11"/>
        <v>#VALUE!</v>
      </c>
      <c r="AI329" s="25" t="e">
        <f t="shared" si="10"/>
        <v>#VALUE!</v>
      </c>
      <c r="AJ329" s="25" t="e">
        <f>VLOOKUP(AI329,codificacion_sdp_sdh!$A$2:$C$241,3,0)</f>
        <v>#VALUE!</v>
      </c>
      <c r="AK329" s="25" t="e">
        <f>VLOOKUP(AJ329,categorias_tp!$A$2:$B$16,2,0)</f>
        <v>#VALUE!</v>
      </c>
      <c r="AL329" s="25" t="e">
        <f>VLOOKUP(AI329,codificacion_sdp_sdh!$A$2:$C$241,2,0)</f>
        <v>#VALUE!</v>
      </c>
      <c r="AM329" s="1" t="s">
        <v>526</v>
      </c>
    </row>
    <row r="330" spans="1:39" ht="37.5" hidden="1" customHeight="1" x14ac:dyDescent="0.2">
      <c r="A330" s="29" t="str">
        <f t="shared" si="17"/>
        <v>#N/A</v>
      </c>
      <c r="B330" s="20" t="e">
        <f>VLOOKUP(G330,entidades!$A$2:$F$70,6,0)</f>
        <v>#N/A</v>
      </c>
      <c r="C330" s="20" t="e">
        <f>VLOOKUP(G330,entidades!$A$2:$F$70,4,0)</f>
        <v>#N/A</v>
      </c>
      <c r="D330" s="20" t="e">
        <f>VLOOKUP(G330,entidades!$A$2:$F$70,2,0)</f>
        <v>#N/A</v>
      </c>
      <c r="E330" s="19" t="e">
        <f>VLOOKUP(G330,entidades!$A$2:$F$70,3,0)</f>
        <v>#N/A</v>
      </c>
      <c r="F330" s="19"/>
      <c r="G330" s="19"/>
      <c r="H330" s="20"/>
      <c r="I330" s="19"/>
      <c r="J330" s="30" t="e">
        <f t="shared" si="13"/>
        <v>#N/A</v>
      </c>
      <c r="K330" s="30" t="e">
        <f t="shared" si="14"/>
        <v>#N/A</v>
      </c>
      <c r="L330" s="20"/>
      <c r="M330" s="21"/>
      <c r="N330" s="21"/>
      <c r="O330" s="21"/>
      <c r="P330" s="20"/>
      <c r="Q330" s="20"/>
      <c r="R330" s="20"/>
      <c r="S330" s="17"/>
      <c r="T330" s="20"/>
      <c r="U330" s="20"/>
      <c r="V330" s="20"/>
      <c r="W330" s="20"/>
      <c r="X330" s="20"/>
      <c r="Y330" s="20"/>
      <c r="Z330" s="22"/>
      <c r="AA330" s="22"/>
      <c r="AB330" s="23"/>
      <c r="AC330" s="22"/>
      <c r="AD330" s="30" t="e">
        <f t="shared" si="15"/>
        <v>#N/A</v>
      </c>
      <c r="AE330" s="30" t="e">
        <f t="shared" si="16"/>
        <v>#N/A</v>
      </c>
      <c r="AF330" s="20" t="s">
        <v>20</v>
      </c>
      <c r="AG330" s="1" t="e">
        <f t="shared" si="11"/>
        <v>#VALUE!</v>
      </c>
      <c r="AI330" s="25" t="e">
        <f t="shared" si="10"/>
        <v>#VALUE!</v>
      </c>
      <c r="AJ330" s="25" t="e">
        <f>VLOOKUP(AI330,codificacion_sdp_sdh!$A$2:$C$241,3,0)</f>
        <v>#VALUE!</v>
      </c>
      <c r="AK330" s="25" t="e">
        <f>VLOOKUP(AJ330,categorias_tp!$A$2:$B$16,2,0)</f>
        <v>#VALUE!</v>
      </c>
      <c r="AL330" s="25" t="e">
        <f>VLOOKUP(AI330,codificacion_sdp_sdh!$A$2:$C$241,2,0)</f>
        <v>#VALUE!</v>
      </c>
      <c r="AM330" s="1" t="s">
        <v>526</v>
      </c>
    </row>
    <row r="331" spans="1:39" ht="37.5" hidden="1" customHeight="1" x14ac:dyDescent="0.2">
      <c r="A331" s="29" t="str">
        <f t="shared" si="17"/>
        <v>#N/A</v>
      </c>
      <c r="B331" s="20" t="e">
        <f>VLOOKUP(G331,entidades!$A$2:$F$70,6,0)</f>
        <v>#N/A</v>
      </c>
      <c r="C331" s="20" t="e">
        <f>VLOOKUP(G331,entidades!$A$2:$F$70,4,0)</f>
        <v>#N/A</v>
      </c>
      <c r="D331" s="20" t="e">
        <f>VLOOKUP(G331,entidades!$A$2:$F$70,2,0)</f>
        <v>#N/A</v>
      </c>
      <c r="E331" s="19" t="e">
        <f>VLOOKUP(G331,entidades!$A$2:$F$70,3,0)</f>
        <v>#N/A</v>
      </c>
      <c r="F331" s="19"/>
      <c r="G331" s="19"/>
      <c r="H331" s="20"/>
      <c r="I331" s="19"/>
      <c r="J331" s="30" t="e">
        <f t="shared" si="13"/>
        <v>#N/A</v>
      </c>
      <c r="K331" s="30" t="e">
        <f t="shared" si="14"/>
        <v>#N/A</v>
      </c>
      <c r="L331" s="20"/>
      <c r="M331" s="21"/>
      <c r="N331" s="21"/>
      <c r="O331" s="21"/>
      <c r="P331" s="20"/>
      <c r="Q331" s="20"/>
      <c r="R331" s="20"/>
      <c r="S331" s="17"/>
      <c r="T331" s="20"/>
      <c r="U331" s="20"/>
      <c r="V331" s="20"/>
      <c r="W331" s="20"/>
      <c r="X331" s="20"/>
      <c r="Y331" s="20"/>
      <c r="Z331" s="22"/>
      <c r="AA331" s="22"/>
      <c r="AB331" s="23"/>
      <c r="AC331" s="22"/>
      <c r="AD331" s="30" t="e">
        <f t="shared" si="15"/>
        <v>#N/A</v>
      </c>
      <c r="AE331" s="30" t="e">
        <f t="shared" si="16"/>
        <v>#N/A</v>
      </c>
      <c r="AF331" s="20" t="s">
        <v>20</v>
      </c>
      <c r="AG331" s="1" t="e">
        <f t="shared" si="11"/>
        <v>#VALUE!</v>
      </c>
      <c r="AI331" s="25" t="e">
        <f t="shared" si="10"/>
        <v>#VALUE!</v>
      </c>
      <c r="AJ331" s="25" t="e">
        <f>VLOOKUP(AI331,codificacion_sdp_sdh!$A$2:$C$241,3,0)</f>
        <v>#VALUE!</v>
      </c>
      <c r="AK331" s="25" t="e">
        <f>VLOOKUP(AJ331,categorias_tp!$A$2:$B$16,2,0)</f>
        <v>#VALUE!</v>
      </c>
      <c r="AL331" s="25" t="e">
        <f>VLOOKUP(AI331,codificacion_sdp_sdh!$A$2:$C$241,2,0)</f>
        <v>#VALUE!</v>
      </c>
      <c r="AM331" s="1" t="s">
        <v>526</v>
      </c>
    </row>
    <row r="332" spans="1:39" ht="37.5" hidden="1" customHeight="1" x14ac:dyDescent="0.2">
      <c r="A332" s="29" t="str">
        <f t="shared" si="17"/>
        <v>#N/A</v>
      </c>
      <c r="B332" s="20" t="e">
        <f>VLOOKUP(G332,entidades!$A$2:$F$70,6,0)</f>
        <v>#N/A</v>
      </c>
      <c r="C332" s="20" t="e">
        <f>VLOOKUP(G332,entidades!$A$2:$F$70,4,0)</f>
        <v>#N/A</v>
      </c>
      <c r="D332" s="20" t="e">
        <f>VLOOKUP(G332,entidades!$A$2:$F$70,2,0)</f>
        <v>#N/A</v>
      </c>
      <c r="E332" s="19" t="e">
        <f>VLOOKUP(G332,entidades!$A$2:$F$70,3,0)</f>
        <v>#N/A</v>
      </c>
      <c r="F332" s="19"/>
      <c r="G332" s="19"/>
      <c r="H332" s="20"/>
      <c r="I332" s="19"/>
      <c r="J332" s="30" t="e">
        <f t="shared" si="13"/>
        <v>#N/A</v>
      </c>
      <c r="K332" s="30" t="e">
        <f t="shared" si="14"/>
        <v>#N/A</v>
      </c>
      <c r="L332" s="20"/>
      <c r="M332" s="21"/>
      <c r="N332" s="21"/>
      <c r="O332" s="21"/>
      <c r="P332" s="20"/>
      <c r="Q332" s="20"/>
      <c r="R332" s="20"/>
      <c r="S332" s="17"/>
      <c r="T332" s="20"/>
      <c r="U332" s="20"/>
      <c r="V332" s="20"/>
      <c r="W332" s="20"/>
      <c r="X332" s="20"/>
      <c r="Y332" s="20"/>
      <c r="Z332" s="22"/>
      <c r="AA332" s="22"/>
      <c r="AB332" s="23"/>
      <c r="AC332" s="22"/>
      <c r="AD332" s="30" t="e">
        <f t="shared" si="15"/>
        <v>#N/A</v>
      </c>
      <c r="AE332" s="30" t="e">
        <f t="shared" si="16"/>
        <v>#N/A</v>
      </c>
      <c r="AF332" s="20" t="s">
        <v>20</v>
      </c>
      <c r="AG332" s="1" t="e">
        <f t="shared" si="11"/>
        <v>#VALUE!</v>
      </c>
      <c r="AI332" s="25" t="e">
        <f t="shared" si="10"/>
        <v>#VALUE!</v>
      </c>
      <c r="AJ332" s="25" t="e">
        <f>VLOOKUP(AI332,codificacion_sdp_sdh!$A$2:$C$241,3,0)</f>
        <v>#VALUE!</v>
      </c>
      <c r="AK332" s="25" t="e">
        <f>VLOOKUP(AJ332,categorias_tp!$A$2:$B$16,2,0)</f>
        <v>#VALUE!</v>
      </c>
      <c r="AL332" s="25" t="e">
        <f>VLOOKUP(AI332,codificacion_sdp_sdh!$A$2:$C$241,2,0)</f>
        <v>#VALUE!</v>
      </c>
      <c r="AM332" s="1" t="s">
        <v>526</v>
      </c>
    </row>
    <row r="333" spans="1:39" ht="37.5" hidden="1" customHeight="1" x14ac:dyDescent="0.2">
      <c r="A333" s="29" t="str">
        <f t="shared" si="17"/>
        <v>#N/A</v>
      </c>
      <c r="B333" s="20" t="e">
        <f>VLOOKUP(G333,entidades!$A$2:$F$70,6,0)</f>
        <v>#N/A</v>
      </c>
      <c r="C333" s="20" t="e">
        <f>VLOOKUP(G333,entidades!$A$2:$F$70,4,0)</f>
        <v>#N/A</v>
      </c>
      <c r="D333" s="20" t="e">
        <f>VLOOKUP(G333,entidades!$A$2:$F$70,2,0)</f>
        <v>#N/A</v>
      </c>
      <c r="E333" s="19" t="e">
        <f>VLOOKUP(G333,entidades!$A$2:$F$70,3,0)</f>
        <v>#N/A</v>
      </c>
      <c r="F333" s="19"/>
      <c r="G333" s="19"/>
      <c r="H333" s="20"/>
      <c r="I333" s="19"/>
      <c r="J333" s="30" t="e">
        <f t="shared" si="13"/>
        <v>#N/A</v>
      </c>
      <c r="K333" s="30" t="e">
        <f t="shared" si="14"/>
        <v>#N/A</v>
      </c>
      <c r="L333" s="20"/>
      <c r="M333" s="21"/>
      <c r="N333" s="21"/>
      <c r="O333" s="21"/>
      <c r="P333" s="20"/>
      <c r="Q333" s="20"/>
      <c r="R333" s="20"/>
      <c r="S333" s="17"/>
      <c r="T333" s="20"/>
      <c r="U333" s="20"/>
      <c r="V333" s="20"/>
      <c r="W333" s="20"/>
      <c r="X333" s="20"/>
      <c r="Y333" s="20"/>
      <c r="Z333" s="22"/>
      <c r="AA333" s="22"/>
      <c r="AB333" s="23"/>
      <c r="AC333" s="22"/>
      <c r="AD333" s="30" t="e">
        <f t="shared" si="15"/>
        <v>#N/A</v>
      </c>
      <c r="AE333" s="30" t="e">
        <f t="shared" si="16"/>
        <v>#N/A</v>
      </c>
      <c r="AF333" s="20" t="s">
        <v>20</v>
      </c>
      <c r="AG333" s="1" t="e">
        <f t="shared" si="11"/>
        <v>#VALUE!</v>
      </c>
      <c r="AI333" s="25" t="e">
        <f t="shared" si="10"/>
        <v>#VALUE!</v>
      </c>
      <c r="AJ333" s="25" t="e">
        <f>VLOOKUP(AI333,codificacion_sdp_sdh!$A$2:$C$241,3,0)</f>
        <v>#VALUE!</v>
      </c>
      <c r="AK333" s="25" t="e">
        <f>VLOOKUP(AJ333,categorias_tp!$A$2:$B$16,2,0)</f>
        <v>#VALUE!</v>
      </c>
      <c r="AL333" s="25" t="e">
        <f>VLOOKUP(AI333,codificacion_sdp_sdh!$A$2:$C$241,2,0)</f>
        <v>#VALUE!</v>
      </c>
      <c r="AM333" s="1" t="s">
        <v>526</v>
      </c>
    </row>
    <row r="334" spans="1:39" ht="37.5" hidden="1" customHeight="1" x14ac:dyDescent="0.2">
      <c r="A334" s="29" t="str">
        <f t="shared" si="17"/>
        <v>#N/A</v>
      </c>
      <c r="B334" s="20" t="e">
        <f>VLOOKUP(G334,entidades!$A$2:$F$70,6,0)</f>
        <v>#N/A</v>
      </c>
      <c r="C334" s="20" t="e">
        <f>VLOOKUP(G334,entidades!$A$2:$F$70,4,0)</f>
        <v>#N/A</v>
      </c>
      <c r="D334" s="20" t="e">
        <f>VLOOKUP(G334,entidades!$A$2:$F$70,2,0)</f>
        <v>#N/A</v>
      </c>
      <c r="E334" s="19" t="e">
        <f>VLOOKUP(G334,entidades!$A$2:$F$70,3,0)</f>
        <v>#N/A</v>
      </c>
      <c r="F334" s="19"/>
      <c r="G334" s="19"/>
      <c r="H334" s="20"/>
      <c r="I334" s="19"/>
      <c r="J334" s="30" t="e">
        <f t="shared" si="13"/>
        <v>#N/A</v>
      </c>
      <c r="K334" s="30" t="e">
        <f t="shared" si="14"/>
        <v>#N/A</v>
      </c>
      <c r="L334" s="20"/>
      <c r="M334" s="21"/>
      <c r="N334" s="21"/>
      <c r="O334" s="21"/>
      <c r="P334" s="20"/>
      <c r="Q334" s="20"/>
      <c r="R334" s="20"/>
      <c r="S334" s="17"/>
      <c r="T334" s="20"/>
      <c r="U334" s="20"/>
      <c r="V334" s="20"/>
      <c r="W334" s="20"/>
      <c r="X334" s="20"/>
      <c r="Y334" s="20"/>
      <c r="Z334" s="22"/>
      <c r="AA334" s="22"/>
      <c r="AB334" s="23"/>
      <c r="AC334" s="22"/>
      <c r="AD334" s="30" t="e">
        <f t="shared" si="15"/>
        <v>#N/A</v>
      </c>
      <c r="AE334" s="30" t="e">
        <f t="shared" si="16"/>
        <v>#N/A</v>
      </c>
      <c r="AF334" s="20" t="s">
        <v>20</v>
      </c>
      <c r="AG334" s="1" t="e">
        <f t="shared" si="11"/>
        <v>#VALUE!</v>
      </c>
      <c r="AI334" s="25" t="e">
        <f t="shared" si="10"/>
        <v>#VALUE!</v>
      </c>
      <c r="AJ334" s="25" t="e">
        <f>VLOOKUP(AI334,codificacion_sdp_sdh!$A$2:$C$241,3,0)</f>
        <v>#VALUE!</v>
      </c>
      <c r="AK334" s="25" t="e">
        <f>VLOOKUP(AJ334,categorias_tp!$A$2:$B$16,2,0)</f>
        <v>#VALUE!</v>
      </c>
      <c r="AL334" s="25" t="e">
        <f>VLOOKUP(AI334,codificacion_sdp_sdh!$A$2:$C$241,2,0)</f>
        <v>#VALUE!</v>
      </c>
      <c r="AM334" s="1" t="s">
        <v>526</v>
      </c>
    </row>
    <row r="335" spans="1:39" ht="37.5" hidden="1" customHeight="1" x14ac:dyDescent="0.2">
      <c r="A335" s="29" t="str">
        <f t="shared" si="17"/>
        <v>#N/A</v>
      </c>
      <c r="B335" s="20" t="e">
        <f>VLOOKUP(G335,entidades!$A$2:$F$70,6,0)</f>
        <v>#N/A</v>
      </c>
      <c r="C335" s="20" t="e">
        <f>VLOOKUP(G335,entidades!$A$2:$F$70,4,0)</f>
        <v>#N/A</v>
      </c>
      <c r="D335" s="20" t="e">
        <f>VLOOKUP(G335,entidades!$A$2:$F$70,2,0)</f>
        <v>#N/A</v>
      </c>
      <c r="E335" s="19" t="e">
        <f>VLOOKUP(G335,entidades!$A$2:$F$70,3,0)</f>
        <v>#N/A</v>
      </c>
      <c r="F335" s="19"/>
      <c r="G335" s="19"/>
      <c r="H335" s="20"/>
      <c r="I335" s="19"/>
      <c r="J335" s="30" t="e">
        <f t="shared" si="13"/>
        <v>#N/A</v>
      </c>
      <c r="K335" s="30" t="e">
        <f t="shared" si="14"/>
        <v>#N/A</v>
      </c>
      <c r="L335" s="20"/>
      <c r="M335" s="21"/>
      <c r="N335" s="21"/>
      <c r="O335" s="21"/>
      <c r="P335" s="20"/>
      <c r="Q335" s="20"/>
      <c r="R335" s="20"/>
      <c r="S335" s="17"/>
      <c r="T335" s="20"/>
      <c r="U335" s="20"/>
      <c r="V335" s="20"/>
      <c r="W335" s="20"/>
      <c r="X335" s="20"/>
      <c r="Y335" s="20"/>
      <c r="Z335" s="22"/>
      <c r="AA335" s="22"/>
      <c r="AB335" s="23"/>
      <c r="AC335" s="22"/>
      <c r="AD335" s="30" t="e">
        <f t="shared" si="15"/>
        <v>#N/A</v>
      </c>
      <c r="AE335" s="30" t="e">
        <f t="shared" si="16"/>
        <v>#N/A</v>
      </c>
      <c r="AF335" s="20" t="s">
        <v>20</v>
      </c>
      <c r="AG335" s="1" t="e">
        <f t="shared" si="11"/>
        <v>#VALUE!</v>
      </c>
      <c r="AI335" s="25" t="e">
        <f t="shared" si="10"/>
        <v>#VALUE!</v>
      </c>
      <c r="AJ335" s="25" t="e">
        <f>VLOOKUP(AI335,codificacion_sdp_sdh!$A$2:$C$241,3,0)</f>
        <v>#VALUE!</v>
      </c>
      <c r="AK335" s="25" t="e">
        <f>VLOOKUP(AJ335,categorias_tp!$A$2:$B$16,2,0)</f>
        <v>#VALUE!</v>
      </c>
      <c r="AL335" s="25" t="e">
        <f>VLOOKUP(AI335,codificacion_sdp_sdh!$A$2:$C$241,2,0)</f>
        <v>#VALUE!</v>
      </c>
      <c r="AM335" s="1" t="s">
        <v>526</v>
      </c>
    </row>
    <row r="336" spans="1:39" ht="37.5" hidden="1" customHeight="1" x14ac:dyDescent="0.2">
      <c r="A336" s="29" t="str">
        <f t="shared" si="17"/>
        <v>#N/A</v>
      </c>
      <c r="B336" s="20" t="e">
        <f>VLOOKUP(G336,entidades!$A$2:$F$70,6,0)</f>
        <v>#N/A</v>
      </c>
      <c r="C336" s="20" t="e">
        <f>VLOOKUP(G336,entidades!$A$2:$F$70,4,0)</f>
        <v>#N/A</v>
      </c>
      <c r="D336" s="20" t="e">
        <f>VLOOKUP(G336,entidades!$A$2:$F$70,2,0)</f>
        <v>#N/A</v>
      </c>
      <c r="E336" s="19" t="e">
        <f>VLOOKUP(G336,entidades!$A$2:$F$70,3,0)</f>
        <v>#N/A</v>
      </c>
      <c r="F336" s="19"/>
      <c r="G336" s="19"/>
      <c r="H336" s="20"/>
      <c r="I336" s="19"/>
      <c r="J336" s="30" t="e">
        <f t="shared" si="13"/>
        <v>#N/A</v>
      </c>
      <c r="K336" s="30" t="e">
        <f t="shared" si="14"/>
        <v>#N/A</v>
      </c>
      <c r="L336" s="20"/>
      <c r="M336" s="21"/>
      <c r="N336" s="21"/>
      <c r="O336" s="21"/>
      <c r="P336" s="20"/>
      <c r="Q336" s="20"/>
      <c r="R336" s="20"/>
      <c r="S336" s="17"/>
      <c r="T336" s="20"/>
      <c r="U336" s="20"/>
      <c r="V336" s="20"/>
      <c r="W336" s="20"/>
      <c r="X336" s="20"/>
      <c r="Y336" s="20"/>
      <c r="Z336" s="22"/>
      <c r="AA336" s="22"/>
      <c r="AB336" s="23"/>
      <c r="AC336" s="22"/>
      <c r="AD336" s="30" t="e">
        <f t="shared" si="15"/>
        <v>#N/A</v>
      </c>
      <c r="AE336" s="30" t="e">
        <f t="shared" si="16"/>
        <v>#N/A</v>
      </c>
      <c r="AF336" s="20" t="s">
        <v>20</v>
      </c>
      <c r="AG336" s="1" t="e">
        <f t="shared" si="11"/>
        <v>#VALUE!</v>
      </c>
      <c r="AI336" s="25" t="e">
        <f t="shared" si="10"/>
        <v>#VALUE!</v>
      </c>
      <c r="AJ336" s="25" t="e">
        <f>VLOOKUP(AI336,codificacion_sdp_sdh!$A$2:$C$241,3,0)</f>
        <v>#VALUE!</v>
      </c>
      <c r="AK336" s="25" t="e">
        <f>VLOOKUP(AJ336,categorias_tp!$A$2:$B$16,2,0)</f>
        <v>#VALUE!</v>
      </c>
      <c r="AL336" s="25" t="e">
        <f>VLOOKUP(AI336,codificacion_sdp_sdh!$A$2:$C$241,2,0)</f>
        <v>#VALUE!</v>
      </c>
      <c r="AM336" s="1" t="s">
        <v>526</v>
      </c>
    </row>
    <row r="337" spans="1:39" ht="37.5" hidden="1" customHeight="1" x14ac:dyDescent="0.2">
      <c r="A337" s="29" t="str">
        <f t="shared" si="17"/>
        <v>#N/A</v>
      </c>
      <c r="B337" s="20" t="e">
        <f>VLOOKUP(G337,entidades!$A$2:$F$70,6,0)</f>
        <v>#N/A</v>
      </c>
      <c r="C337" s="20" t="e">
        <f>VLOOKUP(G337,entidades!$A$2:$F$70,4,0)</f>
        <v>#N/A</v>
      </c>
      <c r="D337" s="20" t="e">
        <f>VLOOKUP(G337,entidades!$A$2:$F$70,2,0)</f>
        <v>#N/A</v>
      </c>
      <c r="E337" s="19" t="e">
        <f>VLOOKUP(G337,entidades!$A$2:$F$70,3,0)</f>
        <v>#N/A</v>
      </c>
      <c r="F337" s="19"/>
      <c r="G337" s="19"/>
      <c r="H337" s="20"/>
      <c r="I337" s="19"/>
      <c r="J337" s="30" t="e">
        <f t="shared" si="13"/>
        <v>#N/A</v>
      </c>
      <c r="K337" s="30" t="e">
        <f t="shared" si="14"/>
        <v>#N/A</v>
      </c>
      <c r="L337" s="20"/>
      <c r="M337" s="21"/>
      <c r="N337" s="21"/>
      <c r="O337" s="21"/>
      <c r="P337" s="20"/>
      <c r="Q337" s="20"/>
      <c r="R337" s="20"/>
      <c r="S337" s="17"/>
      <c r="T337" s="20"/>
      <c r="U337" s="20"/>
      <c r="V337" s="20"/>
      <c r="W337" s="20"/>
      <c r="X337" s="20"/>
      <c r="Y337" s="20"/>
      <c r="Z337" s="22"/>
      <c r="AA337" s="22"/>
      <c r="AB337" s="23"/>
      <c r="AC337" s="22"/>
      <c r="AD337" s="30" t="e">
        <f t="shared" si="15"/>
        <v>#N/A</v>
      </c>
      <c r="AE337" s="30" t="e">
        <f t="shared" si="16"/>
        <v>#N/A</v>
      </c>
      <c r="AF337" s="20" t="s">
        <v>20</v>
      </c>
      <c r="AG337" s="1" t="e">
        <f t="shared" si="11"/>
        <v>#VALUE!</v>
      </c>
      <c r="AI337" s="25" t="e">
        <f t="shared" si="10"/>
        <v>#VALUE!</v>
      </c>
      <c r="AJ337" s="25" t="e">
        <f>VLOOKUP(AI337,codificacion_sdp_sdh!$A$2:$C$241,3,0)</f>
        <v>#VALUE!</v>
      </c>
      <c r="AK337" s="25" t="e">
        <f>VLOOKUP(AJ337,categorias_tp!$A$2:$B$16,2,0)</f>
        <v>#VALUE!</v>
      </c>
      <c r="AL337" s="25" t="e">
        <f>VLOOKUP(AI337,codificacion_sdp_sdh!$A$2:$C$241,2,0)</f>
        <v>#VALUE!</v>
      </c>
      <c r="AM337" s="1" t="s">
        <v>526</v>
      </c>
    </row>
    <row r="338" spans="1:39" ht="37.5" hidden="1" customHeight="1" x14ac:dyDescent="0.2">
      <c r="A338" s="29" t="str">
        <f t="shared" si="17"/>
        <v>#N/A</v>
      </c>
      <c r="B338" s="20" t="e">
        <f>VLOOKUP(G338,entidades!$A$2:$F$70,6,0)</f>
        <v>#N/A</v>
      </c>
      <c r="C338" s="20" t="e">
        <f>VLOOKUP(G338,entidades!$A$2:$F$70,4,0)</f>
        <v>#N/A</v>
      </c>
      <c r="D338" s="20" t="e">
        <f>VLOOKUP(G338,entidades!$A$2:$F$70,2,0)</f>
        <v>#N/A</v>
      </c>
      <c r="E338" s="19" t="e">
        <f>VLOOKUP(G338,entidades!$A$2:$F$70,3,0)</f>
        <v>#N/A</v>
      </c>
      <c r="F338" s="19"/>
      <c r="G338" s="19"/>
      <c r="H338" s="20"/>
      <c r="I338" s="19"/>
      <c r="J338" s="30" t="e">
        <f t="shared" si="13"/>
        <v>#N/A</v>
      </c>
      <c r="K338" s="30" t="e">
        <f t="shared" si="14"/>
        <v>#N/A</v>
      </c>
      <c r="L338" s="20"/>
      <c r="M338" s="21"/>
      <c r="N338" s="21"/>
      <c r="O338" s="21"/>
      <c r="P338" s="20"/>
      <c r="Q338" s="20"/>
      <c r="R338" s="20"/>
      <c r="S338" s="17"/>
      <c r="T338" s="20"/>
      <c r="U338" s="20"/>
      <c r="V338" s="20"/>
      <c r="W338" s="20"/>
      <c r="X338" s="20"/>
      <c r="Y338" s="20"/>
      <c r="Z338" s="22"/>
      <c r="AA338" s="22"/>
      <c r="AB338" s="23"/>
      <c r="AC338" s="22"/>
      <c r="AD338" s="30" t="e">
        <f t="shared" si="15"/>
        <v>#N/A</v>
      </c>
      <c r="AE338" s="30" t="e">
        <f t="shared" si="16"/>
        <v>#N/A</v>
      </c>
      <c r="AF338" s="20" t="s">
        <v>20</v>
      </c>
      <c r="AG338" s="1" t="e">
        <f t="shared" si="11"/>
        <v>#VALUE!</v>
      </c>
      <c r="AI338" s="25" t="e">
        <f t="shared" si="10"/>
        <v>#VALUE!</v>
      </c>
      <c r="AJ338" s="25" t="e">
        <f>VLOOKUP(AI338,codificacion_sdp_sdh!$A$2:$C$241,3,0)</f>
        <v>#VALUE!</v>
      </c>
      <c r="AK338" s="25" t="e">
        <f>VLOOKUP(AJ338,categorias_tp!$A$2:$B$16,2,0)</f>
        <v>#VALUE!</v>
      </c>
      <c r="AL338" s="25" t="e">
        <f>VLOOKUP(AI338,codificacion_sdp_sdh!$A$2:$C$241,2,0)</f>
        <v>#VALUE!</v>
      </c>
      <c r="AM338" s="1" t="s">
        <v>526</v>
      </c>
    </row>
    <row r="339" spans="1:39" ht="37.5" hidden="1" customHeight="1" x14ac:dyDescent="0.2">
      <c r="A339" s="29" t="str">
        <f t="shared" si="17"/>
        <v>#N/A</v>
      </c>
      <c r="B339" s="20" t="e">
        <f>VLOOKUP(G339,entidades!$A$2:$F$70,6,0)</f>
        <v>#N/A</v>
      </c>
      <c r="C339" s="20" t="e">
        <f>VLOOKUP(G339,entidades!$A$2:$F$70,4,0)</f>
        <v>#N/A</v>
      </c>
      <c r="D339" s="20" t="e">
        <f>VLOOKUP(G339,entidades!$A$2:$F$70,2,0)</f>
        <v>#N/A</v>
      </c>
      <c r="E339" s="19" t="e">
        <f>VLOOKUP(G339,entidades!$A$2:$F$70,3,0)</f>
        <v>#N/A</v>
      </c>
      <c r="F339" s="19"/>
      <c r="G339" s="19"/>
      <c r="H339" s="20"/>
      <c r="I339" s="19"/>
      <c r="J339" s="30" t="e">
        <f t="shared" si="13"/>
        <v>#N/A</v>
      </c>
      <c r="K339" s="30" t="e">
        <f t="shared" si="14"/>
        <v>#N/A</v>
      </c>
      <c r="L339" s="20"/>
      <c r="M339" s="21"/>
      <c r="N339" s="21"/>
      <c r="O339" s="21"/>
      <c r="P339" s="20"/>
      <c r="Q339" s="20"/>
      <c r="R339" s="20"/>
      <c r="S339" s="17"/>
      <c r="T339" s="20"/>
      <c r="U339" s="20"/>
      <c r="V339" s="20"/>
      <c r="W339" s="20"/>
      <c r="X339" s="20"/>
      <c r="Y339" s="20"/>
      <c r="Z339" s="22"/>
      <c r="AA339" s="22"/>
      <c r="AB339" s="23"/>
      <c r="AC339" s="22"/>
      <c r="AD339" s="30" t="e">
        <f t="shared" si="15"/>
        <v>#N/A</v>
      </c>
      <c r="AE339" s="30" t="e">
        <f t="shared" si="16"/>
        <v>#N/A</v>
      </c>
      <c r="AF339" s="20" t="s">
        <v>20</v>
      </c>
      <c r="AG339" s="1" t="e">
        <f t="shared" si="11"/>
        <v>#VALUE!</v>
      </c>
      <c r="AI339" s="25" t="e">
        <f t="shared" si="10"/>
        <v>#VALUE!</v>
      </c>
      <c r="AJ339" s="25" t="e">
        <f>VLOOKUP(AI339,codificacion_sdp_sdh!$A$2:$C$241,3,0)</f>
        <v>#VALUE!</v>
      </c>
      <c r="AK339" s="25" t="e">
        <f>VLOOKUP(AJ339,categorias_tp!$A$2:$B$16,2,0)</f>
        <v>#VALUE!</v>
      </c>
      <c r="AL339" s="25" t="e">
        <f>VLOOKUP(AI339,codificacion_sdp_sdh!$A$2:$C$241,2,0)</f>
        <v>#VALUE!</v>
      </c>
      <c r="AM339" s="1" t="s">
        <v>526</v>
      </c>
    </row>
    <row r="340" spans="1:39" ht="37.5" hidden="1" customHeight="1" x14ac:dyDescent="0.2">
      <c r="A340" s="29" t="str">
        <f t="shared" si="17"/>
        <v>#N/A</v>
      </c>
      <c r="B340" s="20" t="e">
        <f>VLOOKUP(G340,entidades!$A$2:$F$70,6,0)</f>
        <v>#N/A</v>
      </c>
      <c r="C340" s="20" t="e">
        <f>VLOOKUP(G340,entidades!$A$2:$F$70,4,0)</f>
        <v>#N/A</v>
      </c>
      <c r="D340" s="20" t="e">
        <f>VLOOKUP(G340,entidades!$A$2:$F$70,2,0)</f>
        <v>#N/A</v>
      </c>
      <c r="E340" s="19" t="e">
        <f>VLOOKUP(G340,entidades!$A$2:$F$70,3,0)</f>
        <v>#N/A</v>
      </c>
      <c r="F340" s="19"/>
      <c r="G340" s="19"/>
      <c r="H340" s="20"/>
      <c r="I340" s="19"/>
      <c r="J340" s="30" t="e">
        <f t="shared" si="13"/>
        <v>#N/A</v>
      </c>
      <c r="K340" s="30" t="e">
        <f t="shared" si="14"/>
        <v>#N/A</v>
      </c>
      <c r="L340" s="20"/>
      <c r="M340" s="21"/>
      <c r="N340" s="21"/>
      <c r="O340" s="21"/>
      <c r="P340" s="20"/>
      <c r="Q340" s="20"/>
      <c r="R340" s="20"/>
      <c r="S340" s="17"/>
      <c r="T340" s="20"/>
      <c r="U340" s="20"/>
      <c r="V340" s="20"/>
      <c r="W340" s="20"/>
      <c r="X340" s="20"/>
      <c r="Y340" s="20"/>
      <c r="Z340" s="22"/>
      <c r="AA340" s="22"/>
      <c r="AB340" s="23"/>
      <c r="AC340" s="22"/>
      <c r="AD340" s="30" t="e">
        <f t="shared" si="15"/>
        <v>#N/A</v>
      </c>
      <c r="AE340" s="30" t="e">
        <f t="shared" si="16"/>
        <v>#N/A</v>
      </c>
      <c r="AF340" s="20" t="s">
        <v>20</v>
      </c>
      <c r="AG340" s="1" t="e">
        <f t="shared" si="11"/>
        <v>#VALUE!</v>
      </c>
      <c r="AI340" s="25" t="e">
        <f t="shared" si="10"/>
        <v>#VALUE!</v>
      </c>
      <c r="AJ340" s="25" t="e">
        <f>VLOOKUP(AI340,codificacion_sdp_sdh!$A$2:$C$241,3,0)</f>
        <v>#VALUE!</v>
      </c>
      <c r="AK340" s="25" t="e">
        <f>VLOOKUP(AJ340,categorias_tp!$A$2:$B$16,2,0)</f>
        <v>#VALUE!</v>
      </c>
      <c r="AL340" s="25" t="e">
        <f>VLOOKUP(AI340,codificacion_sdp_sdh!$A$2:$C$241,2,0)</f>
        <v>#VALUE!</v>
      </c>
      <c r="AM340" s="1" t="s">
        <v>526</v>
      </c>
    </row>
    <row r="341" spans="1:39" ht="37.5" hidden="1" customHeight="1" x14ac:dyDescent="0.2">
      <c r="A341" s="29" t="str">
        <f t="shared" si="17"/>
        <v>#N/A</v>
      </c>
      <c r="B341" s="20" t="e">
        <f>VLOOKUP(G341,entidades!$A$2:$F$70,6,0)</f>
        <v>#N/A</v>
      </c>
      <c r="C341" s="20" t="e">
        <f>VLOOKUP(G341,entidades!$A$2:$F$70,4,0)</f>
        <v>#N/A</v>
      </c>
      <c r="D341" s="20" t="e">
        <f>VLOOKUP(G341,entidades!$A$2:$F$70,2,0)</f>
        <v>#N/A</v>
      </c>
      <c r="E341" s="19" t="e">
        <f>VLOOKUP(G341,entidades!$A$2:$F$70,3,0)</f>
        <v>#N/A</v>
      </c>
      <c r="F341" s="19"/>
      <c r="G341" s="19"/>
      <c r="H341" s="20"/>
      <c r="I341" s="19"/>
      <c r="J341" s="30" t="e">
        <f t="shared" si="13"/>
        <v>#N/A</v>
      </c>
      <c r="K341" s="30" t="e">
        <f t="shared" si="14"/>
        <v>#N/A</v>
      </c>
      <c r="L341" s="20"/>
      <c r="M341" s="21"/>
      <c r="N341" s="21"/>
      <c r="O341" s="21"/>
      <c r="P341" s="20"/>
      <c r="Q341" s="20"/>
      <c r="R341" s="20"/>
      <c r="S341" s="17"/>
      <c r="T341" s="20"/>
      <c r="U341" s="20"/>
      <c r="V341" s="20"/>
      <c r="W341" s="20"/>
      <c r="X341" s="20"/>
      <c r="Y341" s="20"/>
      <c r="Z341" s="22"/>
      <c r="AA341" s="22"/>
      <c r="AB341" s="23"/>
      <c r="AC341" s="22"/>
      <c r="AD341" s="30" t="e">
        <f t="shared" si="15"/>
        <v>#N/A</v>
      </c>
      <c r="AE341" s="30" t="e">
        <f t="shared" si="16"/>
        <v>#N/A</v>
      </c>
      <c r="AF341" s="20" t="s">
        <v>20</v>
      </c>
      <c r="AG341" s="1" t="e">
        <f t="shared" si="11"/>
        <v>#VALUE!</v>
      </c>
      <c r="AI341" s="25" t="e">
        <f t="shared" si="10"/>
        <v>#VALUE!</v>
      </c>
      <c r="AJ341" s="25" t="e">
        <f>VLOOKUP(AI341,codificacion_sdp_sdh!$A$2:$C$241,3,0)</f>
        <v>#VALUE!</v>
      </c>
      <c r="AK341" s="25" t="e">
        <f>VLOOKUP(AJ341,categorias_tp!$A$2:$B$16,2,0)</f>
        <v>#VALUE!</v>
      </c>
      <c r="AL341" s="25" t="e">
        <f>VLOOKUP(AI341,codificacion_sdp_sdh!$A$2:$C$241,2,0)</f>
        <v>#VALUE!</v>
      </c>
      <c r="AM341" s="1" t="s">
        <v>526</v>
      </c>
    </row>
    <row r="342" spans="1:39" ht="37.5" hidden="1" customHeight="1" x14ac:dyDescent="0.2">
      <c r="A342" s="29" t="str">
        <f t="shared" si="17"/>
        <v>#N/A</v>
      </c>
      <c r="B342" s="20" t="e">
        <f>VLOOKUP(G342,entidades!$A$2:$F$70,6,0)</f>
        <v>#N/A</v>
      </c>
      <c r="C342" s="20" t="e">
        <f>VLOOKUP(G342,entidades!$A$2:$F$70,4,0)</f>
        <v>#N/A</v>
      </c>
      <c r="D342" s="20" t="e">
        <f>VLOOKUP(G342,entidades!$A$2:$F$70,2,0)</f>
        <v>#N/A</v>
      </c>
      <c r="E342" s="19" t="e">
        <f>VLOOKUP(G342,entidades!$A$2:$F$70,3,0)</f>
        <v>#N/A</v>
      </c>
      <c r="F342" s="19"/>
      <c r="G342" s="19"/>
      <c r="H342" s="20"/>
      <c r="I342" s="19"/>
      <c r="J342" s="30" t="e">
        <f t="shared" si="13"/>
        <v>#N/A</v>
      </c>
      <c r="K342" s="30" t="e">
        <f t="shared" si="14"/>
        <v>#N/A</v>
      </c>
      <c r="L342" s="20"/>
      <c r="M342" s="21"/>
      <c r="N342" s="21"/>
      <c r="O342" s="21"/>
      <c r="P342" s="20"/>
      <c r="Q342" s="20"/>
      <c r="R342" s="20"/>
      <c r="S342" s="17"/>
      <c r="T342" s="20"/>
      <c r="U342" s="20"/>
      <c r="V342" s="20"/>
      <c r="W342" s="20"/>
      <c r="X342" s="20"/>
      <c r="Y342" s="20"/>
      <c r="Z342" s="22"/>
      <c r="AA342" s="22"/>
      <c r="AB342" s="23"/>
      <c r="AC342" s="22"/>
      <c r="AD342" s="30" t="e">
        <f t="shared" si="15"/>
        <v>#N/A</v>
      </c>
      <c r="AE342" s="30" t="e">
        <f t="shared" si="16"/>
        <v>#N/A</v>
      </c>
      <c r="AF342" s="20" t="s">
        <v>20</v>
      </c>
      <c r="AG342" s="1" t="e">
        <f t="shared" si="11"/>
        <v>#VALUE!</v>
      </c>
      <c r="AI342" s="25" t="e">
        <f t="shared" si="10"/>
        <v>#VALUE!</v>
      </c>
      <c r="AJ342" s="25" t="e">
        <f>VLOOKUP(AI342,codificacion_sdp_sdh!$A$2:$C$241,3,0)</f>
        <v>#VALUE!</v>
      </c>
      <c r="AK342" s="25" t="e">
        <f>VLOOKUP(AJ342,categorias_tp!$A$2:$B$16,2,0)</f>
        <v>#VALUE!</v>
      </c>
      <c r="AL342" s="25" t="e">
        <f>VLOOKUP(AI342,codificacion_sdp_sdh!$A$2:$C$241,2,0)</f>
        <v>#VALUE!</v>
      </c>
      <c r="AM342" s="1" t="s">
        <v>526</v>
      </c>
    </row>
    <row r="343" spans="1:39" ht="37.5" hidden="1" customHeight="1" x14ac:dyDescent="0.2">
      <c r="A343" s="29" t="str">
        <f t="shared" si="17"/>
        <v>#N/A</v>
      </c>
      <c r="B343" s="20" t="e">
        <f>VLOOKUP(G343,entidades!$A$2:$F$70,6,0)</f>
        <v>#N/A</v>
      </c>
      <c r="C343" s="20" t="e">
        <f>VLOOKUP(G343,entidades!$A$2:$F$70,4,0)</f>
        <v>#N/A</v>
      </c>
      <c r="D343" s="20" t="e">
        <f>VLOOKUP(G343,entidades!$A$2:$F$70,2,0)</f>
        <v>#N/A</v>
      </c>
      <c r="E343" s="19" t="e">
        <f>VLOOKUP(G343,entidades!$A$2:$F$70,3,0)</f>
        <v>#N/A</v>
      </c>
      <c r="F343" s="19"/>
      <c r="G343" s="19"/>
      <c r="H343" s="20"/>
      <c r="I343" s="19"/>
      <c r="J343" s="30" t="e">
        <f t="shared" si="13"/>
        <v>#N/A</v>
      </c>
      <c r="K343" s="30" t="e">
        <f t="shared" si="14"/>
        <v>#N/A</v>
      </c>
      <c r="L343" s="20"/>
      <c r="M343" s="21"/>
      <c r="N343" s="21"/>
      <c r="O343" s="21"/>
      <c r="P343" s="20"/>
      <c r="Q343" s="20"/>
      <c r="R343" s="20"/>
      <c r="S343" s="17"/>
      <c r="T343" s="20"/>
      <c r="U343" s="20"/>
      <c r="V343" s="20"/>
      <c r="W343" s="20"/>
      <c r="X343" s="20"/>
      <c r="Y343" s="20"/>
      <c r="Z343" s="22"/>
      <c r="AA343" s="22"/>
      <c r="AB343" s="23"/>
      <c r="AC343" s="22"/>
      <c r="AD343" s="30" t="e">
        <f t="shared" si="15"/>
        <v>#N/A</v>
      </c>
      <c r="AE343" s="30" t="e">
        <f t="shared" si="16"/>
        <v>#N/A</v>
      </c>
      <c r="AF343" s="20" t="s">
        <v>20</v>
      </c>
      <c r="AG343" s="1" t="e">
        <f t="shared" si="11"/>
        <v>#VALUE!</v>
      </c>
      <c r="AI343" s="25" t="e">
        <f t="shared" si="10"/>
        <v>#VALUE!</v>
      </c>
      <c r="AJ343" s="25" t="e">
        <f>VLOOKUP(AI343,codificacion_sdp_sdh!$A$2:$C$241,3,0)</f>
        <v>#VALUE!</v>
      </c>
      <c r="AK343" s="25" t="e">
        <f>VLOOKUP(AJ343,categorias_tp!$A$2:$B$16,2,0)</f>
        <v>#VALUE!</v>
      </c>
      <c r="AL343" s="25" t="e">
        <f>VLOOKUP(AI343,codificacion_sdp_sdh!$A$2:$C$241,2,0)</f>
        <v>#VALUE!</v>
      </c>
      <c r="AM343" s="1" t="s">
        <v>526</v>
      </c>
    </row>
    <row r="344" spans="1:39" ht="37.5" hidden="1" customHeight="1" x14ac:dyDescent="0.2">
      <c r="A344" s="29" t="str">
        <f t="shared" si="17"/>
        <v>#N/A</v>
      </c>
      <c r="B344" s="20" t="e">
        <f>VLOOKUP(G344,entidades!$A$2:$F$70,6,0)</f>
        <v>#N/A</v>
      </c>
      <c r="C344" s="20" t="e">
        <f>VLOOKUP(G344,entidades!$A$2:$F$70,4,0)</f>
        <v>#N/A</v>
      </c>
      <c r="D344" s="20" t="e">
        <f>VLOOKUP(G344,entidades!$A$2:$F$70,2,0)</f>
        <v>#N/A</v>
      </c>
      <c r="E344" s="19" t="e">
        <f>VLOOKUP(G344,entidades!$A$2:$F$70,3,0)</f>
        <v>#N/A</v>
      </c>
      <c r="F344" s="19"/>
      <c r="G344" s="19"/>
      <c r="H344" s="20"/>
      <c r="I344" s="19"/>
      <c r="J344" s="30" t="e">
        <f t="shared" si="13"/>
        <v>#N/A</v>
      </c>
      <c r="K344" s="30" t="e">
        <f t="shared" si="14"/>
        <v>#N/A</v>
      </c>
      <c r="L344" s="20"/>
      <c r="M344" s="21"/>
      <c r="N344" s="21"/>
      <c r="O344" s="21"/>
      <c r="P344" s="20"/>
      <c r="Q344" s="20"/>
      <c r="R344" s="20"/>
      <c r="S344" s="17"/>
      <c r="T344" s="20"/>
      <c r="U344" s="20"/>
      <c r="V344" s="20"/>
      <c r="W344" s="20"/>
      <c r="X344" s="20"/>
      <c r="Y344" s="20"/>
      <c r="Z344" s="22"/>
      <c r="AA344" s="22"/>
      <c r="AB344" s="23"/>
      <c r="AC344" s="22"/>
      <c r="AD344" s="30" t="e">
        <f t="shared" si="15"/>
        <v>#N/A</v>
      </c>
      <c r="AE344" s="30" t="e">
        <f t="shared" si="16"/>
        <v>#N/A</v>
      </c>
      <c r="AF344" s="20" t="s">
        <v>20</v>
      </c>
      <c r="AG344" s="1" t="e">
        <f t="shared" si="11"/>
        <v>#VALUE!</v>
      </c>
      <c r="AI344" s="25" t="e">
        <f t="shared" si="10"/>
        <v>#VALUE!</v>
      </c>
      <c r="AJ344" s="25" t="e">
        <f>VLOOKUP(AI344,codificacion_sdp_sdh!$A$2:$C$241,3,0)</f>
        <v>#VALUE!</v>
      </c>
      <c r="AK344" s="25" t="e">
        <f>VLOOKUP(AJ344,categorias_tp!$A$2:$B$16,2,0)</f>
        <v>#VALUE!</v>
      </c>
      <c r="AL344" s="25" t="e">
        <f>VLOOKUP(AI344,codificacion_sdp_sdh!$A$2:$C$241,2,0)</f>
        <v>#VALUE!</v>
      </c>
      <c r="AM344" s="1" t="s">
        <v>526</v>
      </c>
    </row>
    <row r="345" spans="1:39" ht="37.5" hidden="1" customHeight="1" x14ac:dyDescent="0.2">
      <c r="A345" s="29" t="str">
        <f t="shared" si="17"/>
        <v>#N/A</v>
      </c>
      <c r="B345" s="20" t="e">
        <f>VLOOKUP(G345,entidades!$A$2:$F$70,6,0)</f>
        <v>#N/A</v>
      </c>
      <c r="C345" s="20" t="e">
        <f>VLOOKUP(G345,entidades!$A$2:$F$70,4,0)</f>
        <v>#N/A</v>
      </c>
      <c r="D345" s="20" t="e">
        <f>VLOOKUP(G345,entidades!$A$2:$F$70,2,0)</f>
        <v>#N/A</v>
      </c>
      <c r="E345" s="19" t="e">
        <f>VLOOKUP(G345,entidades!$A$2:$F$70,3,0)</f>
        <v>#N/A</v>
      </c>
      <c r="F345" s="19"/>
      <c r="G345" s="19"/>
      <c r="H345" s="20"/>
      <c r="I345" s="19"/>
      <c r="J345" s="30" t="e">
        <f t="shared" si="13"/>
        <v>#N/A</v>
      </c>
      <c r="K345" s="30" t="e">
        <f t="shared" si="14"/>
        <v>#N/A</v>
      </c>
      <c r="L345" s="20"/>
      <c r="M345" s="21"/>
      <c r="N345" s="21"/>
      <c r="O345" s="21"/>
      <c r="P345" s="20"/>
      <c r="Q345" s="20"/>
      <c r="R345" s="20"/>
      <c r="S345" s="17"/>
      <c r="T345" s="20"/>
      <c r="U345" s="20"/>
      <c r="V345" s="20"/>
      <c r="W345" s="20"/>
      <c r="X345" s="20"/>
      <c r="Y345" s="20"/>
      <c r="Z345" s="22"/>
      <c r="AA345" s="22"/>
      <c r="AB345" s="23"/>
      <c r="AC345" s="22"/>
      <c r="AD345" s="30" t="e">
        <f t="shared" si="15"/>
        <v>#N/A</v>
      </c>
      <c r="AE345" s="30" t="e">
        <f t="shared" si="16"/>
        <v>#N/A</v>
      </c>
      <c r="AF345" s="20" t="s">
        <v>20</v>
      </c>
      <c r="AG345" s="1" t="e">
        <f t="shared" si="11"/>
        <v>#VALUE!</v>
      </c>
      <c r="AI345" s="25" t="e">
        <f t="shared" si="10"/>
        <v>#VALUE!</v>
      </c>
      <c r="AJ345" s="25" t="e">
        <f>VLOOKUP(AI345,codificacion_sdp_sdh!$A$2:$C$241,3,0)</f>
        <v>#VALUE!</v>
      </c>
      <c r="AK345" s="25" t="e">
        <f>VLOOKUP(AJ345,categorias_tp!$A$2:$B$16,2,0)</f>
        <v>#VALUE!</v>
      </c>
      <c r="AL345" s="25" t="e">
        <f>VLOOKUP(AI345,codificacion_sdp_sdh!$A$2:$C$241,2,0)</f>
        <v>#VALUE!</v>
      </c>
      <c r="AM345" s="1" t="s">
        <v>526</v>
      </c>
    </row>
    <row r="346" spans="1:39" ht="37.5" hidden="1" customHeight="1" x14ac:dyDescent="0.2">
      <c r="A346" s="29" t="str">
        <f t="shared" si="17"/>
        <v>#N/A</v>
      </c>
      <c r="B346" s="20" t="e">
        <f>VLOOKUP(G346,entidades!$A$2:$F$70,6,0)</f>
        <v>#N/A</v>
      </c>
      <c r="C346" s="20" t="e">
        <f>VLOOKUP(G346,entidades!$A$2:$F$70,4,0)</f>
        <v>#N/A</v>
      </c>
      <c r="D346" s="20" t="e">
        <f>VLOOKUP(G346,entidades!$A$2:$F$70,2,0)</f>
        <v>#N/A</v>
      </c>
      <c r="E346" s="19" t="e">
        <f>VLOOKUP(G346,entidades!$A$2:$F$70,3,0)</f>
        <v>#N/A</v>
      </c>
      <c r="F346" s="19"/>
      <c r="G346" s="19"/>
      <c r="H346" s="20"/>
      <c r="I346" s="19"/>
      <c r="J346" s="30" t="e">
        <f t="shared" si="13"/>
        <v>#N/A</v>
      </c>
      <c r="K346" s="30" t="e">
        <f t="shared" si="14"/>
        <v>#N/A</v>
      </c>
      <c r="L346" s="20"/>
      <c r="M346" s="21"/>
      <c r="N346" s="21"/>
      <c r="O346" s="21"/>
      <c r="P346" s="20"/>
      <c r="Q346" s="20"/>
      <c r="R346" s="20"/>
      <c r="S346" s="17"/>
      <c r="T346" s="20"/>
      <c r="U346" s="20"/>
      <c r="V346" s="20"/>
      <c r="W346" s="20"/>
      <c r="X346" s="20"/>
      <c r="Y346" s="20"/>
      <c r="Z346" s="22"/>
      <c r="AA346" s="22"/>
      <c r="AB346" s="23"/>
      <c r="AC346" s="22"/>
      <c r="AD346" s="30" t="e">
        <f t="shared" si="15"/>
        <v>#N/A</v>
      </c>
      <c r="AE346" s="30" t="e">
        <f t="shared" si="16"/>
        <v>#N/A</v>
      </c>
      <c r="AF346" s="20" t="s">
        <v>20</v>
      </c>
      <c r="AG346" s="1" t="e">
        <f t="shared" si="11"/>
        <v>#VALUE!</v>
      </c>
      <c r="AI346" s="25" t="e">
        <f t="shared" si="10"/>
        <v>#VALUE!</v>
      </c>
      <c r="AJ346" s="25" t="e">
        <f>VLOOKUP(AI346,codificacion_sdp_sdh!$A$2:$C$241,3,0)</f>
        <v>#VALUE!</v>
      </c>
      <c r="AK346" s="25" t="e">
        <f>VLOOKUP(AJ346,categorias_tp!$A$2:$B$16,2,0)</f>
        <v>#VALUE!</v>
      </c>
      <c r="AL346" s="25" t="e">
        <f>VLOOKUP(AI346,codificacion_sdp_sdh!$A$2:$C$241,2,0)</f>
        <v>#VALUE!</v>
      </c>
      <c r="AM346" s="1" t="s">
        <v>526</v>
      </c>
    </row>
    <row r="347" spans="1:39" ht="37.5" hidden="1" customHeight="1" x14ac:dyDescent="0.2">
      <c r="A347" s="29" t="str">
        <f t="shared" si="17"/>
        <v>#N/A</v>
      </c>
      <c r="B347" s="20" t="e">
        <f>VLOOKUP(G347,entidades!$A$2:$F$70,6,0)</f>
        <v>#N/A</v>
      </c>
      <c r="C347" s="20" t="e">
        <f>VLOOKUP(G347,entidades!$A$2:$F$70,4,0)</f>
        <v>#N/A</v>
      </c>
      <c r="D347" s="20" t="e">
        <f>VLOOKUP(G347,entidades!$A$2:$F$70,2,0)</f>
        <v>#N/A</v>
      </c>
      <c r="E347" s="19" t="e">
        <f>VLOOKUP(G347,entidades!$A$2:$F$70,3,0)</f>
        <v>#N/A</v>
      </c>
      <c r="F347" s="19"/>
      <c r="G347" s="19"/>
      <c r="H347" s="20"/>
      <c r="I347" s="19"/>
      <c r="J347" s="30" t="e">
        <f t="shared" si="13"/>
        <v>#N/A</v>
      </c>
      <c r="K347" s="30" t="e">
        <f t="shared" si="14"/>
        <v>#N/A</v>
      </c>
      <c r="L347" s="20"/>
      <c r="M347" s="21"/>
      <c r="N347" s="21"/>
      <c r="O347" s="21"/>
      <c r="P347" s="20"/>
      <c r="Q347" s="20"/>
      <c r="R347" s="20"/>
      <c r="S347" s="17"/>
      <c r="T347" s="20"/>
      <c r="U347" s="20"/>
      <c r="V347" s="20"/>
      <c r="W347" s="20"/>
      <c r="X347" s="20"/>
      <c r="Y347" s="20"/>
      <c r="Z347" s="22"/>
      <c r="AA347" s="22"/>
      <c r="AB347" s="23"/>
      <c r="AC347" s="22"/>
      <c r="AD347" s="30" t="e">
        <f t="shared" si="15"/>
        <v>#N/A</v>
      </c>
      <c r="AE347" s="30" t="e">
        <f t="shared" si="16"/>
        <v>#N/A</v>
      </c>
      <c r="AF347" s="20" t="s">
        <v>20</v>
      </c>
      <c r="AG347" s="1" t="e">
        <f t="shared" si="11"/>
        <v>#VALUE!</v>
      </c>
      <c r="AI347" s="25" t="e">
        <f t="shared" si="10"/>
        <v>#VALUE!</v>
      </c>
      <c r="AJ347" s="25" t="e">
        <f>VLOOKUP(AI347,codificacion_sdp_sdh!$A$2:$C$241,3,0)</f>
        <v>#VALUE!</v>
      </c>
      <c r="AK347" s="25" t="e">
        <f>VLOOKUP(AJ347,categorias_tp!$A$2:$B$16,2,0)</f>
        <v>#VALUE!</v>
      </c>
      <c r="AL347" s="25" t="e">
        <f>VLOOKUP(AI347,codificacion_sdp_sdh!$A$2:$C$241,2,0)</f>
        <v>#VALUE!</v>
      </c>
      <c r="AM347" s="1" t="s">
        <v>526</v>
      </c>
    </row>
    <row r="348" spans="1:39" ht="37.5" hidden="1" customHeight="1" x14ac:dyDescent="0.2">
      <c r="A348" s="29" t="str">
        <f t="shared" si="17"/>
        <v>#N/A</v>
      </c>
      <c r="B348" s="20" t="e">
        <f>VLOOKUP(G348,entidades!$A$2:$F$70,6,0)</f>
        <v>#N/A</v>
      </c>
      <c r="C348" s="20" t="e">
        <f>VLOOKUP(G348,entidades!$A$2:$F$70,4,0)</f>
        <v>#N/A</v>
      </c>
      <c r="D348" s="20" t="e">
        <f>VLOOKUP(G348,entidades!$A$2:$F$70,2,0)</f>
        <v>#N/A</v>
      </c>
      <c r="E348" s="19" t="e">
        <f>VLOOKUP(G348,entidades!$A$2:$F$70,3,0)</f>
        <v>#N/A</v>
      </c>
      <c r="F348" s="19"/>
      <c r="G348" s="19"/>
      <c r="H348" s="20"/>
      <c r="I348" s="19"/>
      <c r="J348" s="30" t="e">
        <f t="shared" si="13"/>
        <v>#N/A</v>
      </c>
      <c r="K348" s="30" t="e">
        <f t="shared" si="14"/>
        <v>#N/A</v>
      </c>
      <c r="L348" s="20"/>
      <c r="M348" s="21"/>
      <c r="N348" s="21"/>
      <c r="O348" s="21"/>
      <c r="P348" s="20"/>
      <c r="Q348" s="20"/>
      <c r="R348" s="20"/>
      <c r="S348" s="17"/>
      <c r="T348" s="20"/>
      <c r="U348" s="20"/>
      <c r="V348" s="20"/>
      <c r="W348" s="20"/>
      <c r="X348" s="20"/>
      <c r="Y348" s="20"/>
      <c r="Z348" s="22"/>
      <c r="AA348" s="22"/>
      <c r="AB348" s="23"/>
      <c r="AC348" s="22"/>
      <c r="AD348" s="30" t="e">
        <f t="shared" si="15"/>
        <v>#N/A</v>
      </c>
      <c r="AE348" s="30" t="e">
        <f t="shared" si="16"/>
        <v>#N/A</v>
      </c>
      <c r="AF348" s="20" t="s">
        <v>20</v>
      </c>
      <c r="AG348" s="1" t="e">
        <f t="shared" si="11"/>
        <v>#VALUE!</v>
      </c>
      <c r="AI348" s="25" t="e">
        <f t="shared" si="10"/>
        <v>#VALUE!</v>
      </c>
      <c r="AJ348" s="25" t="e">
        <f>VLOOKUP(AI348,codificacion_sdp_sdh!$A$2:$C$241,3,0)</f>
        <v>#VALUE!</v>
      </c>
      <c r="AK348" s="25" t="e">
        <f>VLOOKUP(AJ348,categorias_tp!$A$2:$B$16,2,0)</f>
        <v>#VALUE!</v>
      </c>
      <c r="AL348" s="25" t="e">
        <f>VLOOKUP(AI348,codificacion_sdp_sdh!$A$2:$C$241,2,0)</f>
        <v>#VALUE!</v>
      </c>
      <c r="AM348" s="1" t="s">
        <v>526</v>
      </c>
    </row>
    <row r="349" spans="1:39" ht="37.5" hidden="1" customHeight="1" x14ac:dyDescent="0.2">
      <c r="A349" s="29" t="str">
        <f t="shared" si="17"/>
        <v>#N/A</v>
      </c>
      <c r="B349" s="20" t="e">
        <f>VLOOKUP(G349,entidades!$A$2:$F$70,6,0)</f>
        <v>#N/A</v>
      </c>
      <c r="C349" s="20" t="e">
        <f>VLOOKUP(G349,entidades!$A$2:$F$70,4,0)</f>
        <v>#N/A</v>
      </c>
      <c r="D349" s="20" t="e">
        <f>VLOOKUP(G349,entidades!$A$2:$F$70,2,0)</f>
        <v>#N/A</v>
      </c>
      <c r="E349" s="19" t="e">
        <f>VLOOKUP(G349,entidades!$A$2:$F$70,3,0)</f>
        <v>#N/A</v>
      </c>
      <c r="F349" s="19"/>
      <c r="G349" s="19"/>
      <c r="H349" s="20"/>
      <c r="I349" s="19"/>
      <c r="J349" s="30" t="e">
        <f t="shared" si="13"/>
        <v>#N/A</v>
      </c>
      <c r="K349" s="30" t="e">
        <f t="shared" si="14"/>
        <v>#N/A</v>
      </c>
      <c r="L349" s="20"/>
      <c r="M349" s="21"/>
      <c r="N349" s="21"/>
      <c r="O349" s="21"/>
      <c r="P349" s="20"/>
      <c r="Q349" s="20"/>
      <c r="R349" s="20"/>
      <c r="S349" s="17"/>
      <c r="T349" s="20"/>
      <c r="U349" s="20"/>
      <c r="V349" s="20"/>
      <c r="W349" s="20"/>
      <c r="X349" s="20"/>
      <c r="Y349" s="20"/>
      <c r="Z349" s="22"/>
      <c r="AA349" s="22"/>
      <c r="AB349" s="23"/>
      <c r="AC349" s="22"/>
      <c r="AD349" s="30" t="e">
        <f t="shared" si="15"/>
        <v>#N/A</v>
      </c>
      <c r="AE349" s="30" t="e">
        <f t="shared" si="16"/>
        <v>#N/A</v>
      </c>
      <c r="AF349" s="20" t="s">
        <v>20</v>
      </c>
      <c r="AG349" s="1" t="e">
        <f t="shared" si="11"/>
        <v>#VALUE!</v>
      </c>
      <c r="AI349" s="25" t="e">
        <f t="shared" si="10"/>
        <v>#VALUE!</v>
      </c>
      <c r="AJ349" s="25" t="e">
        <f>VLOOKUP(AI349,codificacion_sdp_sdh!$A$2:$C$241,3,0)</f>
        <v>#VALUE!</v>
      </c>
      <c r="AK349" s="25" t="e">
        <f>VLOOKUP(AJ349,categorias_tp!$A$2:$B$16,2,0)</f>
        <v>#VALUE!</v>
      </c>
      <c r="AL349" s="25" t="e">
        <f>VLOOKUP(AI349,codificacion_sdp_sdh!$A$2:$C$241,2,0)</f>
        <v>#VALUE!</v>
      </c>
      <c r="AM349" s="1" t="s">
        <v>526</v>
      </c>
    </row>
    <row r="350" spans="1:39" ht="37.5" hidden="1" customHeight="1" x14ac:dyDescent="0.2">
      <c r="A350" s="29" t="str">
        <f t="shared" si="17"/>
        <v>#N/A</v>
      </c>
      <c r="B350" s="20" t="e">
        <f>VLOOKUP(G350,entidades!$A$2:$F$70,6,0)</f>
        <v>#N/A</v>
      </c>
      <c r="C350" s="20" t="e">
        <f>VLOOKUP(G350,entidades!$A$2:$F$70,4,0)</f>
        <v>#N/A</v>
      </c>
      <c r="D350" s="20" t="e">
        <f>VLOOKUP(G350,entidades!$A$2:$F$70,2,0)</f>
        <v>#N/A</v>
      </c>
      <c r="E350" s="19" t="e">
        <f>VLOOKUP(G350,entidades!$A$2:$F$70,3,0)</f>
        <v>#N/A</v>
      </c>
      <c r="F350" s="19"/>
      <c r="G350" s="19"/>
      <c r="H350" s="20"/>
      <c r="I350" s="19"/>
      <c r="J350" s="30" t="e">
        <f t="shared" si="13"/>
        <v>#N/A</v>
      </c>
      <c r="K350" s="30" t="e">
        <f t="shared" si="14"/>
        <v>#N/A</v>
      </c>
      <c r="L350" s="20"/>
      <c r="M350" s="21"/>
      <c r="N350" s="21"/>
      <c r="O350" s="21"/>
      <c r="P350" s="20"/>
      <c r="Q350" s="20"/>
      <c r="R350" s="20"/>
      <c r="S350" s="17"/>
      <c r="T350" s="20"/>
      <c r="U350" s="20"/>
      <c r="V350" s="20"/>
      <c r="W350" s="20"/>
      <c r="X350" s="20"/>
      <c r="Y350" s="20"/>
      <c r="Z350" s="22"/>
      <c r="AA350" s="22"/>
      <c r="AB350" s="23"/>
      <c r="AC350" s="22"/>
      <c r="AD350" s="30" t="e">
        <f t="shared" si="15"/>
        <v>#N/A</v>
      </c>
      <c r="AE350" s="30" t="e">
        <f t="shared" si="16"/>
        <v>#N/A</v>
      </c>
      <c r="AF350" s="20" t="s">
        <v>20</v>
      </c>
      <c r="AG350" s="1" t="e">
        <f t="shared" si="11"/>
        <v>#VALUE!</v>
      </c>
      <c r="AI350" s="25" t="e">
        <f t="shared" si="10"/>
        <v>#VALUE!</v>
      </c>
      <c r="AJ350" s="25" t="e">
        <f>VLOOKUP(AI350,codificacion_sdp_sdh!$A$2:$C$241,3,0)</f>
        <v>#VALUE!</v>
      </c>
      <c r="AK350" s="25" t="e">
        <f>VLOOKUP(AJ350,categorias_tp!$A$2:$B$16,2,0)</f>
        <v>#VALUE!</v>
      </c>
      <c r="AL350" s="25" t="e">
        <f>VLOOKUP(AI350,codificacion_sdp_sdh!$A$2:$C$241,2,0)</f>
        <v>#VALUE!</v>
      </c>
      <c r="AM350" s="1" t="s">
        <v>526</v>
      </c>
    </row>
    <row r="351" spans="1:39" ht="37.5" hidden="1" customHeight="1" x14ac:dyDescent="0.2">
      <c r="A351" s="29" t="str">
        <f t="shared" si="17"/>
        <v>#N/A</v>
      </c>
      <c r="B351" s="20" t="e">
        <f>VLOOKUP(G351,entidades!$A$2:$F$70,6,0)</f>
        <v>#N/A</v>
      </c>
      <c r="C351" s="20" t="e">
        <f>VLOOKUP(G351,entidades!$A$2:$F$70,4,0)</f>
        <v>#N/A</v>
      </c>
      <c r="D351" s="20" t="e">
        <f>VLOOKUP(G351,entidades!$A$2:$F$70,2,0)</f>
        <v>#N/A</v>
      </c>
      <c r="E351" s="19" t="e">
        <f>VLOOKUP(G351,entidades!$A$2:$F$70,3,0)</f>
        <v>#N/A</v>
      </c>
      <c r="F351" s="19"/>
      <c r="G351" s="19"/>
      <c r="H351" s="20"/>
      <c r="I351" s="19"/>
      <c r="J351" s="30" t="e">
        <f t="shared" si="13"/>
        <v>#N/A</v>
      </c>
      <c r="K351" s="30" t="e">
        <f t="shared" si="14"/>
        <v>#N/A</v>
      </c>
      <c r="L351" s="20"/>
      <c r="M351" s="21"/>
      <c r="N351" s="21"/>
      <c r="O351" s="21"/>
      <c r="P351" s="20"/>
      <c r="Q351" s="20"/>
      <c r="R351" s="20"/>
      <c r="S351" s="17"/>
      <c r="T351" s="20"/>
      <c r="U351" s="20"/>
      <c r="V351" s="20"/>
      <c r="W351" s="20"/>
      <c r="X351" s="20"/>
      <c r="Y351" s="20"/>
      <c r="Z351" s="22"/>
      <c r="AA351" s="22"/>
      <c r="AB351" s="23"/>
      <c r="AC351" s="22"/>
      <c r="AD351" s="30" t="e">
        <f t="shared" si="15"/>
        <v>#N/A</v>
      </c>
      <c r="AE351" s="30" t="e">
        <f t="shared" si="16"/>
        <v>#N/A</v>
      </c>
      <c r="AF351" s="20" t="s">
        <v>20</v>
      </c>
      <c r="AG351" s="1" t="e">
        <f t="shared" si="11"/>
        <v>#VALUE!</v>
      </c>
      <c r="AI351" s="25" t="e">
        <f t="shared" si="10"/>
        <v>#VALUE!</v>
      </c>
      <c r="AJ351" s="25" t="e">
        <f>VLOOKUP(AI351,codificacion_sdp_sdh!$A$2:$C$241,3,0)</f>
        <v>#VALUE!</v>
      </c>
      <c r="AK351" s="25" t="e">
        <f>VLOOKUP(AJ351,categorias_tp!$A$2:$B$16,2,0)</f>
        <v>#VALUE!</v>
      </c>
      <c r="AL351" s="25" t="e">
        <f>VLOOKUP(AI351,codificacion_sdp_sdh!$A$2:$C$241,2,0)</f>
        <v>#VALUE!</v>
      </c>
      <c r="AM351" s="1" t="s">
        <v>526</v>
      </c>
    </row>
    <row r="352" spans="1:39" ht="37.5" hidden="1" customHeight="1" x14ac:dyDescent="0.2">
      <c r="A352" s="29" t="str">
        <f t="shared" si="17"/>
        <v>#N/A</v>
      </c>
      <c r="B352" s="20" t="e">
        <f>VLOOKUP(G352,entidades!$A$2:$F$70,6,0)</f>
        <v>#N/A</v>
      </c>
      <c r="C352" s="20" t="e">
        <f>VLOOKUP(G352,entidades!$A$2:$F$70,4,0)</f>
        <v>#N/A</v>
      </c>
      <c r="D352" s="20" t="e">
        <f>VLOOKUP(G352,entidades!$A$2:$F$70,2,0)</f>
        <v>#N/A</v>
      </c>
      <c r="E352" s="19" t="e">
        <f>VLOOKUP(G352,entidades!$A$2:$F$70,3,0)</f>
        <v>#N/A</v>
      </c>
      <c r="F352" s="19"/>
      <c r="G352" s="19"/>
      <c r="H352" s="20"/>
      <c r="I352" s="19"/>
      <c r="J352" s="30" t="e">
        <f t="shared" si="13"/>
        <v>#N/A</v>
      </c>
      <c r="K352" s="30" t="e">
        <f t="shared" si="14"/>
        <v>#N/A</v>
      </c>
      <c r="L352" s="20"/>
      <c r="M352" s="21"/>
      <c r="N352" s="21"/>
      <c r="O352" s="21"/>
      <c r="P352" s="20"/>
      <c r="Q352" s="20"/>
      <c r="R352" s="20"/>
      <c r="S352" s="17"/>
      <c r="T352" s="20"/>
      <c r="U352" s="20"/>
      <c r="V352" s="20"/>
      <c r="W352" s="20"/>
      <c r="X352" s="20"/>
      <c r="Y352" s="20"/>
      <c r="Z352" s="22"/>
      <c r="AA352" s="22"/>
      <c r="AB352" s="23"/>
      <c r="AC352" s="22"/>
      <c r="AD352" s="30" t="e">
        <f t="shared" si="15"/>
        <v>#N/A</v>
      </c>
      <c r="AE352" s="30" t="e">
        <f t="shared" si="16"/>
        <v>#N/A</v>
      </c>
      <c r="AF352" s="20" t="s">
        <v>20</v>
      </c>
      <c r="AG352" s="1" t="e">
        <f t="shared" si="11"/>
        <v>#VALUE!</v>
      </c>
      <c r="AI352" s="25" t="e">
        <f t="shared" si="10"/>
        <v>#VALUE!</v>
      </c>
      <c r="AJ352" s="25" t="e">
        <f>VLOOKUP(AI352,codificacion_sdp_sdh!$A$2:$C$241,3,0)</f>
        <v>#VALUE!</v>
      </c>
      <c r="AK352" s="25" t="e">
        <f>VLOOKUP(AJ352,categorias_tp!$A$2:$B$16,2,0)</f>
        <v>#VALUE!</v>
      </c>
      <c r="AL352" s="25" t="e">
        <f>VLOOKUP(AI352,codificacion_sdp_sdh!$A$2:$C$241,2,0)</f>
        <v>#VALUE!</v>
      </c>
      <c r="AM352" s="1" t="s">
        <v>526</v>
      </c>
    </row>
    <row r="353" spans="1:39" ht="37.5" hidden="1" customHeight="1" x14ac:dyDescent="0.2">
      <c r="A353" s="29" t="str">
        <f t="shared" si="17"/>
        <v>#N/A</v>
      </c>
      <c r="B353" s="20" t="e">
        <f>VLOOKUP(G353,entidades!$A$2:$F$70,6,0)</f>
        <v>#N/A</v>
      </c>
      <c r="C353" s="20" t="e">
        <f>VLOOKUP(G353,entidades!$A$2:$F$70,4,0)</f>
        <v>#N/A</v>
      </c>
      <c r="D353" s="20" t="e">
        <f>VLOOKUP(G353,entidades!$A$2:$F$70,2,0)</f>
        <v>#N/A</v>
      </c>
      <c r="E353" s="19" t="e">
        <f>VLOOKUP(G353,entidades!$A$2:$F$70,3,0)</f>
        <v>#N/A</v>
      </c>
      <c r="F353" s="19"/>
      <c r="G353" s="19"/>
      <c r="H353" s="20"/>
      <c r="I353" s="19"/>
      <c r="J353" s="30" t="e">
        <f t="shared" ref="J353:J416" si="18">VLOOKUP(I353,$I$3:$AF$160,2,0)</f>
        <v>#N/A</v>
      </c>
      <c r="K353" s="30" t="e">
        <f t="shared" ref="K353:K416" si="19">VLOOKUP(I353,$I$3:$AF$160,3,0)</f>
        <v>#N/A</v>
      </c>
      <c r="L353" s="20"/>
      <c r="M353" s="21"/>
      <c r="N353" s="21"/>
      <c r="O353" s="21"/>
      <c r="P353" s="20"/>
      <c r="Q353" s="20"/>
      <c r="R353" s="20"/>
      <c r="S353" s="17"/>
      <c r="T353" s="20"/>
      <c r="U353" s="20"/>
      <c r="V353" s="20"/>
      <c r="W353" s="20"/>
      <c r="X353" s="20"/>
      <c r="Y353" s="20"/>
      <c r="Z353" s="22"/>
      <c r="AA353" s="22"/>
      <c r="AB353" s="23"/>
      <c r="AC353" s="22"/>
      <c r="AD353" s="30" t="e">
        <f t="shared" ref="AD353:AD416" si="20">VLOOKUP(I353,$I$3:$AF$160,22,0)</f>
        <v>#N/A</v>
      </c>
      <c r="AE353" s="30" t="e">
        <f t="shared" ref="AE353:AE416" si="21">VLOOKUP(I353,$I$3:$AF$160,23,0)</f>
        <v>#N/A</v>
      </c>
      <c r="AF353" s="20" t="s">
        <v>20</v>
      </c>
      <c r="AG353" s="1" t="e">
        <f t="shared" si="11"/>
        <v>#VALUE!</v>
      </c>
      <c r="AI353" s="25" t="e">
        <f t="shared" ref="AI353:AI416" si="22">IF(A353="Segplán",MID(AG353,FIND("(",AG353,1)+1,3),AG353)</f>
        <v>#VALUE!</v>
      </c>
      <c r="AJ353" s="25" t="e">
        <f>VLOOKUP(AI353,codificacion_sdp_sdh!$A$2:$C$241,3,0)</f>
        <v>#VALUE!</v>
      </c>
      <c r="AK353" s="25" t="e">
        <f>VLOOKUP(AJ353,categorias_tp!$A$2:$B$16,2,0)</f>
        <v>#VALUE!</v>
      </c>
      <c r="AL353" s="25" t="e">
        <f>VLOOKUP(AI353,codificacion_sdp_sdh!$A$2:$C$241,2,0)</f>
        <v>#VALUE!</v>
      </c>
      <c r="AM353" s="1" t="s">
        <v>526</v>
      </c>
    </row>
    <row r="354" spans="1:39" ht="37.5" hidden="1" customHeight="1" x14ac:dyDescent="0.2">
      <c r="A354" s="29" t="str">
        <f t="shared" si="17"/>
        <v>#N/A</v>
      </c>
      <c r="B354" s="20" t="e">
        <f>VLOOKUP(G354,entidades!$A$2:$F$70,6,0)</f>
        <v>#N/A</v>
      </c>
      <c r="C354" s="20" t="e">
        <f>VLOOKUP(G354,entidades!$A$2:$F$70,4,0)</f>
        <v>#N/A</v>
      </c>
      <c r="D354" s="20" t="e">
        <f>VLOOKUP(G354,entidades!$A$2:$F$70,2,0)</f>
        <v>#N/A</v>
      </c>
      <c r="E354" s="19" t="e">
        <f>VLOOKUP(G354,entidades!$A$2:$F$70,3,0)</f>
        <v>#N/A</v>
      </c>
      <c r="F354" s="19"/>
      <c r="G354" s="19"/>
      <c r="H354" s="20"/>
      <c r="I354" s="19"/>
      <c r="J354" s="30" t="e">
        <f t="shared" si="18"/>
        <v>#N/A</v>
      </c>
      <c r="K354" s="30" t="e">
        <f t="shared" si="19"/>
        <v>#N/A</v>
      </c>
      <c r="L354" s="20"/>
      <c r="M354" s="21"/>
      <c r="N354" s="21"/>
      <c r="O354" s="21"/>
      <c r="P354" s="20"/>
      <c r="Q354" s="20"/>
      <c r="R354" s="20"/>
      <c r="S354" s="17"/>
      <c r="T354" s="20"/>
      <c r="U354" s="20"/>
      <c r="V354" s="20"/>
      <c r="W354" s="20"/>
      <c r="X354" s="20"/>
      <c r="Y354" s="20"/>
      <c r="Z354" s="22"/>
      <c r="AA354" s="22"/>
      <c r="AB354" s="23"/>
      <c r="AC354" s="22"/>
      <c r="AD354" s="30" t="e">
        <f t="shared" si="20"/>
        <v>#N/A</v>
      </c>
      <c r="AE354" s="30" t="e">
        <f t="shared" si="21"/>
        <v>#N/A</v>
      </c>
      <c r="AF354" s="20" t="s">
        <v>20</v>
      </c>
      <c r="AG354" s="1" t="e">
        <f t="shared" ref="AG354:AG417" si="23">MID(X354,FIND("(",X354,1)+1,3)</f>
        <v>#VALUE!</v>
      </c>
      <c r="AI354" s="25" t="e">
        <f t="shared" si="22"/>
        <v>#VALUE!</v>
      </c>
      <c r="AJ354" s="25" t="e">
        <f>VLOOKUP(AI354,codificacion_sdp_sdh!$A$2:$C$241,3,0)</f>
        <v>#VALUE!</v>
      </c>
      <c r="AK354" s="25" t="e">
        <f>VLOOKUP(AJ354,categorias_tp!$A$2:$B$16,2,0)</f>
        <v>#VALUE!</v>
      </c>
      <c r="AL354" s="25" t="e">
        <f>VLOOKUP(AI354,codificacion_sdp_sdh!$A$2:$C$241,2,0)</f>
        <v>#VALUE!</v>
      </c>
      <c r="AM354" s="1" t="s">
        <v>526</v>
      </c>
    </row>
    <row r="355" spans="1:39" ht="37.5" hidden="1" customHeight="1" x14ac:dyDescent="0.2">
      <c r="A355" s="29" t="str">
        <f t="shared" si="17"/>
        <v>#N/A</v>
      </c>
      <c r="B355" s="20" t="e">
        <f>VLOOKUP(G355,entidades!$A$2:$F$70,6,0)</f>
        <v>#N/A</v>
      </c>
      <c r="C355" s="20" t="e">
        <f>VLOOKUP(G355,entidades!$A$2:$F$70,4,0)</f>
        <v>#N/A</v>
      </c>
      <c r="D355" s="20" t="e">
        <f>VLOOKUP(G355,entidades!$A$2:$F$70,2,0)</f>
        <v>#N/A</v>
      </c>
      <c r="E355" s="19" t="e">
        <f>VLOOKUP(G355,entidades!$A$2:$F$70,3,0)</f>
        <v>#N/A</v>
      </c>
      <c r="F355" s="19"/>
      <c r="G355" s="19"/>
      <c r="H355" s="20"/>
      <c r="I355" s="19"/>
      <c r="J355" s="30" t="e">
        <f t="shared" si="18"/>
        <v>#N/A</v>
      </c>
      <c r="K355" s="30" t="e">
        <f t="shared" si="19"/>
        <v>#N/A</v>
      </c>
      <c r="L355" s="20"/>
      <c r="M355" s="21"/>
      <c r="N355" s="21"/>
      <c r="O355" s="21"/>
      <c r="P355" s="20"/>
      <c r="Q355" s="20"/>
      <c r="R355" s="20"/>
      <c r="S355" s="17"/>
      <c r="T355" s="20"/>
      <c r="U355" s="20"/>
      <c r="V355" s="20"/>
      <c r="W355" s="20"/>
      <c r="X355" s="20"/>
      <c r="Y355" s="20"/>
      <c r="Z355" s="22"/>
      <c r="AA355" s="22"/>
      <c r="AB355" s="23"/>
      <c r="AC355" s="22"/>
      <c r="AD355" s="30" t="e">
        <f t="shared" si="20"/>
        <v>#N/A</v>
      </c>
      <c r="AE355" s="30" t="e">
        <f t="shared" si="21"/>
        <v>#N/A</v>
      </c>
      <c r="AF355" s="20" t="s">
        <v>20</v>
      </c>
      <c r="AG355" s="1" t="e">
        <f t="shared" si="23"/>
        <v>#VALUE!</v>
      </c>
      <c r="AI355" s="25" t="e">
        <f t="shared" si="22"/>
        <v>#VALUE!</v>
      </c>
      <c r="AJ355" s="25" t="e">
        <f>VLOOKUP(AI355,codificacion_sdp_sdh!$A$2:$C$241,3,0)</f>
        <v>#VALUE!</v>
      </c>
      <c r="AK355" s="25" t="e">
        <f>VLOOKUP(AJ355,categorias_tp!$A$2:$B$16,2,0)</f>
        <v>#VALUE!</v>
      </c>
      <c r="AL355" s="25" t="e">
        <f>VLOOKUP(AI355,codificacion_sdp_sdh!$A$2:$C$241,2,0)</f>
        <v>#VALUE!</v>
      </c>
      <c r="AM355" s="1" t="s">
        <v>526</v>
      </c>
    </row>
    <row r="356" spans="1:39" ht="37.5" hidden="1" customHeight="1" x14ac:dyDescent="0.2">
      <c r="A356" s="29" t="str">
        <f t="shared" si="17"/>
        <v>#N/A</v>
      </c>
      <c r="B356" s="20" t="e">
        <f>VLOOKUP(G356,entidades!$A$2:$F$70,6,0)</f>
        <v>#N/A</v>
      </c>
      <c r="C356" s="20" t="e">
        <f>VLOOKUP(G356,entidades!$A$2:$F$70,4,0)</f>
        <v>#N/A</v>
      </c>
      <c r="D356" s="20" t="e">
        <f>VLOOKUP(G356,entidades!$A$2:$F$70,2,0)</f>
        <v>#N/A</v>
      </c>
      <c r="E356" s="19" t="e">
        <f>VLOOKUP(G356,entidades!$A$2:$F$70,3,0)</f>
        <v>#N/A</v>
      </c>
      <c r="F356" s="19"/>
      <c r="G356" s="19"/>
      <c r="H356" s="20"/>
      <c r="I356" s="19"/>
      <c r="J356" s="30" t="e">
        <f t="shared" si="18"/>
        <v>#N/A</v>
      </c>
      <c r="K356" s="30" t="e">
        <f t="shared" si="19"/>
        <v>#N/A</v>
      </c>
      <c r="L356" s="20"/>
      <c r="M356" s="21"/>
      <c r="N356" s="21"/>
      <c r="O356" s="21"/>
      <c r="P356" s="20"/>
      <c r="Q356" s="20"/>
      <c r="R356" s="20"/>
      <c r="S356" s="17"/>
      <c r="T356" s="20"/>
      <c r="U356" s="20"/>
      <c r="V356" s="20"/>
      <c r="W356" s="20"/>
      <c r="X356" s="20"/>
      <c r="Y356" s="20"/>
      <c r="Z356" s="22"/>
      <c r="AA356" s="22"/>
      <c r="AB356" s="23"/>
      <c r="AC356" s="22"/>
      <c r="AD356" s="30" t="e">
        <f t="shared" si="20"/>
        <v>#N/A</v>
      </c>
      <c r="AE356" s="30" t="e">
        <f t="shared" si="21"/>
        <v>#N/A</v>
      </c>
      <c r="AF356" s="20" t="s">
        <v>20</v>
      </c>
      <c r="AG356" s="1" t="e">
        <f t="shared" si="23"/>
        <v>#VALUE!</v>
      </c>
      <c r="AI356" s="25" t="e">
        <f t="shared" si="22"/>
        <v>#VALUE!</v>
      </c>
      <c r="AJ356" s="25" t="e">
        <f>VLOOKUP(AI356,codificacion_sdp_sdh!$A$2:$C$241,3,0)</f>
        <v>#VALUE!</v>
      </c>
      <c r="AK356" s="25" t="e">
        <f>VLOOKUP(AJ356,categorias_tp!$A$2:$B$16,2,0)</f>
        <v>#VALUE!</v>
      </c>
      <c r="AL356" s="25" t="e">
        <f>VLOOKUP(AI356,codificacion_sdp_sdh!$A$2:$C$241,2,0)</f>
        <v>#VALUE!</v>
      </c>
      <c r="AM356" s="1" t="s">
        <v>526</v>
      </c>
    </row>
    <row r="357" spans="1:39" ht="37.5" hidden="1" customHeight="1" x14ac:dyDescent="0.2">
      <c r="A357" s="29" t="str">
        <f t="shared" si="17"/>
        <v>#N/A</v>
      </c>
      <c r="B357" s="20" t="e">
        <f>VLOOKUP(G357,entidades!$A$2:$F$70,6,0)</f>
        <v>#N/A</v>
      </c>
      <c r="C357" s="20" t="e">
        <f>VLOOKUP(G357,entidades!$A$2:$F$70,4,0)</f>
        <v>#N/A</v>
      </c>
      <c r="D357" s="20" t="e">
        <f>VLOOKUP(G357,entidades!$A$2:$F$70,2,0)</f>
        <v>#N/A</v>
      </c>
      <c r="E357" s="19" t="e">
        <f>VLOOKUP(G357,entidades!$A$2:$F$70,3,0)</f>
        <v>#N/A</v>
      </c>
      <c r="F357" s="19"/>
      <c r="G357" s="19"/>
      <c r="H357" s="20"/>
      <c r="I357" s="19"/>
      <c r="J357" s="30" t="e">
        <f t="shared" si="18"/>
        <v>#N/A</v>
      </c>
      <c r="K357" s="30" t="e">
        <f t="shared" si="19"/>
        <v>#N/A</v>
      </c>
      <c r="L357" s="20"/>
      <c r="M357" s="21"/>
      <c r="N357" s="21"/>
      <c r="O357" s="21"/>
      <c r="P357" s="20"/>
      <c r="Q357" s="20"/>
      <c r="R357" s="20"/>
      <c r="S357" s="17"/>
      <c r="T357" s="20"/>
      <c r="U357" s="20"/>
      <c r="V357" s="20"/>
      <c r="W357" s="20"/>
      <c r="X357" s="20"/>
      <c r="Y357" s="20"/>
      <c r="Z357" s="22"/>
      <c r="AA357" s="22"/>
      <c r="AB357" s="23"/>
      <c r="AC357" s="22"/>
      <c r="AD357" s="30" t="e">
        <f t="shared" si="20"/>
        <v>#N/A</v>
      </c>
      <c r="AE357" s="30" t="e">
        <f t="shared" si="21"/>
        <v>#N/A</v>
      </c>
      <c r="AF357" s="20" t="s">
        <v>20</v>
      </c>
      <c r="AG357" s="1" t="e">
        <f t="shared" si="23"/>
        <v>#VALUE!</v>
      </c>
      <c r="AI357" s="25" t="e">
        <f t="shared" si="22"/>
        <v>#VALUE!</v>
      </c>
      <c r="AJ357" s="25" t="e">
        <f>VLOOKUP(AI357,codificacion_sdp_sdh!$A$2:$C$241,3,0)</f>
        <v>#VALUE!</v>
      </c>
      <c r="AK357" s="25" t="e">
        <f>VLOOKUP(AJ357,categorias_tp!$A$2:$B$16,2,0)</f>
        <v>#VALUE!</v>
      </c>
      <c r="AL357" s="25" t="e">
        <f>VLOOKUP(AI357,codificacion_sdp_sdh!$A$2:$C$241,2,0)</f>
        <v>#VALUE!</v>
      </c>
      <c r="AM357" s="1" t="s">
        <v>526</v>
      </c>
    </row>
    <row r="358" spans="1:39" ht="37.5" hidden="1" customHeight="1" x14ac:dyDescent="0.2">
      <c r="A358" s="29" t="str">
        <f t="shared" si="17"/>
        <v>#N/A</v>
      </c>
      <c r="B358" s="20" t="e">
        <f>VLOOKUP(G358,entidades!$A$2:$F$70,6,0)</f>
        <v>#N/A</v>
      </c>
      <c r="C358" s="20" t="e">
        <f>VLOOKUP(G358,entidades!$A$2:$F$70,4,0)</f>
        <v>#N/A</v>
      </c>
      <c r="D358" s="20" t="e">
        <f>VLOOKUP(G358,entidades!$A$2:$F$70,2,0)</f>
        <v>#N/A</v>
      </c>
      <c r="E358" s="19" t="e">
        <f>VLOOKUP(G358,entidades!$A$2:$F$70,3,0)</f>
        <v>#N/A</v>
      </c>
      <c r="F358" s="19"/>
      <c r="G358" s="19"/>
      <c r="H358" s="20"/>
      <c r="I358" s="19"/>
      <c r="J358" s="30" t="e">
        <f t="shared" si="18"/>
        <v>#N/A</v>
      </c>
      <c r="K358" s="30" t="e">
        <f t="shared" si="19"/>
        <v>#N/A</v>
      </c>
      <c r="L358" s="20"/>
      <c r="M358" s="21"/>
      <c r="N358" s="21"/>
      <c r="O358" s="21"/>
      <c r="P358" s="20"/>
      <c r="Q358" s="20"/>
      <c r="R358" s="20"/>
      <c r="S358" s="17"/>
      <c r="T358" s="20"/>
      <c r="U358" s="20"/>
      <c r="V358" s="20"/>
      <c r="W358" s="20"/>
      <c r="X358" s="20"/>
      <c r="Y358" s="20"/>
      <c r="Z358" s="22"/>
      <c r="AA358" s="22"/>
      <c r="AB358" s="23"/>
      <c r="AC358" s="22"/>
      <c r="AD358" s="30" t="e">
        <f t="shared" si="20"/>
        <v>#N/A</v>
      </c>
      <c r="AE358" s="30" t="e">
        <f t="shared" si="21"/>
        <v>#N/A</v>
      </c>
      <c r="AF358" s="20" t="s">
        <v>20</v>
      </c>
      <c r="AG358" s="1" t="e">
        <f t="shared" si="23"/>
        <v>#VALUE!</v>
      </c>
      <c r="AI358" s="25" t="e">
        <f t="shared" si="22"/>
        <v>#VALUE!</v>
      </c>
      <c r="AJ358" s="25" t="e">
        <f>VLOOKUP(AI358,codificacion_sdp_sdh!$A$2:$C$241,3,0)</f>
        <v>#VALUE!</v>
      </c>
      <c r="AK358" s="25" t="e">
        <f>VLOOKUP(AJ358,categorias_tp!$A$2:$B$16,2,0)</f>
        <v>#VALUE!</v>
      </c>
      <c r="AL358" s="25" t="e">
        <f>VLOOKUP(AI358,codificacion_sdp_sdh!$A$2:$C$241,2,0)</f>
        <v>#VALUE!</v>
      </c>
      <c r="AM358" s="1" t="s">
        <v>526</v>
      </c>
    </row>
    <row r="359" spans="1:39" ht="37.5" hidden="1" customHeight="1" x14ac:dyDescent="0.2">
      <c r="A359" s="29" t="str">
        <f t="shared" si="17"/>
        <v>#N/A</v>
      </c>
      <c r="B359" s="20" t="e">
        <f>VLOOKUP(G359,entidades!$A$2:$F$70,6,0)</f>
        <v>#N/A</v>
      </c>
      <c r="C359" s="20" t="e">
        <f>VLOOKUP(G359,entidades!$A$2:$F$70,4,0)</f>
        <v>#N/A</v>
      </c>
      <c r="D359" s="20" t="e">
        <f>VLOOKUP(G359,entidades!$A$2:$F$70,2,0)</f>
        <v>#N/A</v>
      </c>
      <c r="E359" s="19" t="e">
        <f>VLOOKUP(G359,entidades!$A$2:$F$70,3,0)</f>
        <v>#N/A</v>
      </c>
      <c r="F359" s="19"/>
      <c r="G359" s="19"/>
      <c r="H359" s="20"/>
      <c r="I359" s="19"/>
      <c r="J359" s="30" t="e">
        <f t="shared" si="18"/>
        <v>#N/A</v>
      </c>
      <c r="K359" s="30" t="e">
        <f t="shared" si="19"/>
        <v>#N/A</v>
      </c>
      <c r="L359" s="20"/>
      <c r="M359" s="21"/>
      <c r="N359" s="21"/>
      <c r="O359" s="21"/>
      <c r="P359" s="20"/>
      <c r="Q359" s="20"/>
      <c r="R359" s="20"/>
      <c r="S359" s="17"/>
      <c r="T359" s="20"/>
      <c r="U359" s="20"/>
      <c r="V359" s="20"/>
      <c r="W359" s="20"/>
      <c r="X359" s="20"/>
      <c r="Y359" s="20"/>
      <c r="Z359" s="22"/>
      <c r="AA359" s="22"/>
      <c r="AB359" s="23"/>
      <c r="AC359" s="22"/>
      <c r="AD359" s="30" t="e">
        <f t="shared" si="20"/>
        <v>#N/A</v>
      </c>
      <c r="AE359" s="30" t="e">
        <f t="shared" si="21"/>
        <v>#N/A</v>
      </c>
      <c r="AF359" s="20" t="s">
        <v>20</v>
      </c>
      <c r="AG359" s="1" t="e">
        <f t="shared" si="23"/>
        <v>#VALUE!</v>
      </c>
      <c r="AI359" s="25" t="e">
        <f t="shared" si="22"/>
        <v>#VALUE!</v>
      </c>
      <c r="AJ359" s="25" t="e">
        <f>VLOOKUP(AI359,codificacion_sdp_sdh!$A$2:$C$241,3,0)</f>
        <v>#VALUE!</v>
      </c>
      <c r="AK359" s="25" t="e">
        <f>VLOOKUP(AJ359,categorias_tp!$A$2:$B$16,2,0)</f>
        <v>#VALUE!</v>
      </c>
      <c r="AL359" s="25" t="e">
        <f>VLOOKUP(AI359,codificacion_sdp_sdh!$A$2:$C$241,2,0)</f>
        <v>#VALUE!</v>
      </c>
      <c r="AM359" s="1" t="s">
        <v>526</v>
      </c>
    </row>
    <row r="360" spans="1:39" ht="37.5" hidden="1" customHeight="1" x14ac:dyDescent="0.2">
      <c r="A360" s="29" t="str">
        <f t="shared" si="17"/>
        <v>#N/A</v>
      </c>
      <c r="B360" s="20" t="e">
        <f>VLOOKUP(G360,entidades!$A$2:$F$70,6,0)</f>
        <v>#N/A</v>
      </c>
      <c r="C360" s="20" t="e">
        <f>VLOOKUP(G360,entidades!$A$2:$F$70,4,0)</f>
        <v>#N/A</v>
      </c>
      <c r="D360" s="20" t="e">
        <f>VLOOKUP(G360,entidades!$A$2:$F$70,2,0)</f>
        <v>#N/A</v>
      </c>
      <c r="E360" s="19" t="e">
        <f>VLOOKUP(G360,entidades!$A$2:$F$70,3,0)</f>
        <v>#N/A</v>
      </c>
      <c r="F360" s="19"/>
      <c r="G360" s="19"/>
      <c r="H360" s="20"/>
      <c r="I360" s="19"/>
      <c r="J360" s="30" t="e">
        <f t="shared" si="18"/>
        <v>#N/A</v>
      </c>
      <c r="K360" s="30" t="e">
        <f t="shared" si="19"/>
        <v>#N/A</v>
      </c>
      <c r="L360" s="20"/>
      <c r="M360" s="21"/>
      <c r="N360" s="21"/>
      <c r="O360" s="21"/>
      <c r="P360" s="20"/>
      <c r="Q360" s="20"/>
      <c r="R360" s="20"/>
      <c r="S360" s="17"/>
      <c r="T360" s="20"/>
      <c r="U360" s="20"/>
      <c r="V360" s="20"/>
      <c r="W360" s="20"/>
      <c r="X360" s="20"/>
      <c r="Y360" s="20"/>
      <c r="Z360" s="22"/>
      <c r="AA360" s="22"/>
      <c r="AB360" s="23"/>
      <c r="AC360" s="22"/>
      <c r="AD360" s="30" t="e">
        <f t="shared" si="20"/>
        <v>#N/A</v>
      </c>
      <c r="AE360" s="30" t="e">
        <f t="shared" si="21"/>
        <v>#N/A</v>
      </c>
      <c r="AF360" s="20" t="s">
        <v>20</v>
      </c>
      <c r="AG360" s="1" t="e">
        <f t="shared" si="23"/>
        <v>#VALUE!</v>
      </c>
      <c r="AI360" s="25" t="e">
        <f t="shared" si="22"/>
        <v>#VALUE!</v>
      </c>
      <c r="AJ360" s="25" t="e">
        <f>VLOOKUP(AI360,codificacion_sdp_sdh!$A$2:$C$241,3,0)</f>
        <v>#VALUE!</v>
      </c>
      <c r="AK360" s="25" t="e">
        <f>VLOOKUP(AJ360,categorias_tp!$A$2:$B$16,2,0)</f>
        <v>#VALUE!</v>
      </c>
      <c r="AL360" s="25" t="e">
        <f>VLOOKUP(AI360,codificacion_sdp_sdh!$A$2:$C$241,2,0)</f>
        <v>#VALUE!</v>
      </c>
      <c r="AM360" s="1" t="s">
        <v>526</v>
      </c>
    </row>
    <row r="361" spans="1:39" ht="37.5" hidden="1" customHeight="1" x14ac:dyDescent="0.2">
      <c r="A361" s="29" t="str">
        <f t="shared" si="17"/>
        <v>#N/A</v>
      </c>
      <c r="B361" s="20" t="e">
        <f>VLOOKUP(G361,entidades!$A$2:$F$70,6,0)</f>
        <v>#N/A</v>
      </c>
      <c r="C361" s="20" t="e">
        <f>VLOOKUP(G361,entidades!$A$2:$F$70,4,0)</f>
        <v>#N/A</v>
      </c>
      <c r="D361" s="20" t="e">
        <f>VLOOKUP(G361,entidades!$A$2:$F$70,2,0)</f>
        <v>#N/A</v>
      </c>
      <c r="E361" s="19" t="e">
        <f>VLOOKUP(G361,entidades!$A$2:$F$70,3,0)</f>
        <v>#N/A</v>
      </c>
      <c r="F361" s="19"/>
      <c r="G361" s="19"/>
      <c r="H361" s="20"/>
      <c r="I361" s="19"/>
      <c r="J361" s="30" t="e">
        <f t="shared" si="18"/>
        <v>#N/A</v>
      </c>
      <c r="K361" s="30" t="e">
        <f t="shared" si="19"/>
        <v>#N/A</v>
      </c>
      <c r="L361" s="20"/>
      <c r="M361" s="21"/>
      <c r="N361" s="21"/>
      <c r="O361" s="21"/>
      <c r="P361" s="20"/>
      <c r="Q361" s="20"/>
      <c r="R361" s="20"/>
      <c r="S361" s="17"/>
      <c r="T361" s="20"/>
      <c r="U361" s="20"/>
      <c r="V361" s="20"/>
      <c r="W361" s="20"/>
      <c r="X361" s="20"/>
      <c r="Y361" s="20"/>
      <c r="Z361" s="22"/>
      <c r="AA361" s="22"/>
      <c r="AB361" s="23"/>
      <c r="AC361" s="22"/>
      <c r="AD361" s="30" t="e">
        <f t="shared" si="20"/>
        <v>#N/A</v>
      </c>
      <c r="AE361" s="30" t="e">
        <f t="shared" si="21"/>
        <v>#N/A</v>
      </c>
      <c r="AF361" s="20" t="s">
        <v>20</v>
      </c>
      <c r="AG361" s="1" t="e">
        <f t="shared" si="23"/>
        <v>#VALUE!</v>
      </c>
      <c r="AI361" s="25" t="e">
        <f t="shared" si="22"/>
        <v>#VALUE!</v>
      </c>
      <c r="AJ361" s="25" t="e">
        <f>VLOOKUP(AI361,codificacion_sdp_sdh!$A$2:$C$241,3,0)</f>
        <v>#VALUE!</v>
      </c>
      <c r="AK361" s="25" t="e">
        <f>VLOOKUP(AJ361,categorias_tp!$A$2:$B$16,2,0)</f>
        <v>#VALUE!</v>
      </c>
      <c r="AL361" s="25" t="e">
        <f>VLOOKUP(AI361,codificacion_sdp_sdh!$A$2:$C$241,2,0)</f>
        <v>#VALUE!</v>
      </c>
      <c r="AM361" s="1" t="s">
        <v>526</v>
      </c>
    </row>
    <row r="362" spans="1:39" ht="37.5" hidden="1" customHeight="1" x14ac:dyDescent="0.2">
      <c r="A362" s="29" t="str">
        <f t="shared" si="17"/>
        <v>#N/A</v>
      </c>
      <c r="B362" s="20" t="e">
        <f>VLOOKUP(G362,entidades!$A$2:$F$70,6,0)</f>
        <v>#N/A</v>
      </c>
      <c r="C362" s="20" t="e">
        <f>VLOOKUP(G362,entidades!$A$2:$F$70,4,0)</f>
        <v>#N/A</v>
      </c>
      <c r="D362" s="20" t="e">
        <f>VLOOKUP(G362,entidades!$A$2:$F$70,2,0)</f>
        <v>#N/A</v>
      </c>
      <c r="E362" s="19" t="e">
        <f>VLOOKUP(G362,entidades!$A$2:$F$70,3,0)</f>
        <v>#N/A</v>
      </c>
      <c r="F362" s="19"/>
      <c r="G362" s="19"/>
      <c r="H362" s="20"/>
      <c r="I362" s="19"/>
      <c r="J362" s="30" t="e">
        <f t="shared" si="18"/>
        <v>#N/A</v>
      </c>
      <c r="K362" s="30" t="e">
        <f t="shared" si="19"/>
        <v>#N/A</v>
      </c>
      <c r="L362" s="20"/>
      <c r="M362" s="21"/>
      <c r="N362" s="21"/>
      <c r="O362" s="21"/>
      <c r="P362" s="20"/>
      <c r="Q362" s="20"/>
      <c r="R362" s="20"/>
      <c r="S362" s="17"/>
      <c r="T362" s="20"/>
      <c r="U362" s="20"/>
      <c r="V362" s="20"/>
      <c r="W362" s="20"/>
      <c r="X362" s="20"/>
      <c r="Y362" s="20"/>
      <c r="Z362" s="22"/>
      <c r="AA362" s="22"/>
      <c r="AB362" s="23"/>
      <c r="AC362" s="22"/>
      <c r="AD362" s="30" t="e">
        <f t="shared" si="20"/>
        <v>#N/A</v>
      </c>
      <c r="AE362" s="30" t="e">
        <f t="shared" si="21"/>
        <v>#N/A</v>
      </c>
      <c r="AF362" s="20" t="s">
        <v>20</v>
      </c>
      <c r="AG362" s="1" t="e">
        <f t="shared" si="23"/>
        <v>#VALUE!</v>
      </c>
      <c r="AI362" s="25" t="e">
        <f t="shared" si="22"/>
        <v>#VALUE!</v>
      </c>
      <c r="AJ362" s="25" t="e">
        <f>VLOOKUP(AI362,codificacion_sdp_sdh!$A$2:$C$241,3,0)</f>
        <v>#VALUE!</v>
      </c>
      <c r="AK362" s="25" t="e">
        <f>VLOOKUP(AJ362,categorias_tp!$A$2:$B$16,2,0)</f>
        <v>#VALUE!</v>
      </c>
      <c r="AL362" s="25" t="e">
        <f>VLOOKUP(AI362,codificacion_sdp_sdh!$A$2:$C$241,2,0)</f>
        <v>#VALUE!</v>
      </c>
      <c r="AM362" s="1" t="s">
        <v>526</v>
      </c>
    </row>
    <row r="363" spans="1:39" ht="37.5" hidden="1" customHeight="1" x14ac:dyDescent="0.2">
      <c r="A363" s="29" t="str">
        <f t="shared" si="17"/>
        <v>#N/A</v>
      </c>
      <c r="B363" s="20" t="e">
        <f>VLOOKUP(G363,entidades!$A$2:$F$70,6,0)</f>
        <v>#N/A</v>
      </c>
      <c r="C363" s="20" t="e">
        <f>VLOOKUP(G363,entidades!$A$2:$F$70,4,0)</f>
        <v>#N/A</v>
      </c>
      <c r="D363" s="20" t="e">
        <f>VLOOKUP(G363,entidades!$A$2:$F$70,2,0)</f>
        <v>#N/A</v>
      </c>
      <c r="E363" s="19" t="e">
        <f>VLOOKUP(G363,entidades!$A$2:$F$70,3,0)</f>
        <v>#N/A</v>
      </c>
      <c r="F363" s="19"/>
      <c r="G363" s="19"/>
      <c r="H363" s="20"/>
      <c r="I363" s="19"/>
      <c r="J363" s="30" t="e">
        <f t="shared" si="18"/>
        <v>#N/A</v>
      </c>
      <c r="K363" s="30" t="e">
        <f t="shared" si="19"/>
        <v>#N/A</v>
      </c>
      <c r="L363" s="20"/>
      <c r="M363" s="21"/>
      <c r="N363" s="21"/>
      <c r="O363" s="21"/>
      <c r="P363" s="20"/>
      <c r="Q363" s="20"/>
      <c r="R363" s="20"/>
      <c r="S363" s="17"/>
      <c r="T363" s="20"/>
      <c r="U363" s="20"/>
      <c r="V363" s="20"/>
      <c r="W363" s="20"/>
      <c r="X363" s="20"/>
      <c r="Y363" s="20"/>
      <c r="Z363" s="22"/>
      <c r="AA363" s="22"/>
      <c r="AB363" s="23"/>
      <c r="AC363" s="22"/>
      <c r="AD363" s="30" t="e">
        <f t="shared" si="20"/>
        <v>#N/A</v>
      </c>
      <c r="AE363" s="30" t="e">
        <f t="shared" si="21"/>
        <v>#N/A</v>
      </c>
      <c r="AF363" s="20" t="s">
        <v>20</v>
      </c>
      <c r="AG363" s="1" t="e">
        <f t="shared" si="23"/>
        <v>#VALUE!</v>
      </c>
      <c r="AI363" s="25" t="e">
        <f t="shared" si="22"/>
        <v>#VALUE!</v>
      </c>
      <c r="AJ363" s="25" t="e">
        <f>VLOOKUP(AI363,codificacion_sdp_sdh!$A$2:$C$241,3,0)</f>
        <v>#VALUE!</v>
      </c>
      <c r="AK363" s="25" t="e">
        <f>VLOOKUP(AJ363,categorias_tp!$A$2:$B$16,2,0)</f>
        <v>#VALUE!</v>
      </c>
      <c r="AL363" s="25" t="e">
        <f>VLOOKUP(AI363,codificacion_sdp_sdh!$A$2:$C$241,2,0)</f>
        <v>#VALUE!</v>
      </c>
      <c r="AM363" s="1" t="s">
        <v>526</v>
      </c>
    </row>
    <row r="364" spans="1:39" ht="37.5" hidden="1" customHeight="1" x14ac:dyDescent="0.2">
      <c r="A364" s="29" t="str">
        <f t="shared" si="17"/>
        <v>#N/A</v>
      </c>
      <c r="B364" s="20" t="e">
        <f>VLOOKUP(G364,entidades!$A$2:$F$70,6,0)</f>
        <v>#N/A</v>
      </c>
      <c r="C364" s="20" t="e">
        <f>VLOOKUP(G364,entidades!$A$2:$F$70,4,0)</f>
        <v>#N/A</v>
      </c>
      <c r="D364" s="20" t="e">
        <f>VLOOKUP(G364,entidades!$A$2:$F$70,2,0)</f>
        <v>#N/A</v>
      </c>
      <c r="E364" s="19" t="e">
        <f>VLOOKUP(G364,entidades!$A$2:$F$70,3,0)</f>
        <v>#N/A</v>
      </c>
      <c r="F364" s="19"/>
      <c r="G364" s="19"/>
      <c r="H364" s="20"/>
      <c r="I364" s="19"/>
      <c r="J364" s="30" t="e">
        <f t="shared" si="18"/>
        <v>#N/A</v>
      </c>
      <c r="K364" s="30" t="e">
        <f t="shared" si="19"/>
        <v>#N/A</v>
      </c>
      <c r="L364" s="20"/>
      <c r="M364" s="21"/>
      <c r="N364" s="21"/>
      <c r="O364" s="21"/>
      <c r="P364" s="20"/>
      <c r="Q364" s="20"/>
      <c r="R364" s="20"/>
      <c r="S364" s="17"/>
      <c r="T364" s="20"/>
      <c r="U364" s="20"/>
      <c r="V364" s="20"/>
      <c r="W364" s="20"/>
      <c r="X364" s="20"/>
      <c r="Y364" s="20"/>
      <c r="Z364" s="22"/>
      <c r="AA364" s="22"/>
      <c r="AB364" s="23"/>
      <c r="AC364" s="22"/>
      <c r="AD364" s="30" t="e">
        <f t="shared" si="20"/>
        <v>#N/A</v>
      </c>
      <c r="AE364" s="30" t="e">
        <f t="shared" si="21"/>
        <v>#N/A</v>
      </c>
      <c r="AF364" s="20" t="s">
        <v>20</v>
      </c>
      <c r="AG364" s="1" t="e">
        <f t="shared" si="23"/>
        <v>#VALUE!</v>
      </c>
      <c r="AI364" s="25" t="e">
        <f t="shared" si="22"/>
        <v>#VALUE!</v>
      </c>
      <c r="AJ364" s="25" t="e">
        <f>VLOOKUP(AI364,codificacion_sdp_sdh!$A$2:$C$241,3,0)</f>
        <v>#VALUE!</v>
      </c>
      <c r="AK364" s="25" t="e">
        <f>VLOOKUP(AJ364,categorias_tp!$A$2:$B$16,2,0)</f>
        <v>#VALUE!</v>
      </c>
      <c r="AL364" s="25" t="e">
        <f>VLOOKUP(AI364,codificacion_sdp_sdh!$A$2:$C$241,2,0)</f>
        <v>#VALUE!</v>
      </c>
      <c r="AM364" s="1" t="s">
        <v>526</v>
      </c>
    </row>
    <row r="365" spans="1:39" ht="37.5" hidden="1" customHeight="1" x14ac:dyDescent="0.2">
      <c r="A365" s="29" t="str">
        <f t="shared" si="17"/>
        <v>#N/A</v>
      </c>
      <c r="B365" s="20" t="e">
        <f>VLOOKUP(G365,entidades!$A$2:$F$70,6,0)</f>
        <v>#N/A</v>
      </c>
      <c r="C365" s="20" t="e">
        <f>VLOOKUP(G365,entidades!$A$2:$F$70,4,0)</f>
        <v>#N/A</v>
      </c>
      <c r="D365" s="20" t="e">
        <f>VLOOKUP(G365,entidades!$A$2:$F$70,2,0)</f>
        <v>#N/A</v>
      </c>
      <c r="E365" s="19" t="e">
        <f>VLOOKUP(G365,entidades!$A$2:$F$70,3,0)</f>
        <v>#N/A</v>
      </c>
      <c r="F365" s="19"/>
      <c r="G365" s="19"/>
      <c r="H365" s="20"/>
      <c r="I365" s="19"/>
      <c r="J365" s="30" t="e">
        <f t="shared" si="18"/>
        <v>#N/A</v>
      </c>
      <c r="K365" s="30" t="e">
        <f t="shared" si="19"/>
        <v>#N/A</v>
      </c>
      <c r="L365" s="20"/>
      <c r="M365" s="21"/>
      <c r="N365" s="21"/>
      <c r="O365" s="21"/>
      <c r="P365" s="20"/>
      <c r="Q365" s="20"/>
      <c r="R365" s="20"/>
      <c r="S365" s="17"/>
      <c r="T365" s="20"/>
      <c r="U365" s="20"/>
      <c r="V365" s="20"/>
      <c r="W365" s="20"/>
      <c r="X365" s="20"/>
      <c r="Y365" s="20"/>
      <c r="Z365" s="22"/>
      <c r="AA365" s="22"/>
      <c r="AB365" s="23"/>
      <c r="AC365" s="22"/>
      <c r="AD365" s="30" t="e">
        <f t="shared" si="20"/>
        <v>#N/A</v>
      </c>
      <c r="AE365" s="30" t="e">
        <f t="shared" si="21"/>
        <v>#N/A</v>
      </c>
      <c r="AF365" s="20" t="s">
        <v>20</v>
      </c>
      <c r="AG365" s="1" t="e">
        <f t="shared" si="23"/>
        <v>#VALUE!</v>
      </c>
      <c r="AI365" s="25" t="e">
        <f t="shared" si="22"/>
        <v>#VALUE!</v>
      </c>
      <c r="AJ365" s="25" t="e">
        <f>VLOOKUP(AI365,codificacion_sdp_sdh!$A$2:$C$241,3,0)</f>
        <v>#VALUE!</v>
      </c>
      <c r="AK365" s="25" t="e">
        <f>VLOOKUP(AJ365,categorias_tp!$A$2:$B$16,2,0)</f>
        <v>#VALUE!</v>
      </c>
      <c r="AL365" s="25" t="e">
        <f>VLOOKUP(AI365,codificacion_sdp_sdh!$A$2:$C$241,2,0)</f>
        <v>#VALUE!</v>
      </c>
      <c r="AM365" s="1" t="s">
        <v>526</v>
      </c>
    </row>
    <row r="366" spans="1:39" ht="37.5" hidden="1" customHeight="1" x14ac:dyDescent="0.2">
      <c r="A366" s="29" t="str">
        <f t="shared" si="17"/>
        <v>#N/A</v>
      </c>
      <c r="B366" s="20" t="e">
        <f>VLOOKUP(G366,entidades!$A$2:$F$70,6,0)</f>
        <v>#N/A</v>
      </c>
      <c r="C366" s="20" t="e">
        <f>VLOOKUP(G366,entidades!$A$2:$F$70,4,0)</f>
        <v>#N/A</v>
      </c>
      <c r="D366" s="20" t="e">
        <f>VLOOKUP(G366,entidades!$A$2:$F$70,2,0)</f>
        <v>#N/A</v>
      </c>
      <c r="E366" s="19" t="e">
        <f>VLOOKUP(G366,entidades!$A$2:$F$70,3,0)</f>
        <v>#N/A</v>
      </c>
      <c r="F366" s="19"/>
      <c r="G366" s="19"/>
      <c r="H366" s="20"/>
      <c r="I366" s="19"/>
      <c r="J366" s="30" t="e">
        <f t="shared" si="18"/>
        <v>#N/A</v>
      </c>
      <c r="K366" s="30" t="e">
        <f t="shared" si="19"/>
        <v>#N/A</v>
      </c>
      <c r="L366" s="20"/>
      <c r="M366" s="21"/>
      <c r="N366" s="21"/>
      <c r="O366" s="21"/>
      <c r="P366" s="20"/>
      <c r="Q366" s="20"/>
      <c r="R366" s="20"/>
      <c r="S366" s="17"/>
      <c r="T366" s="20"/>
      <c r="U366" s="20"/>
      <c r="V366" s="20"/>
      <c r="W366" s="20"/>
      <c r="X366" s="20"/>
      <c r="Y366" s="20"/>
      <c r="Z366" s="22"/>
      <c r="AA366" s="22"/>
      <c r="AB366" s="23"/>
      <c r="AC366" s="22"/>
      <c r="AD366" s="30" t="e">
        <f t="shared" si="20"/>
        <v>#N/A</v>
      </c>
      <c r="AE366" s="30" t="e">
        <f t="shared" si="21"/>
        <v>#N/A</v>
      </c>
      <c r="AF366" s="20" t="s">
        <v>20</v>
      </c>
      <c r="AG366" s="1" t="e">
        <f t="shared" si="23"/>
        <v>#VALUE!</v>
      </c>
      <c r="AI366" s="25" t="e">
        <f t="shared" si="22"/>
        <v>#VALUE!</v>
      </c>
      <c r="AJ366" s="25" t="e">
        <f>VLOOKUP(AI366,codificacion_sdp_sdh!$A$2:$C$241,3,0)</f>
        <v>#VALUE!</v>
      </c>
      <c r="AK366" s="25" t="e">
        <f>VLOOKUP(AJ366,categorias_tp!$A$2:$B$16,2,0)</f>
        <v>#VALUE!</v>
      </c>
      <c r="AL366" s="25" t="e">
        <f>VLOOKUP(AI366,codificacion_sdp_sdh!$A$2:$C$241,2,0)</f>
        <v>#VALUE!</v>
      </c>
      <c r="AM366" s="1" t="s">
        <v>526</v>
      </c>
    </row>
    <row r="367" spans="1:39" ht="37.5" hidden="1" customHeight="1" x14ac:dyDescent="0.2">
      <c r="A367" s="29" t="str">
        <f t="shared" si="17"/>
        <v>#N/A</v>
      </c>
      <c r="B367" s="20" t="e">
        <f>VLOOKUP(G367,entidades!$A$2:$F$70,6,0)</f>
        <v>#N/A</v>
      </c>
      <c r="C367" s="20" t="e">
        <f>VLOOKUP(G367,entidades!$A$2:$F$70,4,0)</f>
        <v>#N/A</v>
      </c>
      <c r="D367" s="20" t="e">
        <f>VLOOKUP(G367,entidades!$A$2:$F$70,2,0)</f>
        <v>#N/A</v>
      </c>
      <c r="E367" s="19" t="e">
        <f>VLOOKUP(G367,entidades!$A$2:$F$70,3,0)</f>
        <v>#N/A</v>
      </c>
      <c r="F367" s="19"/>
      <c r="G367" s="19"/>
      <c r="H367" s="20"/>
      <c r="I367" s="19"/>
      <c r="J367" s="30" t="e">
        <f t="shared" si="18"/>
        <v>#N/A</v>
      </c>
      <c r="K367" s="30" t="e">
        <f t="shared" si="19"/>
        <v>#N/A</v>
      </c>
      <c r="L367" s="20"/>
      <c r="M367" s="21"/>
      <c r="N367" s="21"/>
      <c r="O367" s="21"/>
      <c r="P367" s="20"/>
      <c r="Q367" s="20"/>
      <c r="R367" s="20"/>
      <c r="S367" s="17"/>
      <c r="T367" s="20"/>
      <c r="U367" s="20"/>
      <c r="V367" s="20"/>
      <c r="W367" s="20"/>
      <c r="X367" s="20"/>
      <c r="Y367" s="20"/>
      <c r="Z367" s="22"/>
      <c r="AA367" s="22"/>
      <c r="AB367" s="23"/>
      <c r="AC367" s="22"/>
      <c r="AD367" s="30" t="e">
        <f t="shared" si="20"/>
        <v>#N/A</v>
      </c>
      <c r="AE367" s="30" t="e">
        <f t="shared" si="21"/>
        <v>#N/A</v>
      </c>
      <c r="AF367" s="20" t="s">
        <v>20</v>
      </c>
      <c r="AG367" s="1" t="e">
        <f t="shared" si="23"/>
        <v>#VALUE!</v>
      </c>
      <c r="AI367" s="25" t="e">
        <f t="shared" si="22"/>
        <v>#VALUE!</v>
      </c>
      <c r="AJ367" s="25" t="e">
        <f>VLOOKUP(AI367,codificacion_sdp_sdh!$A$2:$C$241,3,0)</f>
        <v>#VALUE!</v>
      </c>
      <c r="AK367" s="25" t="e">
        <f>VLOOKUP(AJ367,categorias_tp!$A$2:$B$16,2,0)</f>
        <v>#VALUE!</v>
      </c>
      <c r="AL367" s="25" t="e">
        <f>VLOOKUP(AI367,codificacion_sdp_sdh!$A$2:$C$241,2,0)</f>
        <v>#VALUE!</v>
      </c>
      <c r="AM367" s="1" t="s">
        <v>526</v>
      </c>
    </row>
    <row r="368" spans="1:39" ht="37.5" hidden="1" customHeight="1" x14ac:dyDescent="0.2">
      <c r="A368" s="29" t="str">
        <f t="shared" si="17"/>
        <v>#N/A</v>
      </c>
      <c r="B368" s="20" t="e">
        <f>VLOOKUP(G368,entidades!$A$2:$F$70,6,0)</f>
        <v>#N/A</v>
      </c>
      <c r="C368" s="20" t="e">
        <f>VLOOKUP(G368,entidades!$A$2:$F$70,4,0)</f>
        <v>#N/A</v>
      </c>
      <c r="D368" s="20" t="e">
        <f>VLOOKUP(G368,entidades!$A$2:$F$70,2,0)</f>
        <v>#N/A</v>
      </c>
      <c r="E368" s="19" t="e">
        <f>VLOOKUP(G368,entidades!$A$2:$F$70,3,0)</f>
        <v>#N/A</v>
      </c>
      <c r="F368" s="19"/>
      <c r="G368" s="19"/>
      <c r="H368" s="20"/>
      <c r="I368" s="19"/>
      <c r="J368" s="30" t="e">
        <f t="shared" si="18"/>
        <v>#N/A</v>
      </c>
      <c r="K368" s="30" t="e">
        <f t="shared" si="19"/>
        <v>#N/A</v>
      </c>
      <c r="L368" s="20"/>
      <c r="M368" s="21"/>
      <c r="N368" s="21"/>
      <c r="O368" s="21"/>
      <c r="P368" s="20"/>
      <c r="Q368" s="20"/>
      <c r="R368" s="20"/>
      <c r="S368" s="17"/>
      <c r="T368" s="20"/>
      <c r="U368" s="20"/>
      <c r="V368" s="20"/>
      <c r="W368" s="20"/>
      <c r="X368" s="20"/>
      <c r="Y368" s="20"/>
      <c r="Z368" s="22"/>
      <c r="AA368" s="22"/>
      <c r="AB368" s="23"/>
      <c r="AC368" s="22"/>
      <c r="AD368" s="30" t="e">
        <f t="shared" si="20"/>
        <v>#N/A</v>
      </c>
      <c r="AE368" s="30" t="e">
        <f t="shared" si="21"/>
        <v>#N/A</v>
      </c>
      <c r="AF368" s="20" t="s">
        <v>20</v>
      </c>
      <c r="AG368" s="1" t="e">
        <f t="shared" si="23"/>
        <v>#VALUE!</v>
      </c>
      <c r="AI368" s="25" t="e">
        <f t="shared" si="22"/>
        <v>#VALUE!</v>
      </c>
      <c r="AJ368" s="25" t="e">
        <f>VLOOKUP(AI368,codificacion_sdp_sdh!$A$2:$C$241,3,0)</f>
        <v>#VALUE!</v>
      </c>
      <c r="AK368" s="25" t="e">
        <f>VLOOKUP(AJ368,categorias_tp!$A$2:$B$16,2,0)</f>
        <v>#VALUE!</v>
      </c>
      <c r="AL368" s="25" t="e">
        <f>VLOOKUP(AI368,codificacion_sdp_sdh!$A$2:$C$241,2,0)</f>
        <v>#VALUE!</v>
      </c>
      <c r="AM368" s="1" t="s">
        <v>526</v>
      </c>
    </row>
    <row r="369" spans="1:39" ht="37.5" hidden="1" customHeight="1" x14ac:dyDescent="0.2">
      <c r="A369" s="29" t="str">
        <f t="shared" si="17"/>
        <v>#N/A</v>
      </c>
      <c r="B369" s="20" t="e">
        <f>VLOOKUP(G369,entidades!$A$2:$F$70,6,0)</f>
        <v>#N/A</v>
      </c>
      <c r="C369" s="20" t="e">
        <f>VLOOKUP(G369,entidades!$A$2:$F$70,4,0)</f>
        <v>#N/A</v>
      </c>
      <c r="D369" s="20" t="e">
        <f>VLOOKUP(G369,entidades!$A$2:$F$70,2,0)</f>
        <v>#N/A</v>
      </c>
      <c r="E369" s="19" t="e">
        <f>VLOOKUP(G369,entidades!$A$2:$F$70,3,0)</f>
        <v>#N/A</v>
      </c>
      <c r="F369" s="19"/>
      <c r="G369" s="19"/>
      <c r="H369" s="20"/>
      <c r="I369" s="19"/>
      <c r="J369" s="30" t="e">
        <f t="shared" si="18"/>
        <v>#N/A</v>
      </c>
      <c r="K369" s="30" t="e">
        <f t="shared" si="19"/>
        <v>#N/A</v>
      </c>
      <c r="L369" s="20"/>
      <c r="M369" s="21"/>
      <c r="N369" s="21"/>
      <c r="O369" s="21"/>
      <c r="P369" s="20"/>
      <c r="Q369" s="20"/>
      <c r="R369" s="20"/>
      <c r="S369" s="17"/>
      <c r="T369" s="20"/>
      <c r="U369" s="20"/>
      <c r="V369" s="20"/>
      <c r="W369" s="20"/>
      <c r="X369" s="20"/>
      <c r="Y369" s="20"/>
      <c r="Z369" s="22"/>
      <c r="AA369" s="22"/>
      <c r="AB369" s="23"/>
      <c r="AC369" s="22"/>
      <c r="AD369" s="30" t="e">
        <f t="shared" si="20"/>
        <v>#N/A</v>
      </c>
      <c r="AE369" s="30" t="e">
        <f t="shared" si="21"/>
        <v>#N/A</v>
      </c>
      <c r="AF369" s="20" t="s">
        <v>20</v>
      </c>
      <c r="AG369" s="1" t="e">
        <f t="shared" si="23"/>
        <v>#VALUE!</v>
      </c>
      <c r="AI369" s="25" t="e">
        <f t="shared" si="22"/>
        <v>#VALUE!</v>
      </c>
      <c r="AJ369" s="25" t="e">
        <f>VLOOKUP(AI369,codificacion_sdp_sdh!$A$2:$C$241,3,0)</f>
        <v>#VALUE!</v>
      </c>
      <c r="AK369" s="25" t="e">
        <f>VLOOKUP(AJ369,categorias_tp!$A$2:$B$16,2,0)</f>
        <v>#VALUE!</v>
      </c>
      <c r="AL369" s="25" t="e">
        <f>VLOOKUP(AI369,codificacion_sdp_sdh!$A$2:$C$241,2,0)</f>
        <v>#VALUE!</v>
      </c>
      <c r="AM369" s="1" t="s">
        <v>526</v>
      </c>
    </row>
    <row r="370" spans="1:39" ht="37.5" hidden="1" customHeight="1" x14ac:dyDescent="0.2">
      <c r="A370" s="29" t="str">
        <f t="shared" si="17"/>
        <v>#N/A</v>
      </c>
      <c r="B370" s="20" t="e">
        <f>VLOOKUP(G370,entidades!$A$2:$F$70,6,0)</f>
        <v>#N/A</v>
      </c>
      <c r="C370" s="20" t="e">
        <f>VLOOKUP(G370,entidades!$A$2:$F$70,4,0)</f>
        <v>#N/A</v>
      </c>
      <c r="D370" s="20" t="e">
        <f>VLOOKUP(G370,entidades!$A$2:$F$70,2,0)</f>
        <v>#N/A</v>
      </c>
      <c r="E370" s="19" t="e">
        <f>VLOOKUP(G370,entidades!$A$2:$F$70,3,0)</f>
        <v>#N/A</v>
      </c>
      <c r="F370" s="19"/>
      <c r="G370" s="19"/>
      <c r="H370" s="20"/>
      <c r="I370" s="19"/>
      <c r="J370" s="30" t="e">
        <f t="shared" si="18"/>
        <v>#N/A</v>
      </c>
      <c r="K370" s="30" t="e">
        <f t="shared" si="19"/>
        <v>#N/A</v>
      </c>
      <c r="L370" s="20"/>
      <c r="M370" s="21"/>
      <c r="N370" s="21"/>
      <c r="O370" s="21"/>
      <c r="P370" s="20"/>
      <c r="Q370" s="20"/>
      <c r="R370" s="20"/>
      <c r="S370" s="17"/>
      <c r="T370" s="20"/>
      <c r="U370" s="20"/>
      <c r="V370" s="20"/>
      <c r="W370" s="20"/>
      <c r="X370" s="20"/>
      <c r="Y370" s="20"/>
      <c r="Z370" s="22"/>
      <c r="AA370" s="22"/>
      <c r="AB370" s="23"/>
      <c r="AC370" s="22"/>
      <c r="AD370" s="30" t="e">
        <f t="shared" si="20"/>
        <v>#N/A</v>
      </c>
      <c r="AE370" s="30" t="e">
        <f t="shared" si="21"/>
        <v>#N/A</v>
      </c>
      <c r="AF370" s="20" t="s">
        <v>20</v>
      </c>
      <c r="AG370" s="1" t="e">
        <f t="shared" si="23"/>
        <v>#VALUE!</v>
      </c>
      <c r="AI370" s="25" t="e">
        <f t="shared" si="22"/>
        <v>#VALUE!</v>
      </c>
      <c r="AJ370" s="25" t="e">
        <f>VLOOKUP(AI370,codificacion_sdp_sdh!$A$2:$C$241,3,0)</f>
        <v>#VALUE!</v>
      </c>
      <c r="AK370" s="25" t="e">
        <f>VLOOKUP(AJ370,categorias_tp!$A$2:$B$16,2,0)</f>
        <v>#VALUE!</v>
      </c>
      <c r="AL370" s="25" t="e">
        <f>VLOOKUP(AI370,codificacion_sdp_sdh!$A$2:$C$241,2,0)</f>
        <v>#VALUE!</v>
      </c>
      <c r="AM370" s="1" t="s">
        <v>526</v>
      </c>
    </row>
    <row r="371" spans="1:39" ht="37.5" hidden="1" customHeight="1" x14ac:dyDescent="0.2">
      <c r="A371" s="29" t="str">
        <f t="shared" si="17"/>
        <v>#N/A</v>
      </c>
      <c r="B371" s="20" t="e">
        <f>VLOOKUP(G371,entidades!$A$2:$F$70,6,0)</f>
        <v>#N/A</v>
      </c>
      <c r="C371" s="20" t="e">
        <f>VLOOKUP(G371,entidades!$A$2:$F$70,4,0)</f>
        <v>#N/A</v>
      </c>
      <c r="D371" s="20" t="e">
        <f>VLOOKUP(G371,entidades!$A$2:$F$70,2,0)</f>
        <v>#N/A</v>
      </c>
      <c r="E371" s="19" t="e">
        <f>VLOOKUP(G371,entidades!$A$2:$F$70,3,0)</f>
        <v>#N/A</v>
      </c>
      <c r="F371" s="19"/>
      <c r="G371" s="19"/>
      <c r="H371" s="20"/>
      <c r="I371" s="19"/>
      <c r="J371" s="30" t="e">
        <f t="shared" si="18"/>
        <v>#N/A</v>
      </c>
      <c r="K371" s="30" t="e">
        <f t="shared" si="19"/>
        <v>#N/A</v>
      </c>
      <c r="L371" s="20"/>
      <c r="M371" s="21"/>
      <c r="N371" s="21"/>
      <c r="O371" s="21"/>
      <c r="P371" s="20"/>
      <c r="Q371" s="20"/>
      <c r="R371" s="20"/>
      <c r="S371" s="17"/>
      <c r="T371" s="20"/>
      <c r="U371" s="20"/>
      <c r="V371" s="20"/>
      <c r="W371" s="20"/>
      <c r="X371" s="20"/>
      <c r="Y371" s="20"/>
      <c r="Z371" s="22"/>
      <c r="AA371" s="22"/>
      <c r="AB371" s="23"/>
      <c r="AC371" s="22"/>
      <c r="AD371" s="30" t="e">
        <f t="shared" si="20"/>
        <v>#N/A</v>
      </c>
      <c r="AE371" s="30" t="e">
        <f t="shared" si="21"/>
        <v>#N/A</v>
      </c>
      <c r="AF371" s="20" t="s">
        <v>20</v>
      </c>
      <c r="AG371" s="1" t="e">
        <f t="shared" si="23"/>
        <v>#VALUE!</v>
      </c>
      <c r="AI371" s="25" t="e">
        <f t="shared" si="22"/>
        <v>#VALUE!</v>
      </c>
      <c r="AJ371" s="25" t="e">
        <f>VLOOKUP(AI371,codificacion_sdp_sdh!$A$2:$C$241,3,0)</f>
        <v>#VALUE!</v>
      </c>
      <c r="AK371" s="25" t="e">
        <f>VLOOKUP(AJ371,categorias_tp!$A$2:$B$16,2,0)</f>
        <v>#VALUE!</v>
      </c>
      <c r="AL371" s="25" t="e">
        <f>VLOOKUP(AI371,codificacion_sdp_sdh!$A$2:$C$241,2,0)</f>
        <v>#VALUE!</v>
      </c>
      <c r="AM371" s="1" t="s">
        <v>526</v>
      </c>
    </row>
    <row r="372" spans="1:39" ht="37.5" hidden="1" customHeight="1" x14ac:dyDescent="0.2">
      <c r="A372" s="29" t="str">
        <f t="shared" si="17"/>
        <v>#N/A</v>
      </c>
      <c r="B372" s="20" t="e">
        <f>VLOOKUP(G372,entidades!$A$2:$F$70,6,0)</f>
        <v>#N/A</v>
      </c>
      <c r="C372" s="20" t="e">
        <f>VLOOKUP(G372,entidades!$A$2:$F$70,4,0)</f>
        <v>#N/A</v>
      </c>
      <c r="D372" s="20" t="e">
        <f>VLOOKUP(G372,entidades!$A$2:$F$70,2,0)</f>
        <v>#N/A</v>
      </c>
      <c r="E372" s="19" t="e">
        <f>VLOOKUP(G372,entidades!$A$2:$F$70,3,0)</f>
        <v>#N/A</v>
      </c>
      <c r="F372" s="19"/>
      <c r="G372" s="19"/>
      <c r="H372" s="20"/>
      <c r="I372" s="19"/>
      <c r="J372" s="30" t="e">
        <f t="shared" si="18"/>
        <v>#N/A</v>
      </c>
      <c r="K372" s="30" t="e">
        <f t="shared" si="19"/>
        <v>#N/A</v>
      </c>
      <c r="L372" s="20"/>
      <c r="M372" s="21"/>
      <c r="N372" s="21"/>
      <c r="O372" s="21"/>
      <c r="P372" s="20"/>
      <c r="Q372" s="20"/>
      <c r="R372" s="20"/>
      <c r="S372" s="17"/>
      <c r="T372" s="20"/>
      <c r="U372" s="20"/>
      <c r="V372" s="20"/>
      <c r="W372" s="20"/>
      <c r="X372" s="20"/>
      <c r="Y372" s="20"/>
      <c r="Z372" s="22"/>
      <c r="AA372" s="22"/>
      <c r="AB372" s="23"/>
      <c r="AC372" s="22"/>
      <c r="AD372" s="30" t="e">
        <f t="shared" si="20"/>
        <v>#N/A</v>
      </c>
      <c r="AE372" s="30" t="e">
        <f t="shared" si="21"/>
        <v>#N/A</v>
      </c>
      <c r="AF372" s="20" t="s">
        <v>20</v>
      </c>
      <c r="AG372" s="1" t="e">
        <f t="shared" si="23"/>
        <v>#VALUE!</v>
      </c>
      <c r="AI372" s="25" t="e">
        <f t="shared" si="22"/>
        <v>#VALUE!</v>
      </c>
      <c r="AJ372" s="25" t="e">
        <f>VLOOKUP(AI372,codificacion_sdp_sdh!$A$2:$C$241,3,0)</f>
        <v>#VALUE!</v>
      </c>
      <c r="AK372" s="25" t="e">
        <f>VLOOKUP(AJ372,categorias_tp!$A$2:$B$16,2,0)</f>
        <v>#VALUE!</v>
      </c>
      <c r="AL372" s="25" t="e">
        <f>VLOOKUP(AI372,codificacion_sdp_sdh!$A$2:$C$241,2,0)</f>
        <v>#VALUE!</v>
      </c>
      <c r="AM372" s="1" t="s">
        <v>526</v>
      </c>
    </row>
    <row r="373" spans="1:39" ht="37.5" hidden="1" customHeight="1" x14ac:dyDescent="0.2">
      <c r="A373" s="29" t="str">
        <f t="shared" si="17"/>
        <v>#N/A</v>
      </c>
      <c r="B373" s="20" t="e">
        <f>VLOOKUP(G373,entidades!$A$2:$F$70,6,0)</f>
        <v>#N/A</v>
      </c>
      <c r="C373" s="20" t="e">
        <f>VLOOKUP(G373,entidades!$A$2:$F$70,4,0)</f>
        <v>#N/A</v>
      </c>
      <c r="D373" s="20" t="e">
        <f>VLOOKUP(G373,entidades!$A$2:$F$70,2,0)</f>
        <v>#N/A</v>
      </c>
      <c r="E373" s="19" t="e">
        <f>VLOOKUP(G373,entidades!$A$2:$F$70,3,0)</f>
        <v>#N/A</v>
      </c>
      <c r="F373" s="19"/>
      <c r="G373" s="19"/>
      <c r="H373" s="20"/>
      <c r="I373" s="19"/>
      <c r="J373" s="30" t="e">
        <f t="shared" si="18"/>
        <v>#N/A</v>
      </c>
      <c r="K373" s="30" t="e">
        <f t="shared" si="19"/>
        <v>#N/A</v>
      </c>
      <c r="L373" s="20"/>
      <c r="M373" s="21"/>
      <c r="N373" s="21"/>
      <c r="O373" s="21"/>
      <c r="P373" s="20"/>
      <c r="Q373" s="20"/>
      <c r="R373" s="20"/>
      <c r="S373" s="17"/>
      <c r="T373" s="20"/>
      <c r="U373" s="20"/>
      <c r="V373" s="20"/>
      <c r="W373" s="20"/>
      <c r="X373" s="20"/>
      <c r="Y373" s="20"/>
      <c r="Z373" s="22"/>
      <c r="AA373" s="22"/>
      <c r="AB373" s="23"/>
      <c r="AC373" s="22"/>
      <c r="AD373" s="30" t="e">
        <f t="shared" si="20"/>
        <v>#N/A</v>
      </c>
      <c r="AE373" s="30" t="e">
        <f t="shared" si="21"/>
        <v>#N/A</v>
      </c>
      <c r="AF373" s="20" t="s">
        <v>20</v>
      </c>
      <c r="AG373" s="1" t="e">
        <f t="shared" si="23"/>
        <v>#VALUE!</v>
      </c>
      <c r="AI373" s="25" t="e">
        <f t="shared" si="22"/>
        <v>#VALUE!</v>
      </c>
      <c r="AJ373" s="25" t="e">
        <f>VLOOKUP(AI373,codificacion_sdp_sdh!$A$2:$C$241,3,0)</f>
        <v>#VALUE!</v>
      </c>
      <c r="AK373" s="25" t="e">
        <f>VLOOKUP(AJ373,categorias_tp!$A$2:$B$16,2,0)</f>
        <v>#VALUE!</v>
      </c>
      <c r="AL373" s="25" t="e">
        <f>VLOOKUP(AI373,codificacion_sdp_sdh!$A$2:$C$241,2,0)</f>
        <v>#VALUE!</v>
      </c>
      <c r="AM373" s="1" t="s">
        <v>526</v>
      </c>
    </row>
    <row r="374" spans="1:39" ht="37.5" hidden="1" customHeight="1" x14ac:dyDescent="0.2">
      <c r="A374" s="29" t="str">
        <f t="shared" si="17"/>
        <v>#N/A</v>
      </c>
      <c r="B374" s="20" t="e">
        <f>VLOOKUP(G374,entidades!$A$2:$F$70,6,0)</f>
        <v>#N/A</v>
      </c>
      <c r="C374" s="20" t="e">
        <f>VLOOKUP(G374,entidades!$A$2:$F$70,4,0)</f>
        <v>#N/A</v>
      </c>
      <c r="D374" s="20" t="e">
        <f>VLOOKUP(G374,entidades!$A$2:$F$70,2,0)</f>
        <v>#N/A</v>
      </c>
      <c r="E374" s="19" t="e">
        <f>VLOOKUP(G374,entidades!$A$2:$F$70,3,0)</f>
        <v>#N/A</v>
      </c>
      <c r="F374" s="19"/>
      <c r="G374" s="19"/>
      <c r="H374" s="20"/>
      <c r="I374" s="19"/>
      <c r="J374" s="30" t="e">
        <f t="shared" si="18"/>
        <v>#N/A</v>
      </c>
      <c r="K374" s="30" t="e">
        <f t="shared" si="19"/>
        <v>#N/A</v>
      </c>
      <c r="L374" s="20"/>
      <c r="M374" s="21"/>
      <c r="N374" s="21"/>
      <c r="O374" s="21"/>
      <c r="P374" s="20"/>
      <c r="Q374" s="20"/>
      <c r="R374" s="20"/>
      <c r="S374" s="17"/>
      <c r="T374" s="20"/>
      <c r="U374" s="20"/>
      <c r="V374" s="20"/>
      <c r="W374" s="20"/>
      <c r="X374" s="20"/>
      <c r="Y374" s="20"/>
      <c r="Z374" s="22"/>
      <c r="AA374" s="22"/>
      <c r="AB374" s="23"/>
      <c r="AC374" s="22"/>
      <c r="AD374" s="30" t="e">
        <f t="shared" si="20"/>
        <v>#N/A</v>
      </c>
      <c r="AE374" s="30" t="e">
        <f t="shared" si="21"/>
        <v>#N/A</v>
      </c>
      <c r="AF374" s="20" t="s">
        <v>20</v>
      </c>
      <c r="AG374" s="1" t="e">
        <f t="shared" si="23"/>
        <v>#VALUE!</v>
      </c>
      <c r="AI374" s="25" t="e">
        <f t="shared" si="22"/>
        <v>#VALUE!</v>
      </c>
      <c r="AJ374" s="25" t="e">
        <f>VLOOKUP(AI374,codificacion_sdp_sdh!$A$2:$C$241,3,0)</f>
        <v>#VALUE!</v>
      </c>
      <c r="AK374" s="25" t="e">
        <f>VLOOKUP(AJ374,categorias_tp!$A$2:$B$16,2,0)</f>
        <v>#VALUE!</v>
      </c>
      <c r="AL374" s="25" t="e">
        <f>VLOOKUP(AI374,codificacion_sdp_sdh!$A$2:$C$241,2,0)</f>
        <v>#VALUE!</v>
      </c>
      <c r="AM374" s="1" t="s">
        <v>526</v>
      </c>
    </row>
    <row r="375" spans="1:39" ht="37.5" hidden="1" customHeight="1" x14ac:dyDescent="0.2">
      <c r="A375" s="29" t="str">
        <f t="shared" si="17"/>
        <v>#N/A</v>
      </c>
      <c r="B375" s="20" t="e">
        <f>VLOOKUP(G375,entidades!$A$2:$F$70,6,0)</f>
        <v>#N/A</v>
      </c>
      <c r="C375" s="20" t="e">
        <f>VLOOKUP(G375,entidades!$A$2:$F$70,4,0)</f>
        <v>#N/A</v>
      </c>
      <c r="D375" s="20" t="e">
        <f>VLOOKUP(G375,entidades!$A$2:$F$70,2,0)</f>
        <v>#N/A</v>
      </c>
      <c r="E375" s="19" t="e">
        <f>VLOOKUP(G375,entidades!$A$2:$F$70,3,0)</f>
        <v>#N/A</v>
      </c>
      <c r="F375" s="19"/>
      <c r="G375" s="19"/>
      <c r="H375" s="20"/>
      <c r="I375" s="19"/>
      <c r="J375" s="30" t="e">
        <f t="shared" si="18"/>
        <v>#N/A</v>
      </c>
      <c r="K375" s="30" t="e">
        <f t="shared" si="19"/>
        <v>#N/A</v>
      </c>
      <c r="L375" s="20"/>
      <c r="M375" s="21"/>
      <c r="N375" s="21"/>
      <c r="O375" s="21"/>
      <c r="P375" s="20"/>
      <c r="Q375" s="20"/>
      <c r="R375" s="20"/>
      <c r="S375" s="17"/>
      <c r="T375" s="20"/>
      <c r="U375" s="20"/>
      <c r="V375" s="20"/>
      <c r="W375" s="20"/>
      <c r="X375" s="20"/>
      <c r="Y375" s="20"/>
      <c r="Z375" s="22"/>
      <c r="AA375" s="22"/>
      <c r="AB375" s="23"/>
      <c r="AC375" s="22"/>
      <c r="AD375" s="30" t="e">
        <f t="shared" si="20"/>
        <v>#N/A</v>
      </c>
      <c r="AE375" s="30" t="e">
        <f t="shared" si="21"/>
        <v>#N/A</v>
      </c>
      <c r="AF375" s="20" t="s">
        <v>20</v>
      </c>
      <c r="AG375" s="1" t="e">
        <f t="shared" si="23"/>
        <v>#VALUE!</v>
      </c>
      <c r="AI375" s="25" t="e">
        <f t="shared" si="22"/>
        <v>#VALUE!</v>
      </c>
      <c r="AJ375" s="25" t="e">
        <f>VLOOKUP(AI375,codificacion_sdp_sdh!$A$2:$C$241,3,0)</f>
        <v>#VALUE!</v>
      </c>
      <c r="AK375" s="25" t="e">
        <f>VLOOKUP(AJ375,categorias_tp!$A$2:$B$16,2,0)</f>
        <v>#VALUE!</v>
      </c>
      <c r="AL375" s="25" t="e">
        <f>VLOOKUP(AI375,codificacion_sdp_sdh!$A$2:$C$241,2,0)</f>
        <v>#VALUE!</v>
      </c>
      <c r="AM375" s="1" t="s">
        <v>526</v>
      </c>
    </row>
    <row r="376" spans="1:39" ht="37.5" hidden="1" customHeight="1" x14ac:dyDescent="0.2">
      <c r="A376" s="29" t="str">
        <f t="shared" si="17"/>
        <v>#N/A</v>
      </c>
      <c r="B376" s="20" t="e">
        <f>VLOOKUP(G376,entidades!$A$2:$F$70,6,0)</f>
        <v>#N/A</v>
      </c>
      <c r="C376" s="20" t="e">
        <f>VLOOKUP(G376,entidades!$A$2:$F$70,4,0)</f>
        <v>#N/A</v>
      </c>
      <c r="D376" s="20" t="e">
        <f>VLOOKUP(G376,entidades!$A$2:$F$70,2,0)</f>
        <v>#N/A</v>
      </c>
      <c r="E376" s="19" t="e">
        <f>VLOOKUP(G376,entidades!$A$2:$F$70,3,0)</f>
        <v>#N/A</v>
      </c>
      <c r="F376" s="19"/>
      <c r="G376" s="19"/>
      <c r="H376" s="20"/>
      <c r="I376" s="19"/>
      <c r="J376" s="30" t="e">
        <f t="shared" si="18"/>
        <v>#N/A</v>
      </c>
      <c r="K376" s="30" t="e">
        <f t="shared" si="19"/>
        <v>#N/A</v>
      </c>
      <c r="L376" s="20"/>
      <c r="M376" s="21"/>
      <c r="N376" s="21"/>
      <c r="O376" s="21"/>
      <c r="P376" s="20"/>
      <c r="Q376" s="20"/>
      <c r="R376" s="20"/>
      <c r="S376" s="17"/>
      <c r="T376" s="20"/>
      <c r="U376" s="20"/>
      <c r="V376" s="20"/>
      <c r="W376" s="20"/>
      <c r="X376" s="20"/>
      <c r="Y376" s="20"/>
      <c r="Z376" s="22"/>
      <c r="AA376" s="22"/>
      <c r="AB376" s="23"/>
      <c r="AC376" s="22"/>
      <c r="AD376" s="30" t="e">
        <f t="shared" si="20"/>
        <v>#N/A</v>
      </c>
      <c r="AE376" s="30" t="e">
        <f t="shared" si="21"/>
        <v>#N/A</v>
      </c>
      <c r="AF376" s="20" t="s">
        <v>20</v>
      </c>
      <c r="AG376" s="1" t="e">
        <f t="shared" si="23"/>
        <v>#VALUE!</v>
      </c>
      <c r="AI376" s="25" t="e">
        <f t="shared" si="22"/>
        <v>#VALUE!</v>
      </c>
      <c r="AJ376" s="25" t="e">
        <f>VLOOKUP(AI376,codificacion_sdp_sdh!$A$2:$C$241,3,0)</f>
        <v>#VALUE!</v>
      </c>
      <c r="AK376" s="25" t="e">
        <f>VLOOKUP(AJ376,categorias_tp!$A$2:$B$16,2,0)</f>
        <v>#VALUE!</v>
      </c>
      <c r="AL376" s="25" t="e">
        <f>VLOOKUP(AI376,codificacion_sdp_sdh!$A$2:$C$241,2,0)</f>
        <v>#VALUE!</v>
      </c>
      <c r="AM376" s="1" t="s">
        <v>526</v>
      </c>
    </row>
    <row r="377" spans="1:39" ht="37.5" hidden="1" customHeight="1" x14ac:dyDescent="0.2">
      <c r="A377" s="29" t="str">
        <f t="shared" si="17"/>
        <v>#N/A</v>
      </c>
      <c r="B377" s="20" t="e">
        <f>VLOOKUP(G377,entidades!$A$2:$F$70,6,0)</f>
        <v>#N/A</v>
      </c>
      <c r="C377" s="20" t="e">
        <f>VLOOKUP(G377,entidades!$A$2:$F$70,4,0)</f>
        <v>#N/A</v>
      </c>
      <c r="D377" s="20" t="e">
        <f>VLOOKUP(G377,entidades!$A$2:$F$70,2,0)</f>
        <v>#N/A</v>
      </c>
      <c r="E377" s="19" t="e">
        <f>VLOOKUP(G377,entidades!$A$2:$F$70,3,0)</f>
        <v>#N/A</v>
      </c>
      <c r="F377" s="19"/>
      <c r="G377" s="19"/>
      <c r="H377" s="20"/>
      <c r="I377" s="19"/>
      <c r="J377" s="30" t="e">
        <f t="shared" si="18"/>
        <v>#N/A</v>
      </c>
      <c r="K377" s="30" t="e">
        <f t="shared" si="19"/>
        <v>#N/A</v>
      </c>
      <c r="L377" s="20"/>
      <c r="M377" s="21"/>
      <c r="N377" s="21"/>
      <c r="O377" s="21"/>
      <c r="P377" s="20"/>
      <c r="Q377" s="20"/>
      <c r="R377" s="20"/>
      <c r="S377" s="17"/>
      <c r="T377" s="20"/>
      <c r="U377" s="20"/>
      <c r="V377" s="20"/>
      <c r="W377" s="20"/>
      <c r="X377" s="20"/>
      <c r="Y377" s="20"/>
      <c r="Z377" s="22"/>
      <c r="AA377" s="22"/>
      <c r="AB377" s="23"/>
      <c r="AC377" s="22"/>
      <c r="AD377" s="30" t="e">
        <f t="shared" si="20"/>
        <v>#N/A</v>
      </c>
      <c r="AE377" s="30" t="e">
        <f t="shared" si="21"/>
        <v>#N/A</v>
      </c>
      <c r="AF377" s="20" t="s">
        <v>20</v>
      </c>
      <c r="AG377" s="1" t="e">
        <f t="shared" si="23"/>
        <v>#VALUE!</v>
      </c>
      <c r="AI377" s="25" t="e">
        <f t="shared" si="22"/>
        <v>#VALUE!</v>
      </c>
      <c r="AJ377" s="25" t="e">
        <f>VLOOKUP(AI377,codificacion_sdp_sdh!$A$2:$C$241,3,0)</f>
        <v>#VALUE!</v>
      </c>
      <c r="AK377" s="25" t="e">
        <f>VLOOKUP(AJ377,categorias_tp!$A$2:$B$16,2,0)</f>
        <v>#VALUE!</v>
      </c>
      <c r="AL377" s="25" t="e">
        <f>VLOOKUP(AI377,codificacion_sdp_sdh!$A$2:$C$241,2,0)</f>
        <v>#VALUE!</v>
      </c>
      <c r="AM377" s="1" t="s">
        <v>526</v>
      </c>
    </row>
    <row r="378" spans="1:39" ht="37.5" hidden="1" customHeight="1" x14ac:dyDescent="0.2">
      <c r="A378" s="29" t="str">
        <f t="shared" si="17"/>
        <v>#N/A</v>
      </c>
      <c r="B378" s="20" t="e">
        <f>VLOOKUP(G378,entidades!$A$2:$F$70,6,0)</f>
        <v>#N/A</v>
      </c>
      <c r="C378" s="20" t="e">
        <f>VLOOKUP(G378,entidades!$A$2:$F$70,4,0)</f>
        <v>#N/A</v>
      </c>
      <c r="D378" s="20" t="e">
        <f>VLOOKUP(G378,entidades!$A$2:$F$70,2,0)</f>
        <v>#N/A</v>
      </c>
      <c r="E378" s="19" t="e">
        <f>VLOOKUP(G378,entidades!$A$2:$F$70,3,0)</f>
        <v>#N/A</v>
      </c>
      <c r="F378" s="19"/>
      <c r="G378" s="19"/>
      <c r="H378" s="20"/>
      <c r="I378" s="19"/>
      <c r="J378" s="30" t="e">
        <f t="shared" si="18"/>
        <v>#N/A</v>
      </c>
      <c r="K378" s="30" t="e">
        <f t="shared" si="19"/>
        <v>#N/A</v>
      </c>
      <c r="L378" s="20"/>
      <c r="M378" s="21"/>
      <c r="N378" s="21"/>
      <c r="O378" s="21"/>
      <c r="P378" s="20"/>
      <c r="Q378" s="20"/>
      <c r="R378" s="20"/>
      <c r="S378" s="17"/>
      <c r="T378" s="20"/>
      <c r="U378" s="20"/>
      <c r="V378" s="20"/>
      <c r="W378" s="20"/>
      <c r="X378" s="20"/>
      <c r="Y378" s="20"/>
      <c r="Z378" s="22"/>
      <c r="AA378" s="22"/>
      <c r="AB378" s="23"/>
      <c r="AC378" s="22"/>
      <c r="AD378" s="30" t="e">
        <f t="shared" si="20"/>
        <v>#N/A</v>
      </c>
      <c r="AE378" s="30" t="e">
        <f t="shared" si="21"/>
        <v>#N/A</v>
      </c>
      <c r="AF378" s="20" t="s">
        <v>20</v>
      </c>
      <c r="AG378" s="1" t="e">
        <f t="shared" si="23"/>
        <v>#VALUE!</v>
      </c>
      <c r="AI378" s="25" t="e">
        <f t="shared" si="22"/>
        <v>#VALUE!</v>
      </c>
      <c r="AJ378" s="25" t="e">
        <f>VLOOKUP(AI378,codificacion_sdp_sdh!$A$2:$C$241,3,0)</f>
        <v>#VALUE!</v>
      </c>
      <c r="AK378" s="25" t="e">
        <f>VLOOKUP(AJ378,categorias_tp!$A$2:$B$16,2,0)</f>
        <v>#VALUE!</v>
      </c>
      <c r="AL378" s="25" t="e">
        <f>VLOOKUP(AI378,codificacion_sdp_sdh!$A$2:$C$241,2,0)</f>
        <v>#VALUE!</v>
      </c>
      <c r="AM378" s="1" t="s">
        <v>526</v>
      </c>
    </row>
    <row r="379" spans="1:39" ht="37.5" hidden="1" customHeight="1" x14ac:dyDescent="0.2">
      <c r="A379" s="29" t="str">
        <f t="shared" si="17"/>
        <v>#N/A</v>
      </c>
      <c r="B379" s="20" t="e">
        <f>VLOOKUP(G379,entidades!$A$2:$F$70,6,0)</f>
        <v>#N/A</v>
      </c>
      <c r="C379" s="20" t="e">
        <f>VLOOKUP(G379,entidades!$A$2:$F$70,4,0)</f>
        <v>#N/A</v>
      </c>
      <c r="D379" s="20" t="e">
        <f>VLOOKUP(G379,entidades!$A$2:$F$70,2,0)</f>
        <v>#N/A</v>
      </c>
      <c r="E379" s="19" t="e">
        <f>VLOOKUP(G379,entidades!$A$2:$F$70,3,0)</f>
        <v>#N/A</v>
      </c>
      <c r="F379" s="19"/>
      <c r="G379" s="19"/>
      <c r="H379" s="20"/>
      <c r="I379" s="19"/>
      <c r="J379" s="30" t="e">
        <f t="shared" si="18"/>
        <v>#N/A</v>
      </c>
      <c r="K379" s="30" t="e">
        <f t="shared" si="19"/>
        <v>#N/A</v>
      </c>
      <c r="L379" s="20"/>
      <c r="M379" s="21"/>
      <c r="N379" s="21"/>
      <c r="O379" s="21"/>
      <c r="P379" s="20"/>
      <c r="Q379" s="20"/>
      <c r="R379" s="20"/>
      <c r="S379" s="17"/>
      <c r="T379" s="20"/>
      <c r="U379" s="20"/>
      <c r="V379" s="20"/>
      <c r="W379" s="20"/>
      <c r="X379" s="20"/>
      <c r="Y379" s="20"/>
      <c r="Z379" s="22"/>
      <c r="AA379" s="22"/>
      <c r="AB379" s="23"/>
      <c r="AC379" s="22"/>
      <c r="AD379" s="30" t="e">
        <f t="shared" si="20"/>
        <v>#N/A</v>
      </c>
      <c r="AE379" s="30" t="e">
        <f t="shared" si="21"/>
        <v>#N/A</v>
      </c>
      <c r="AF379" s="20" t="s">
        <v>20</v>
      </c>
      <c r="AG379" s="1" t="e">
        <f t="shared" si="23"/>
        <v>#VALUE!</v>
      </c>
      <c r="AI379" s="25" t="e">
        <f t="shared" si="22"/>
        <v>#VALUE!</v>
      </c>
      <c r="AJ379" s="25" t="e">
        <f>VLOOKUP(AI379,codificacion_sdp_sdh!$A$2:$C$241,3,0)</f>
        <v>#VALUE!</v>
      </c>
      <c r="AK379" s="25" t="e">
        <f>VLOOKUP(AJ379,categorias_tp!$A$2:$B$16,2,0)</f>
        <v>#VALUE!</v>
      </c>
      <c r="AL379" s="25" t="e">
        <f>VLOOKUP(AI379,codificacion_sdp_sdh!$A$2:$C$241,2,0)</f>
        <v>#VALUE!</v>
      </c>
      <c r="AM379" s="1" t="s">
        <v>526</v>
      </c>
    </row>
    <row r="380" spans="1:39" ht="37.5" hidden="1" customHeight="1" x14ac:dyDescent="0.2">
      <c r="A380" s="29" t="str">
        <f t="shared" si="17"/>
        <v>#N/A</v>
      </c>
      <c r="B380" s="20" t="e">
        <f>VLOOKUP(G380,entidades!$A$2:$F$70,6,0)</f>
        <v>#N/A</v>
      </c>
      <c r="C380" s="20" t="e">
        <f>VLOOKUP(G380,entidades!$A$2:$F$70,4,0)</f>
        <v>#N/A</v>
      </c>
      <c r="D380" s="20" t="e">
        <f>VLOOKUP(G380,entidades!$A$2:$F$70,2,0)</f>
        <v>#N/A</v>
      </c>
      <c r="E380" s="19" t="e">
        <f>VLOOKUP(G380,entidades!$A$2:$F$70,3,0)</f>
        <v>#N/A</v>
      </c>
      <c r="F380" s="19"/>
      <c r="G380" s="19"/>
      <c r="H380" s="20"/>
      <c r="I380" s="19"/>
      <c r="J380" s="30" t="e">
        <f t="shared" si="18"/>
        <v>#N/A</v>
      </c>
      <c r="K380" s="30" t="e">
        <f t="shared" si="19"/>
        <v>#N/A</v>
      </c>
      <c r="L380" s="20"/>
      <c r="M380" s="21"/>
      <c r="N380" s="21"/>
      <c r="O380" s="21"/>
      <c r="P380" s="20"/>
      <c r="Q380" s="20"/>
      <c r="R380" s="20"/>
      <c r="S380" s="17"/>
      <c r="T380" s="20"/>
      <c r="U380" s="20"/>
      <c r="V380" s="20"/>
      <c r="W380" s="20"/>
      <c r="X380" s="20"/>
      <c r="Y380" s="20"/>
      <c r="Z380" s="22"/>
      <c r="AA380" s="22"/>
      <c r="AB380" s="23"/>
      <c r="AC380" s="22"/>
      <c r="AD380" s="30" t="e">
        <f t="shared" si="20"/>
        <v>#N/A</v>
      </c>
      <c r="AE380" s="30" t="e">
        <f t="shared" si="21"/>
        <v>#N/A</v>
      </c>
      <c r="AF380" s="20" t="s">
        <v>20</v>
      </c>
      <c r="AG380" s="1" t="e">
        <f t="shared" si="23"/>
        <v>#VALUE!</v>
      </c>
      <c r="AI380" s="25" t="e">
        <f t="shared" si="22"/>
        <v>#VALUE!</v>
      </c>
      <c r="AJ380" s="25" t="e">
        <f>VLOOKUP(AI380,codificacion_sdp_sdh!$A$2:$C$241,3,0)</f>
        <v>#VALUE!</v>
      </c>
      <c r="AK380" s="25" t="e">
        <f>VLOOKUP(AJ380,categorias_tp!$A$2:$B$16,2,0)</f>
        <v>#VALUE!</v>
      </c>
      <c r="AL380" s="25" t="e">
        <f>VLOOKUP(AI380,codificacion_sdp_sdh!$A$2:$C$241,2,0)</f>
        <v>#VALUE!</v>
      </c>
      <c r="AM380" s="1" t="s">
        <v>526</v>
      </c>
    </row>
    <row r="381" spans="1:39" ht="37.5" hidden="1" customHeight="1" x14ac:dyDescent="0.2">
      <c r="A381" s="29" t="str">
        <f t="shared" si="17"/>
        <v>#N/A</v>
      </c>
      <c r="B381" s="20" t="e">
        <f>VLOOKUP(G381,entidades!$A$2:$F$70,6,0)</f>
        <v>#N/A</v>
      </c>
      <c r="C381" s="20" t="e">
        <f>VLOOKUP(G381,entidades!$A$2:$F$70,4,0)</f>
        <v>#N/A</v>
      </c>
      <c r="D381" s="20" t="e">
        <f>VLOOKUP(G381,entidades!$A$2:$F$70,2,0)</f>
        <v>#N/A</v>
      </c>
      <c r="E381" s="19" t="e">
        <f>VLOOKUP(G381,entidades!$A$2:$F$70,3,0)</f>
        <v>#N/A</v>
      </c>
      <c r="F381" s="19"/>
      <c r="G381" s="19"/>
      <c r="H381" s="20"/>
      <c r="I381" s="19"/>
      <c r="J381" s="30" t="e">
        <f t="shared" si="18"/>
        <v>#N/A</v>
      </c>
      <c r="K381" s="30" t="e">
        <f t="shared" si="19"/>
        <v>#N/A</v>
      </c>
      <c r="L381" s="20"/>
      <c r="M381" s="21"/>
      <c r="N381" s="21"/>
      <c r="O381" s="21"/>
      <c r="P381" s="20"/>
      <c r="Q381" s="20"/>
      <c r="R381" s="20"/>
      <c r="S381" s="17"/>
      <c r="T381" s="20"/>
      <c r="U381" s="20"/>
      <c r="V381" s="20"/>
      <c r="W381" s="20"/>
      <c r="X381" s="20"/>
      <c r="Y381" s="20"/>
      <c r="Z381" s="22"/>
      <c r="AA381" s="22"/>
      <c r="AB381" s="23"/>
      <c r="AC381" s="22"/>
      <c r="AD381" s="30" t="e">
        <f t="shared" si="20"/>
        <v>#N/A</v>
      </c>
      <c r="AE381" s="30" t="e">
        <f t="shared" si="21"/>
        <v>#N/A</v>
      </c>
      <c r="AF381" s="20" t="s">
        <v>20</v>
      </c>
      <c r="AG381" s="1" t="e">
        <f t="shared" si="23"/>
        <v>#VALUE!</v>
      </c>
      <c r="AI381" s="25" t="e">
        <f t="shared" si="22"/>
        <v>#VALUE!</v>
      </c>
      <c r="AJ381" s="25" t="e">
        <f>VLOOKUP(AI381,codificacion_sdp_sdh!$A$2:$C$241,3,0)</f>
        <v>#VALUE!</v>
      </c>
      <c r="AK381" s="25" t="e">
        <f>VLOOKUP(AJ381,categorias_tp!$A$2:$B$16,2,0)</f>
        <v>#VALUE!</v>
      </c>
      <c r="AL381" s="25" t="e">
        <f>VLOOKUP(AI381,codificacion_sdp_sdh!$A$2:$C$241,2,0)</f>
        <v>#VALUE!</v>
      </c>
      <c r="AM381" s="1" t="s">
        <v>526</v>
      </c>
    </row>
    <row r="382" spans="1:39" ht="37.5" hidden="1" customHeight="1" x14ac:dyDescent="0.2">
      <c r="A382" s="29" t="str">
        <f t="shared" si="17"/>
        <v>#N/A</v>
      </c>
      <c r="B382" s="20" t="e">
        <f>VLOOKUP(G382,entidades!$A$2:$F$70,6,0)</f>
        <v>#N/A</v>
      </c>
      <c r="C382" s="20" t="e">
        <f>VLOOKUP(G382,entidades!$A$2:$F$70,4,0)</f>
        <v>#N/A</v>
      </c>
      <c r="D382" s="20" t="e">
        <f>VLOOKUP(G382,entidades!$A$2:$F$70,2,0)</f>
        <v>#N/A</v>
      </c>
      <c r="E382" s="19" t="e">
        <f>VLOOKUP(G382,entidades!$A$2:$F$70,3,0)</f>
        <v>#N/A</v>
      </c>
      <c r="F382" s="19"/>
      <c r="G382" s="19"/>
      <c r="H382" s="20"/>
      <c r="I382" s="19"/>
      <c r="J382" s="30" t="e">
        <f t="shared" si="18"/>
        <v>#N/A</v>
      </c>
      <c r="K382" s="30" t="e">
        <f t="shared" si="19"/>
        <v>#N/A</v>
      </c>
      <c r="L382" s="20"/>
      <c r="M382" s="21"/>
      <c r="N382" s="21"/>
      <c r="O382" s="21"/>
      <c r="P382" s="20"/>
      <c r="Q382" s="20"/>
      <c r="R382" s="20"/>
      <c r="S382" s="17"/>
      <c r="T382" s="20"/>
      <c r="U382" s="20"/>
      <c r="V382" s="20"/>
      <c r="W382" s="20"/>
      <c r="X382" s="20"/>
      <c r="Y382" s="20"/>
      <c r="Z382" s="22"/>
      <c r="AA382" s="22"/>
      <c r="AB382" s="23"/>
      <c r="AC382" s="22"/>
      <c r="AD382" s="30" t="e">
        <f t="shared" si="20"/>
        <v>#N/A</v>
      </c>
      <c r="AE382" s="30" t="e">
        <f t="shared" si="21"/>
        <v>#N/A</v>
      </c>
      <c r="AF382" s="20" t="s">
        <v>20</v>
      </c>
      <c r="AG382" s="1" t="e">
        <f t="shared" si="23"/>
        <v>#VALUE!</v>
      </c>
      <c r="AI382" s="25" t="e">
        <f t="shared" si="22"/>
        <v>#VALUE!</v>
      </c>
      <c r="AJ382" s="25" t="e">
        <f>VLOOKUP(AI382,codificacion_sdp_sdh!$A$2:$C$241,3,0)</f>
        <v>#VALUE!</v>
      </c>
      <c r="AK382" s="25" t="e">
        <f>VLOOKUP(AJ382,categorias_tp!$A$2:$B$16,2,0)</f>
        <v>#VALUE!</v>
      </c>
      <c r="AL382" s="25" t="e">
        <f>VLOOKUP(AI382,codificacion_sdp_sdh!$A$2:$C$241,2,0)</f>
        <v>#VALUE!</v>
      </c>
      <c r="AM382" s="1" t="s">
        <v>526</v>
      </c>
    </row>
    <row r="383" spans="1:39" ht="37.5" hidden="1" customHeight="1" x14ac:dyDescent="0.2">
      <c r="A383" s="29" t="str">
        <f t="shared" si="17"/>
        <v>#N/A</v>
      </c>
      <c r="B383" s="20" t="e">
        <f>VLOOKUP(G383,entidades!$A$2:$F$70,6,0)</f>
        <v>#N/A</v>
      </c>
      <c r="C383" s="20" t="e">
        <f>VLOOKUP(G383,entidades!$A$2:$F$70,4,0)</f>
        <v>#N/A</v>
      </c>
      <c r="D383" s="20" t="e">
        <f>VLOOKUP(G383,entidades!$A$2:$F$70,2,0)</f>
        <v>#N/A</v>
      </c>
      <c r="E383" s="19" t="e">
        <f>VLOOKUP(G383,entidades!$A$2:$F$70,3,0)</f>
        <v>#N/A</v>
      </c>
      <c r="F383" s="19"/>
      <c r="G383" s="19"/>
      <c r="H383" s="20"/>
      <c r="I383" s="19"/>
      <c r="J383" s="30" t="e">
        <f t="shared" si="18"/>
        <v>#N/A</v>
      </c>
      <c r="K383" s="30" t="e">
        <f t="shared" si="19"/>
        <v>#N/A</v>
      </c>
      <c r="L383" s="20"/>
      <c r="M383" s="21"/>
      <c r="N383" s="21"/>
      <c r="O383" s="21"/>
      <c r="P383" s="20"/>
      <c r="Q383" s="20"/>
      <c r="R383" s="20"/>
      <c r="S383" s="17"/>
      <c r="T383" s="20"/>
      <c r="U383" s="20"/>
      <c r="V383" s="20"/>
      <c r="W383" s="20"/>
      <c r="X383" s="20"/>
      <c r="Y383" s="20"/>
      <c r="Z383" s="22"/>
      <c r="AA383" s="22"/>
      <c r="AB383" s="23"/>
      <c r="AC383" s="22"/>
      <c r="AD383" s="30" t="e">
        <f t="shared" si="20"/>
        <v>#N/A</v>
      </c>
      <c r="AE383" s="30" t="e">
        <f t="shared" si="21"/>
        <v>#N/A</v>
      </c>
      <c r="AF383" s="20" t="s">
        <v>20</v>
      </c>
      <c r="AG383" s="1" t="e">
        <f t="shared" si="23"/>
        <v>#VALUE!</v>
      </c>
      <c r="AI383" s="25" t="e">
        <f t="shared" si="22"/>
        <v>#VALUE!</v>
      </c>
      <c r="AJ383" s="25" t="e">
        <f>VLOOKUP(AI383,codificacion_sdp_sdh!$A$2:$C$241,3,0)</f>
        <v>#VALUE!</v>
      </c>
      <c r="AK383" s="25" t="e">
        <f>VLOOKUP(AJ383,categorias_tp!$A$2:$B$16,2,0)</f>
        <v>#VALUE!</v>
      </c>
      <c r="AL383" s="25" t="e">
        <f>VLOOKUP(AI383,codificacion_sdp_sdh!$A$2:$C$241,2,0)</f>
        <v>#VALUE!</v>
      </c>
      <c r="AM383" s="1" t="s">
        <v>526</v>
      </c>
    </row>
    <row r="384" spans="1:39" ht="37.5" hidden="1" customHeight="1" x14ac:dyDescent="0.2">
      <c r="A384" s="29" t="str">
        <f t="shared" si="17"/>
        <v>#N/A</v>
      </c>
      <c r="B384" s="20" t="e">
        <f>VLOOKUP(G384,entidades!$A$2:$F$70,6,0)</f>
        <v>#N/A</v>
      </c>
      <c r="C384" s="20" t="e">
        <f>VLOOKUP(G384,entidades!$A$2:$F$70,4,0)</f>
        <v>#N/A</v>
      </c>
      <c r="D384" s="20" t="e">
        <f>VLOOKUP(G384,entidades!$A$2:$F$70,2,0)</f>
        <v>#N/A</v>
      </c>
      <c r="E384" s="19" t="e">
        <f>VLOOKUP(G384,entidades!$A$2:$F$70,3,0)</f>
        <v>#N/A</v>
      </c>
      <c r="F384" s="19"/>
      <c r="G384" s="19"/>
      <c r="H384" s="20"/>
      <c r="I384" s="19"/>
      <c r="J384" s="30" t="e">
        <f t="shared" si="18"/>
        <v>#N/A</v>
      </c>
      <c r="K384" s="30" t="e">
        <f t="shared" si="19"/>
        <v>#N/A</v>
      </c>
      <c r="L384" s="20"/>
      <c r="M384" s="21"/>
      <c r="N384" s="21"/>
      <c r="O384" s="21"/>
      <c r="P384" s="20"/>
      <c r="Q384" s="20"/>
      <c r="R384" s="20"/>
      <c r="S384" s="17"/>
      <c r="T384" s="20"/>
      <c r="U384" s="20"/>
      <c r="V384" s="20"/>
      <c r="W384" s="20"/>
      <c r="X384" s="20"/>
      <c r="Y384" s="20"/>
      <c r="Z384" s="22"/>
      <c r="AA384" s="22"/>
      <c r="AB384" s="23"/>
      <c r="AC384" s="22"/>
      <c r="AD384" s="30" t="e">
        <f t="shared" si="20"/>
        <v>#N/A</v>
      </c>
      <c r="AE384" s="30" t="e">
        <f t="shared" si="21"/>
        <v>#N/A</v>
      </c>
      <c r="AF384" s="20" t="s">
        <v>20</v>
      </c>
      <c r="AG384" s="1" t="e">
        <f t="shared" si="23"/>
        <v>#VALUE!</v>
      </c>
      <c r="AI384" s="25" t="e">
        <f t="shared" si="22"/>
        <v>#VALUE!</v>
      </c>
      <c r="AJ384" s="25" t="e">
        <f>VLOOKUP(AI384,codificacion_sdp_sdh!$A$2:$C$241,3,0)</f>
        <v>#VALUE!</v>
      </c>
      <c r="AK384" s="25" t="e">
        <f>VLOOKUP(AJ384,categorias_tp!$A$2:$B$16,2,0)</f>
        <v>#VALUE!</v>
      </c>
      <c r="AL384" s="25" t="e">
        <f>VLOOKUP(AI384,codificacion_sdp_sdh!$A$2:$C$241,2,0)</f>
        <v>#VALUE!</v>
      </c>
      <c r="AM384" s="1" t="s">
        <v>526</v>
      </c>
    </row>
    <row r="385" spans="1:39" ht="37.5" hidden="1" customHeight="1" x14ac:dyDescent="0.2">
      <c r="A385" s="29" t="str">
        <f t="shared" si="17"/>
        <v>#N/A</v>
      </c>
      <c r="B385" s="20" t="e">
        <f>VLOOKUP(G385,entidades!$A$2:$F$70,6,0)</f>
        <v>#N/A</v>
      </c>
      <c r="C385" s="20" t="e">
        <f>VLOOKUP(G385,entidades!$A$2:$F$70,4,0)</f>
        <v>#N/A</v>
      </c>
      <c r="D385" s="20" t="e">
        <f>VLOOKUP(G385,entidades!$A$2:$F$70,2,0)</f>
        <v>#N/A</v>
      </c>
      <c r="E385" s="19" t="e">
        <f>VLOOKUP(G385,entidades!$A$2:$F$70,3,0)</f>
        <v>#N/A</v>
      </c>
      <c r="F385" s="19"/>
      <c r="G385" s="19"/>
      <c r="H385" s="20"/>
      <c r="I385" s="19"/>
      <c r="J385" s="30" t="e">
        <f t="shared" si="18"/>
        <v>#N/A</v>
      </c>
      <c r="K385" s="30" t="e">
        <f t="shared" si="19"/>
        <v>#N/A</v>
      </c>
      <c r="L385" s="20"/>
      <c r="M385" s="21"/>
      <c r="N385" s="21"/>
      <c r="O385" s="21"/>
      <c r="P385" s="20"/>
      <c r="Q385" s="20"/>
      <c r="R385" s="20"/>
      <c r="S385" s="17"/>
      <c r="T385" s="20"/>
      <c r="U385" s="20"/>
      <c r="V385" s="20"/>
      <c r="W385" s="20"/>
      <c r="X385" s="20"/>
      <c r="Y385" s="20"/>
      <c r="Z385" s="22"/>
      <c r="AA385" s="22"/>
      <c r="AB385" s="23"/>
      <c r="AC385" s="22"/>
      <c r="AD385" s="30" t="e">
        <f t="shared" si="20"/>
        <v>#N/A</v>
      </c>
      <c r="AE385" s="30" t="e">
        <f t="shared" si="21"/>
        <v>#N/A</v>
      </c>
      <c r="AF385" s="20" t="s">
        <v>20</v>
      </c>
      <c r="AG385" s="1" t="e">
        <f t="shared" si="23"/>
        <v>#VALUE!</v>
      </c>
      <c r="AI385" s="25" t="e">
        <f t="shared" si="22"/>
        <v>#VALUE!</v>
      </c>
      <c r="AJ385" s="25" t="e">
        <f>VLOOKUP(AI385,codificacion_sdp_sdh!$A$2:$C$241,3,0)</f>
        <v>#VALUE!</v>
      </c>
      <c r="AK385" s="25" t="e">
        <f>VLOOKUP(AJ385,categorias_tp!$A$2:$B$16,2,0)</f>
        <v>#VALUE!</v>
      </c>
      <c r="AL385" s="25" t="e">
        <f>VLOOKUP(AI385,codificacion_sdp_sdh!$A$2:$C$241,2,0)</f>
        <v>#VALUE!</v>
      </c>
      <c r="AM385" s="1" t="s">
        <v>526</v>
      </c>
    </row>
    <row r="386" spans="1:39" ht="37.5" hidden="1" customHeight="1" x14ac:dyDescent="0.2">
      <c r="A386" s="29" t="str">
        <f t="shared" si="17"/>
        <v>#N/A</v>
      </c>
      <c r="B386" s="20" t="e">
        <f>VLOOKUP(G386,entidades!$A$2:$F$70,6,0)</f>
        <v>#N/A</v>
      </c>
      <c r="C386" s="20" t="e">
        <f>VLOOKUP(G386,entidades!$A$2:$F$70,4,0)</f>
        <v>#N/A</v>
      </c>
      <c r="D386" s="20" t="e">
        <f>VLOOKUP(G386,entidades!$A$2:$F$70,2,0)</f>
        <v>#N/A</v>
      </c>
      <c r="E386" s="19" t="e">
        <f>VLOOKUP(G386,entidades!$A$2:$F$70,3,0)</f>
        <v>#N/A</v>
      </c>
      <c r="F386" s="19"/>
      <c r="G386" s="19"/>
      <c r="H386" s="20"/>
      <c r="I386" s="19"/>
      <c r="J386" s="30" t="e">
        <f t="shared" si="18"/>
        <v>#N/A</v>
      </c>
      <c r="K386" s="30" t="e">
        <f t="shared" si="19"/>
        <v>#N/A</v>
      </c>
      <c r="L386" s="20"/>
      <c r="M386" s="21"/>
      <c r="N386" s="21"/>
      <c r="O386" s="21"/>
      <c r="P386" s="20"/>
      <c r="Q386" s="20"/>
      <c r="R386" s="20"/>
      <c r="S386" s="17"/>
      <c r="T386" s="20"/>
      <c r="U386" s="20"/>
      <c r="V386" s="20"/>
      <c r="W386" s="20"/>
      <c r="X386" s="20"/>
      <c r="Y386" s="20"/>
      <c r="Z386" s="22"/>
      <c r="AA386" s="22"/>
      <c r="AB386" s="23"/>
      <c r="AC386" s="22"/>
      <c r="AD386" s="30" t="e">
        <f t="shared" si="20"/>
        <v>#N/A</v>
      </c>
      <c r="AE386" s="30" t="e">
        <f t="shared" si="21"/>
        <v>#N/A</v>
      </c>
      <c r="AF386" s="20" t="s">
        <v>20</v>
      </c>
      <c r="AG386" s="1" t="e">
        <f t="shared" si="23"/>
        <v>#VALUE!</v>
      </c>
      <c r="AI386" s="25" t="e">
        <f t="shared" si="22"/>
        <v>#VALUE!</v>
      </c>
      <c r="AJ386" s="25" t="e">
        <f>VLOOKUP(AI386,codificacion_sdp_sdh!$A$2:$C$241,3,0)</f>
        <v>#VALUE!</v>
      </c>
      <c r="AK386" s="25" t="e">
        <f>VLOOKUP(AJ386,categorias_tp!$A$2:$B$16,2,0)</f>
        <v>#VALUE!</v>
      </c>
      <c r="AL386" s="25" t="e">
        <f>VLOOKUP(AI386,codificacion_sdp_sdh!$A$2:$C$241,2,0)</f>
        <v>#VALUE!</v>
      </c>
      <c r="AM386" s="1" t="s">
        <v>526</v>
      </c>
    </row>
    <row r="387" spans="1:39" ht="37.5" hidden="1" customHeight="1" x14ac:dyDescent="0.2">
      <c r="A387" s="29" t="str">
        <f t="shared" si="17"/>
        <v>#N/A</v>
      </c>
      <c r="B387" s="20" t="e">
        <f>VLOOKUP(G387,entidades!$A$2:$F$70,6,0)</f>
        <v>#N/A</v>
      </c>
      <c r="C387" s="20" t="e">
        <f>VLOOKUP(G387,entidades!$A$2:$F$70,4,0)</f>
        <v>#N/A</v>
      </c>
      <c r="D387" s="20" t="e">
        <f>VLOOKUP(G387,entidades!$A$2:$F$70,2,0)</f>
        <v>#N/A</v>
      </c>
      <c r="E387" s="19" t="e">
        <f>VLOOKUP(G387,entidades!$A$2:$F$70,3,0)</f>
        <v>#N/A</v>
      </c>
      <c r="F387" s="19"/>
      <c r="G387" s="19"/>
      <c r="H387" s="20"/>
      <c r="I387" s="19"/>
      <c r="J387" s="30" t="e">
        <f t="shared" si="18"/>
        <v>#N/A</v>
      </c>
      <c r="K387" s="30" t="e">
        <f t="shared" si="19"/>
        <v>#N/A</v>
      </c>
      <c r="L387" s="20"/>
      <c r="M387" s="21"/>
      <c r="N387" s="21"/>
      <c r="O387" s="21"/>
      <c r="P387" s="20"/>
      <c r="Q387" s="20"/>
      <c r="R387" s="20"/>
      <c r="S387" s="17"/>
      <c r="T387" s="20"/>
      <c r="U387" s="20"/>
      <c r="V387" s="20"/>
      <c r="W387" s="20"/>
      <c r="X387" s="20"/>
      <c r="Y387" s="20"/>
      <c r="Z387" s="22"/>
      <c r="AA387" s="22"/>
      <c r="AB387" s="23"/>
      <c r="AC387" s="22"/>
      <c r="AD387" s="30" t="e">
        <f t="shared" si="20"/>
        <v>#N/A</v>
      </c>
      <c r="AE387" s="30" t="e">
        <f t="shared" si="21"/>
        <v>#N/A</v>
      </c>
      <c r="AF387" s="20" t="s">
        <v>20</v>
      </c>
      <c r="AG387" s="1" t="e">
        <f t="shared" si="23"/>
        <v>#VALUE!</v>
      </c>
      <c r="AI387" s="25" t="e">
        <f t="shared" si="22"/>
        <v>#VALUE!</v>
      </c>
      <c r="AJ387" s="25" t="e">
        <f>VLOOKUP(AI387,codificacion_sdp_sdh!$A$2:$C$241,3,0)</f>
        <v>#VALUE!</v>
      </c>
      <c r="AK387" s="25" t="e">
        <f>VLOOKUP(AJ387,categorias_tp!$A$2:$B$16,2,0)</f>
        <v>#VALUE!</v>
      </c>
      <c r="AL387" s="25" t="e">
        <f>VLOOKUP(AI387,codificacion_sdp_sdh!$A$2:$C$241,2,0)</f>
        <v>#VALUE!</v>
      </c>
      <c r="AM387" s="1" t="s">
        <v>526</v>
      </c>
    </row>
    <row r="388" spans="1:39" ht="37.5" hidden="1" customHeight="1" x14ac:dyDescent="0.2">
      <c r="A388" s="29" t="str">
        <f t="shared" si="17"/>
        <v>#N/A</v>
      </c>
      <c r="B388" s="20" t="e">
        <f>VLOOKUP(G388,entidades!$A$2:$F$70,6,0)</f>
        <v>#N/A</v>
      </c>
      <c r="C388" s="20" t="e">
        <f>VLOOKUP(G388,entidades!$A$2:$F$70,4,0)</f>
        <v>#N/A</v>
      </c>
      <c r="D388" s="20" t="e">
        <f>VLOOKUP(G388,entidades!$A$2:$F$70,2,0)</f>
        <v>#N/A</v>
      </c>
      <c r="E388" s="19" t="e">
        <f>VLOOKUP(G388,entidades!$A$2:$F$70,3,0)</f>
        <v>#N/A</v>
      </c>
      <c r="F388" s="19"/>
      <c r="G388" s="19"/>
      <c r="H388" s="20"/>
      <c r="I388" s="19"/>
      <c r="J388" s="30" t="e">
        <f t="shared" si="18"/>
        <v>#N/A</v>
      </c>
      <c r="K388" s="30" t="e">
        <f t="shared" si="19"/>
        <v>#N/A</v>
      </c>
      <c r="L388" s="20"/>
      <c r="M388" s="21"/>
      <c r="N388" s="21"/>
      <c r="O388" s="21"/>
      <c r="P388" s="20"/>
      <c r="Q388" s="20"/>
      <c r="R388" s="20"/>
      <c r="S388" s="17"/>
      <c r="T388" s="20"/>
      <c r="U388" s="20"/>
      <c r="V388" s="20"/>
      <c r="W388" s="20"/>
      <c r="X388" s="20"/>
      <c r="Y388" s="20"/>
      <c r="Z388" s="22"/>
      <c r="AA388" s="22"/>
      <c r="AB388" s="23"/>
      <c r="AC388" s="22"/>
      <c r="AD388" s="30" t="e">
        <f t="shared" si="20"/>
        <v>#N/A</v>
      </c>
      <c r="AE388" s="30" t="e">
        <f t="shared" si="21"/>
        <v>#N/A</v>
      </c>
      <c r="AF388" s="20" t="s">
        <v>20</v>
      </c>
      <c r="AG388" s="1" t="e">
        <f t="shared" si="23"/>
        <v>#VALUE!</v>
      </c>
      <c r="AI388" s="25" t="e">
        <f t="shared" si="22"/>
        <v>#VALUE!</v>
      </c>
      <c r="AJ388" s="25" t="e">
        <f>VLOOKUP(AI388,codificacion_sdp_sdh!$A$2:$C$241,3,0)</f>
        <v>#VALUE!</v>
      </c>
      <c r="AK388" s="25" t="e">
        <f>VLOOKUP(AJ388,categorias_tp!$A$2:$B$16,2,0)</f>
        <v>#VALUE!</v>
      </c>
      <c r="AL388" s="25" t="e">
        <f>VLOOKUP(AI388,codificacion_sdp_sdh!$A$2:$C$241,2,0)</f>
        <v>#VALUE!</v>
      </c>
      <c r="AM388" s="1" t="s">
        <v>526</v>
      </c>
    </row>
    <row r="389" spans="1:39" ht="37.5" hidden="1" customHeight="1" x14ac:dyDescent="0.2">
      <c r="A389" s="29" t="str">
        <f t="shared" si="17"/>
        <v>#N/A</v>
      </c>
      <c r="B389" s="20" t="e">
        <f>VLOOKUP(G389,entidades!$A$2:$F$70,6,0)</f>
        <v>#N/A</v>
      </c>
      <c r="C389" s="20" t="e">
        <f>VLOOKUP(G389,entidades!$A$2:$F$70,4,0)</f>
        <v>#N/A</v>
      </c>
      <c r="D389" s="20" t="e">
        <f>VLOOKUP(G389,entidades!$A$2:$F$70,2,0)</f>
        <v>#N/A</v>
      </c>
      <c r="E389" s="19" t="e">
        <f>VLOOKUP(G389,entidades!$A$2:$F$70,3,0)</f>
        <v>#N/A</v>
      </c>
      <c r="F389" s="19"/>
      <c r="G389" s="19"/>
      <c r="H389" s="20"/>
      <c r="I389" s="19"/>
      <c r="J389" s="30" t="e">
        <f t="shared" si="18"/>
        <v>#N/A</v>
      </c>
      <c r="K389" s="30" t="e">
        <f t="shared" si="19"/>
        <v>#N/A</v>
      </c>
      <c r="L389" s="20"/>
      <c r="M389" s="21"/>
      <c r="N389" s="21"/>
      <c r="O389" s="21"/>
      <c r="P389" s="20"/>
      <c r="Q389" s="20"/>
      <c r="R389" s="20"/>
      <c r="S389" s="17"/>
      <c r="T389" s="20"/>
      <c r="U389" s="20"/>
      <c r="V389" s="20"/>
      <c r="W389" s="20"/>
      <c r="X389" s="20"/>
      <c r="Y389" s="20"/>
      <c r="Z389" s="22"/>
      <c r="AA389" s="22"/>
      <c r="AB389" s="23"/>
      <c r="AC389" s="22"/>
      <c r="AD389" s="30" t="e">
        <f t="shared" si="20"/>
        <v>#N/A</v>
      </c>
      <c r="AE389" s="30" t="e">
        <f t="shared" si="21"/>
        <v>#N/A</v>
      </c>
      <c r="AF389" s="20" t="s">
        <v>20</v>
      </c>
      <c r="AG389" s="1" t="e">
        <f t="shared" si="23"/>
        <v>#VALUE!</v>
      </c>
      <c r="AI389" s="25" t="e">
        <f t="shared" si="22"/>
        <v>#VALUE!</v>
      </c>
      <c r="AJ389" s="25" t="e">
        <f>VLOOKUP(AI389,codificacion_sdp_sdh!$A$2:$C$241,3,0)</f>
        <v>#VALUE!</v>
      </c>
      <c r="AK389" s="25" t="e">
        <f>VLOOKUP(AJ389,categorias_tp!$A$2:$B$16,2,0)</f>
        <v>#VALUE!</v>
      </c>
      <c r="AL389" s="25" t="e">
        <f>VLOOKUP(AI389,codificacion_sdp_sdh!$A$2:$C$241,2,0)</f>
        <v>#VALUE!</v>
      </c>
      <c r="AM389" s="1" t="s">
        <v>526</v>
      </c>
    </row>
    <row r="390" spans="1:39" ht="37.5" hidden="1" customHeight="1" x14ac:dyDescent="0.2">
      <c r="A390" s="29" t="str">
        <f t="shared" si="17"/>
        <v>#N/A</v>
      </c>
      <c r="B390" s="20" t="e">
        <f>VLOOKUP(G390,entidades!$A$2:$F$70,6,0)</f>
        <v>#N/A</v>
      </c>
      <c r="C390" s="20" t="e">
        <f>VLOOKUP(G390,entidades!$A$2:$F$70,4,0)</f>
        <v>#N/A</v>
      </c>
      <c r="D390" s="20" t="e">
        <f>VLOOKUP(G390,entidades!$A$2:$F$70,2,0)</f>
        <v>#N/A</v>
      </c>
      <c r="E390" s="19" t="e">
        <f>VLOOKUP(G390,entidades!$A$2:$F$70,3,0)</f>
        <v>#N/A</v>
      </c>
      <c r="F390" s="19"/>
      <c r="G390" s="19"/>
      <c r="H390" s="20"/>
      <c r="I390" s="19"/>
      <c r="J390" s="30" t="e">
        <f t="shared" si="18"/>
        <v>#N/A</v>
      </c>
      <c r="K390" s="30" t="e">
        <f t="shared" si="19"/>
        <v>#N/A</v>
      </c>
      <c r="L390" s="20"/>
      <c r="M390" s="21"/>
      <c r="N390" s="21"/>
      <c r="O390" s="21"/>
      <c r="P390" s="20"/>
      <c r="Q390" s="20"/>
      <c r="R390" s="20"/>
      <c r="S390" s="17"/>
      <c r="T390" s="20"/>
      <c r="U390" s="20"/>
      <c r="V390" s="20"/>
      <c r="W390" s="20"/>
      <c r="X390" s="20"/>
      <c r="Y390" s="20"/>
      <c r="Z390" s="22"/>
      <c r="AA390" s="22"/>
      <c r="AB390" s="23"/>
      <c r="AC390" s="22"/>
      <c r="AD390" s="30" t="e">
        <f t="shared" si="20"/>
        <v>#N/A</v>
      </c>
      <c r="AE390" s="30" t="e">
        <f t="shared" si="21"/>
        <v>#N/A</v>
      </c>
      <c r="AF390" s="20" t="s">
        <v>20</v>
      </c>
      <c r="AG390" s="1" t="e">
        <f t="shared" si="23"/>
        <v>#VALUE!</v>
      </c>
      <c r="AI390" s="25" t="e">
        <f t="shared" si="22"/>
        <v>#VALUE!</v>
      </c>
      <c r="AJ390" s="25" t="e">
        <f>VLOOKUP(AI390,codificacion_sdp_sdh!$A$2:$C$241,3,0)</f>
        <v>#VALUE!</v>
      </c>
      <c r="AK390" s="25" t="e">
        <f>VLOOKUP(AJ390,categorias_tp!$A$2:$B$16,2,0)</f>
        <v>#VALUE!</v>
      </c>
      <c r="AL390" s="25" t="e">
        <f>VLOOKUP(AI390,codificacion_sdp_sdh!$A$2:$C$241,2,0)</f>
        <v>#VALUE!</v>
      </c>
      <c r="AM390" s="1" t="s">
        <v>526</v>
      </c>
    </row>
    <row r="391" spans="1:39" ht="37.5" hidden="1" customHeight="1" x14ac:dyDescent="0.2">
      <c r="A391" s="29" t="str">
        <f t="shared" si="17"/>
        <v>#N/A</v>
      </c>
      <c r="B391" s="20" t="e">
        <f>VLOOKUP(G391,entidades!$A$2:$F$70,6,0)</f>
        <v>#N/A</v>
      </c>
      <c r="C391" s="20" t="e">
        <f>VLOOKUP(G391,entidades!$A$2:$F$70,4,0)</f>
        <v>#N/A</v>
      </c>
      <c r="D391" s="20" t="e">
        <f>VLOOKUP(G391,entidades!$A$2:$F$70,2,0)</f>
        <v>#N/A</v>
      </c>
      <c r="E391" s="19" t="e">
        <f>VLOOKUP(G391,entidades!$A$2:$F$70,3,0)</f>
        <v>#N/A</v>
      </c>
      <c r="F391" s="19"/>
      <c r="G391" s="19"/>
      <c r="H391" s="20"/>
      <c r="I391" s="19"/>
      <c r="J391" s="30" t="e">
        <f t="shared" si="18"/>
        <v>#N/A</v>
      </c>
      <c r="K391" s="30" t="e">
        <f t="shared" si="19"/>
        <v>#N/A</v>
      </c>
      <c r="L391" s="20"/>
      <c r="M391" s="21"/>
      <c r="N391" s="21"/>
      <c r="O391" s="21"/>
      <c r="P391" s="20"/>
      <c r="Q391" s="20"/>
      <c r="R391" s="20"/>
      <c r="S391" s="17"/>
      <c r="T391" s="20"/>
      <c r="U391" s="20"/>
      <c r="V391" s="20"/>
      <c r="W391" s="20"/>
      <c r="X391" s="20"/>
      <c r="Y391" s="20"/>
      <c r="Z391" s="22"/>
      <c r="AA391" s="22"/>
      <c r="AB391" s="23"/>
      <c r="AC391" s="22"/>
      <c r="AD391" s="30" t="e">
        <f t="shared" si="20"/>
        <v>#N/A</v>
      </c>
      <c r="AE391" s="30" t="e">
        <f t="shared" si="21"/>
        <v>#N/A</v>
      </c>
      <c r="AF391" s="20" t="s">
        <v>20</v>
      </c>
      <c r="AG391" s="1" t="e">
        <f t="shared" si="23"/>
        <v>#VALUE!</v>
      </c>
      <c r="AI391" s="25" t="e">
        <f t="shared" si="22"/>
        <v>#VALUE!</v>
      </c>
      <c r="AJ391" s="25" t="e">
        <f>VLOOKUP(AI391,codificacion_sdp_sdh!$A$2:$C$241,3,0)</f>
        <v>#VALUE!</v>
      </c>
      <c r="AK391" s="25" t="e">
        <f>VLOOKUP(AJ391,categorias_tp!$A$2:$B$16,2,0)</f>
        <v>#VALUE!</v>
      </c>
      <c r="AL391" s="25" t="e">
        <f>VLOOKUP(AI391,codificacion_sdp_sdh!$A$2:$C$241,2,0)</f>
        <v>#VALUE!</v>
      </c>
      <c r="AM391" s="1" t="s">
        <v>526</v>
      </c>
    </row>
    <row r="392" spans="1:39" ht="37.5" hidden="1" customHeight="1" x14ac:dyDescent="0.2">
      <c r="A392" s="29" t="str">
        <f t="shared" si="17"/>
        <v>#N/A</v>
      </c>
      <c r="B392" s="20" t="e">
        <f>VLOOKUP(G392,entidades!$A$2:$F$70,6,0)</f>
        <v>#N/A</v>
      </c>
      <c r="C392" s="20" t="e">
        <f>VLOOKUP(G392,entidades!$A$2:$F$70,4,0)</f>
        <v>#N/A</v>
      </c>
      <c r="D392" s="20" t="e">
        <f>VLOOKUP(G392,entidades!$A$2:$F$70,2,0)</f>
        <v>#N/A</v>
      </c>
      <c r="E392" s="19" t="e">
        <f>VLOOKUP(G392,entidades!$A$2:$F$70,3,0)</f>
        <v>#N/A</v>
      </c>
      <c r="F392" s="19"/>
      <c r="G392" s="19"/>
      <c r="H392" s="20"/>
      <c r="I392" s="19"/>
      <c r="J392" s="30" t="e">
        <f t="shared" si="18"/>
        <v>#N/A</v>
      </c>
      <c r="K392" s="30" t="e">
        <f t="shared" si="19"/>
        <v>#N/A</v>
      </c>
      <c r="L392" s="20"/>
      <c r="M392" s="21"/>
      <c r="N392" s="21"/>
      <c r="O392" s="21"/>
      <c r="P392" s="20"/>
      <c r="Q392" s="20"/>
      <c r="R392" s="20"/>
      <c r="S392" s="17"/>
      <c r="T392" s="20"/>
      <c r="U392" s="20"/>
      <c r="V392" s="20"/>
      <c r="W392" s="20"/>
      <c r="X392" s="20"/>
      <c r="Y392" s="20"/>
      <c r="Z392" s="22"/>
      <c r="AA392" s="22"/>
      <c r="AB392" s="23"/>
      <c r="AC392" s="22"/>
      <c r="AD392" s="30" t="e">
        <f t="shared" si="20"/>
        <v>#N/A</v>
      </c>
      <c r="AE392" s="30" t="e">
        <f t="shared" si="21"/>
        <v>#N/A</v>
      </c>
      <c r="AF392" s="20" t="s">
        <v>20</v>
      </c>
      <c r="AG392" s="1" t="e">
        <f t="shared" si="23"/>
        <v>#VALUE!</v>
      </c>
      <c r="AI392" s="25" t="e">
        <f t="shared" si="22"/>
        <v>#VALUE!</v>
      </c>
      <c r="AJ392" s="25" t="e">
        <f>VLOOKUP(AI392,codificacion_sdp_sdh!$A$2:$C$241,3,0)</f>
        <v>#VALUE!</v>
      </c>
      <c r="AK392" s="25" t="e">
        <f>VLOOKUP(AJ392,categorias_tp!$A$2:$B$16,2,0)</f>
        <v>#VALUE!</v>
      </c>
      <c r="AL392" s="25" t="e">
        <f>VLOOKUP(AI392,codificacion_sdp_sdh!$A$2:$C$241,2,0)</f>
        <v>#VALUE!</v>
      </c>
      <c r="AM392" s="1" t="s">
        <v>526</v>
      </c>
    </row>
    <row r="393" spans="1:39" ht="37.5" hidden="1" customHeight="1" x14ac:dyDescent="0.2">
      <c r="A393" s="29" t="str">
        <f t="shared" ref="A393:A456" si="24">IF(LEN(P393)=0,"#N/A",IF(LEN(P393)&gt;3,"PMR","Segplán"))</f>
        <v>#N/A</v>
      </c>
      <c r="B393" s="20" t="e">
        <f>VLOOKUP(G393,entidades!$A$2:$F$70,6,0)</f>
        <v>#N/A</v>
      </c>
      <c r="C393" s="20" t="e">
        <f>VLOOKUP(G393,entidades!$A$2:$F$70,4,0)</f>
        <v>#N/A</v>
      </c>
      <c r="D393" s="20" t="e">
        <f>VLOOKUP(G393,entidades!$A$2:$F$70,2,0)</f>
        <v>#N/A</v>
      </c>
      <c r="E393" s="19" t="e">
        <f>VLOOKUP(G393,entidades!$A$2:$F$70,3,0)</f>
        <v>#N/A</v>
      </c>
      <c r="F393" s="19"/>
      <c r="G393" s="19"/>
      <c r="H393" s="20"/>
      <c r="I393" s="19"/>
      <c r="J393" s="30" t="e">
        <f t="shared" si="18"/>
        <v>#N/A</v>
      </c>
      <c r="K393" s="30" t="e">
        <f t="shared" si="19"/>
        <v>#N/A</v>
      </c>
      <c r="L393" s="20"/>
      <c r="M393" s="21"/>
      <c r="N393" s="21"/>
      <c r="O393" s="21"/>
      <c r="P393" s="20"/>
      <c r="Q393" s="20"/>
      <c r="R393" s="20"/>
      <c r="S393" s="17"/>
      <c r="T393" s="20"/>
      <c r="U393" s="20"/>
      <c r="V393" s="20"/>
      <c r="W393" s="20"/>
      <c r="X393" s="20"/>
      <c r="Y393" s="20"/>
      <c r="Z393" s="22"/>
      <c r="AA393" s="22"/>
      <c r="AB393" s="23"/>
      <c r="AC393" s="22"/>
      <c r="AD393" s="30" t="e">
        <f t="shared" si="20"/>
        <v>#N/A</v>
      </c>
      <c r="AE393" s="30" t="e">
        <f t="shared" si="21"/>
        <v>#N/A</v>
      </c>
      <c r="AF393" s="20" t="s">
        <v>20</v>
      </c>
      <c r="AG393" s="1" t="e">
        <f t="shared" si="23"/>
        <v>#VALUE!</v>
      </c>
      <c r="AI393" s="25" t="e">
        <f t="shared" si="22"/>
        <v>#VALUE!</v>
      </c>
      <c r="AJ393" s="25" t="e">
        <f>VLOOKUP(AI393,codificacion_sdp_sdh!$A$2:$C$241,3,0)</f>
        <v>#VALUE!</v>
      </c>
      <c r="AK393" s="25" t="e">
        <f>VLOOKUP(AJ393,categorias_tp!$A$2:$B$16,2,0)</f>
        <v>#VALUE!</v>
      </c>
      <c r="AL393" s="25" t="e">
        <f>VLOOKUP(AI393,codificacion_sdp_sdh!$A$2:$C$241,2,0)</f>
        <v>#VALUE!</v>
      </c>
      <c r="AM393" s="1" t="s">
        <v>526</v>
      </c>
    </row>
    <row r="394" spans="1:39" ht="37.5" hidden="1" customHeight="1" x14ac:dyDescent="0.2">
      <c r="A394" s="29" t="str">
        <f t="shared" si="24"/>
        <v>#N/A</v>
      </c>
      <c r="B394" s="20" t="e">
        <f>VLOOKUP(G394,entidades!$A$2:$F$70,6,0)</f>
        <v>#N/A</v>
      </c>
      <c r="C394" s="20" t="e">
        <f>VLOOKUP(G394,entidades!$A$2:$F$70,4,0)</f>
        <v>#N/A</v>
      </c>
      <c r="D394" s="20" t="e">
        <f>VLOOKUP(G394,entidades!$A$2:$F$70,2,0)</f>
        <v>#N/A</v>
      </c>
      <c r="E394" s="19" t="e">
        <f>VLOOKUP(G394,entidades!$A$2:$F$70,3,0)</f>
        <v>#N/A</v>
      </c>
      <c r="F394" s="19"/>
      <c r="G394" s="19"/>
      <c r="H394" s="20"/>
      <c r="I394" s="19"/>
      <c r="J394" s="30" t="e">
        <f t="shared" si="18"/>
        <v>#N/A</v>
      </c>
      <c r="K394" s="30" t="e">
        <f t="shared" si="19"/>
        <v>#N/A</v>
      </c>
      <c r="L394" s="20"/>
      <c r="M394" s="21"/>
      <c r="N394" s="21"/>
      <c r="O394" s="21"/>
      <c r="P394" s="20"/>
      <c r="Q394" s="20"/>
      <c r="R394" s="20"/>
      <c r="S394" s="17"/>
      <c r="T394" s="20"/>
      <c r="U394" s="20"/>
      <c r="V394" s="20"/>
      <c r="W394" s="20"/>
      <c r="X394" s="20"/>
      <c r="Y394" s="20"/>
      <c r="Z394" s="22"/>
      <c r="AA394" s="22"/>
      <c r="AB394" s="23"/>
      <c r="AC394" s="22"/>
      <c r="AD394" s="30" t="e">
        <f t="shared" si="20"/>
        <v>#N/A</v>
      </c>
      <c r="AE394" s="30" t="e">
        <f t="shared" si="21"/>
        <v>#N/A</v>
      </c>
      <c r="AF394" s="20" t="s">
        <v>20</v>
      </c>
      <c r="AG394" s="1" t="e">
        <f t="shared" si="23"/>
        <v>#VALUE!</v>
      </c>
      <c r="AI394" s="25" t="e">
        <f t="shared" si="22"/>
        <v>#VALUE!</v>
      </c>
      <c r="AJ394" s="25" t="e">
        <f>VLOOKUP(AI394,codificacion_sdp_sdh!$A$2:$C$241,3,0)</f>
        <v>#VALUE!</v>
      </c>
      <c r="AK394" s="25" t="e">
        <f>VLOOKUP(AJ394,categorias_tp!$A$2:$B$16,2,0)</f>
        <v>#VALUE!</v>
      </c>
      <c r="AL394" s="25" t="e">
        <f>VLOOKUP(AI394,codificacion_sdp_sdh!$A$2:$C$241,2,0)</f>
        <v>#VALUE!</v>
      </c>
      <c r="AM394" s="1" t="s">
        <v>526</v>
      </c>
    </row>
    <row r="395" spans="1:39" ht="37.5" hidden="1" customHeight="1" x14ac:dyDescent="0.2">
      <c r="A395" s="29" t="str">
        <f t="shared" si="24"/>
        <v>#N/A</v>
      </c>
      <c r="B395" s="20" t="e">
        <f>VLOOKUP(G395,entidades!$A$2:$F$70,6,0)</f>
        <v>#N/A</v>
      </c>
      <c r="C395" s="20" t="e">
        <f>VLOOKUP(G395,entidades!$A$2:$F$70,4,0)</f>
        <v>#N/A</v>
      </c>
      <c r="D395" s="20" t="e">
        <f>VLOOKUP(G395,entidades!$A$2:$F$70,2,0)</f>
        <v>#N/A</v>
      </c>
      <c r="E395" s="19" t="e">
        <f>VLOOKUP(G395,entidades!$A$2:$F$70,3,0)</f>
        <v>#N/A</v>
      </c>
      <c r="F395" s="19"/>
      <c r="G395" s="19"/>
      <c r="H395" s="20"/>
      <c r="I395" s="19"/>
      <c r="J395" s="30" t="e">
        <f t="shared" si="18"/>
        <v>#N/A</v>
      </c>
      <c r="K395" s="30" t="e">
        <f t="shared" si="19"/>
        <v>#N/A</v>
      </c>
      <c r="L395" s="20"/>
      <c r="M395" s="21"/>
      <c r="N395" s="21"/>
      <c r="O395" s="21"/>
      <c r="P395" s="20"/>
      <c r="Q395" s="20"/>
      <c r="R395" s="20"/>
      <c r="S395" s="17"/>
      <c r="T395" s="20"/>
      <c r="U395" s="20"/>
      <c r="V395" s="20"/>
      <c r="W395" s="20"/>
      <c r="X395" s="20"/>
      <c r="Y395" s="20"/>
      <c r="Z395" s="22"/>
      <c r="AA395" s="22"/>
      <c r="AB395" s="23"/>
      <c r="AC395" s="22"/>
      <c r="AD395" s="30" t="e">
        <f t="shared" si="20"/>
        <v>#N/A</v>
      </c>
      <c r="AE395" s="30" t="e">
        <f t="shared" si="21"/>
        <v>#N/A</v>
      </c>
      <c r="AF395" s="20" t="s">
        <v>20</v>
      </c>
      <c r="AG395" s="1" t="e">
        <f t="shared" si="23"/>
        <v>#VALUE!</v>
      </c>
      <c r="AI395" s="25" t="e">
        <f t="shared" si="22"/>
        <v>#VALUE!</v>
      </c>
      <c r="AJ395" s="25" t="e">
        <f>VLOOKUP(AI395,codificacion_sdp_sdh!$A$2:$C$241,3,0)</f>
        <v>#VALUE!</v>
      </c>
      <c r="AK395" s="25" t="e">
        <f>VLOOKUP(AJ395,categorias_tp!$A$2:$B$16,2,0)</f>
        <v>#VALUE!</v>
      </c>
      <c r="AL395" s="25" t="e">
        <f>VLOOKUP(AI395,codificacion_sdp_sdh!$A$2:$C$241,2,0)</f>
        <v>#VALUE!</v>
      </c>
      <c r="AM395" s="1" t="s">
        <v>526</v>
      </c>
    </row>
    <row r="396" spans="1:39" ht="37.5" hidden="1" customHeight="1" x14ac:dyDescent="0.2">
      <c r="A396" s="29" t="str">
        <f t="shared" si="24"/>
        <v>#N/A</v>
      </c>
      <c r="B396" s="20" t="e">
        <f>VLOOKUP(G396,entidades!$A$2:$F$70,6,0)</f>
        <v>#N/A</v>
      </c>
      <c r="C396" s="20" t="e">
        <f>VLOOKUP(G396,entidades!$A$2:$F$70,4,0)</f>
        <v>#N/A</v>
      </c>
      <c r="D396" s="20" t="e">
        <f>VLOOKUP(G396,entidades!$A$2:$F$70,2,0)</f>
        <v>#N/A</v>
      </c>
      <c r="E396" s="19" t="e">
        <f>VLOOKUP(G396,entidades!$A$2:$F$70,3,0)</f>
        <v>#N/A</v>
      </c>
      <c r="F396" s="19"/>
      <c r="G396" s="19"/>
      <c r="H396" s="20"/>
      <c r="I396" s="19"/>
      <c r="J396" s="30" t="e">
        <f t="shared" si="18"/>
        <v>#N/A</v>
      </c>
      <c r="K396" s="30" t="e">
        <f t="shared" si="19"/>
        <v>#N/A</v>
      </c>
      <c r="L396" s="20"/>
      <c r="M396" s="21"/>
      <c r="N396" s="21"/>
      <c r="O396" s="21"/>
      <c r="P396" s="20"/>
      <c r="Q396" s="20"/>
      <c r="R396" s="20"/>
      <c r="S396" s="17"/>
      <c r="T396" s="20"/>
      <c r="U396" s="20"/>
      <c r="V396" s="20"/>
      <c r="W396" s="20"/>
      <c r="X396" s="20"/>
      <c r="Y396" s="20"/>
      <c r="Z396" s="22"/>
      <c r="AA396" s="22"/>
      <c r="AB396" s="23"/>
      <c r="AC396" s="22"/>
      <c r="AD396" s="30" t="e">
        <f t="shared" si="20"/>
        <v>#N/A</v>
      </c>
      <c r="AE396" s="30" t="e">
        <f t="shared" si="21"/>
        <v>#N/A</v>
      </c>
      <c r="AF396" s="20" t="s">
        <v>20</v>
      </c>
      <c r="AG396" s="1" t="e">
        <f t="shared" si="23"/>
        <v>#VALUE!</v>
      </c>
      <c r="AI396" s="25" t="e">
        <f t="shared" si="22"/>
        <v>#VALUE!</v>
      </c>
      <c r="AJ396" s="25" t="e">
        <f>VLOOKUP(AI396,codificacion_sdp_sdh!$A$2:$C$241,3,0)</f>
        <v>#VALUE!</v>
      </c>
      <c r="AK396" s="25" t="e">
        <f>VLOOKUP(AJ396,categorias_tp!$A$2:$B$16,2,0)</f>
        <v>#VALUE!</v>
      </c>
      <c r="AL396" s="25" t="e">
        <f>VLOOKUP(AI396,codificacion_sdp_sdh!$A$2:$C$241,2,0)</f>
        <v>#VALUE!</v>
      </c>
      <c r="AM396" s="1" t="s">
        <v>526</v>
      </c>
    </row>
    <row r="397" spans="1:39" ht="37.5" hidden="1" customHeight="1" x14ac:dyDescent="0.2">
      <c r="A397" s="29" t="str">
        <f t="shared" si="24"/>
        <v>#N/A</v>
      </c>
      <c r="B397" s="20" t="e">
        <f>VLOOKUP(G397,entidades!$A$2:$F$70,6,0)</f>
        <v>#N/A</v>
      </c>
      <c r="C397" s="20" t="e">
        <f>VLOOKUP(G397,entidades!$A$2:$F$70,4,0)</f>
        <v>#N/A</v>
      </c>
      <c r="D397" s="20" t="e">
        <f>VLOOKUP(G397,entidades!$A$2:$F$70,2,0)</f>
        <v>#N/A</v>
      </c>
      <c r="E397" s="19" t="e">
        <f>VLOOKUP(G397,entidades!$A$2:$F$70,3,0)</f>
        <v>#N/A</v>
      </c>
      <c r="F397" s="19"/>
      <c r="G397" s="19"/>
      <c r="H397" s="20"/>
      <c r="I397" s="19"/>
      <c r="J397" s="30" t="e">
        <f t="shared" si="18"/>
        <v>#N/A</v>
      </c>
      <c r="K397" s="30" t="e">
        <f t="shared" si="19"/>
        <v>#N/A</v>
      </c>
      <c r="L397" s="20"/>
      <c r="M397" s="21"/>
      <c r="N397" s="21"/>
      <c r="O397" s="21"/>
      <c r="P397" s="20"/>
      <c r="Q397" s="20"/>
      <c r="R397" s="20"/>
      <c r="S397" s="17"/>
      <c r="T397" s="20"/>
      <c r="U397" s="20"/>
      <c r="V397" s="20"/>
      <c r="W397" s="20"/>
      <c r="X397" s="20"/>
      <c r="Y397" s="20"/>
      <c r="Z397" s="22"/>
      <c r="AA397" s="22"/>
      <c r="AB397" s="23"/>
      <c r="AC397" s="22"/>
      <c r="AD397" s="30" t="e">
        <f t="shared" si="20"/>
        <v>#N/A</v>
      </c>
      <c r="AE397" s="30" t="e">
        <f t="shared" si="21"/>
        <v>#N/A</v>
      </c>
      <c r="AF397" s="20" t="s">
        <v>20</v>
      </c>
      <c r="AG397" s="1" t="e">
        <f t="shared" si="23"/>
        <v>#VALUE!</v>
      </c>
      <c r="AI397" s="25" t="e">
        <f t="shared" si="22"/>
        <v>#VALUE!</v>
      </c>
      <c r="AJ397" s="25" t="e">
        <f>VLOOKUP(AI397,codificacion_sdp_sdh!$A$2:$C$241,3,0)</f>
        <v>#VALUE!</v>
      </c>
      <c r="AK397" s="25" t="e">
        <f>VLOOKUP(AJ397,categorias_tp!$A$2:$B$16,2,0)</f>
        <v>#VALUE!</v>
      </c>
      <c r="AL397" s="25" t="e">
        <f>VLOOKUP(AI397,codificacion_sdp_sdh!$A$2:$C$241,2,0)</f>
        <v>#VALUE!</v>
      </c>
      <c r="AM397" s="1" t="s">
        <v>526</v>
      </c>
    </row>
    <row r="398" spans="1:39" ht="37.5" hidden="1" customHeight="1" x14ac:dyDescent="0.2">
      <c r="A398" s="29" t="str">
        <f t="shared" si="24"/>
        <v>#N/A</v>
      </c>
      <c r="B398" s="20" t="e">
        <f>VLOOKUP(G398,entidades!$A$2:$F$70,6,0)</f>
        <v>#N/A</v>
      </c>
      <c r="C398" s="20" t="e">
        <f>VLOOKUP(G398,entidades!$A$2:$F$70,4,0)</f>
        <v>#N/A</v>
      </c>
      <c r="D398" s="20" t="e">
        <f>VLOOKUP(G398,entidades!$A$2:$F$70,2,0)</f>
        <v>#N/A</v>
      </c>
      <c r="E398" s="19" t="e">
        <f>VLOOKUP(G398,entidades!$A$2:$F$70,3,0)</f>
        <v>#N/A</v>
      </c>
      <c r="F398" s="19"/>
      <c r="G398" s="19"/>
      <c r="H398" s="20"/>
      <c r="I398" s="19"/>
      <c r="J398" s="30" t="e">
        <f t="shared" si="18"/>
        <v>#N/A</v>
      </c>
      <c r="K398" s="30" t="e">
        <f t="shared" si="19"/>
        <v>#N/A</v>
      </c>
      <c r="L398" s="20"/>
      <c r="M398" s="21"/>
      <c r="N398" s="21"/>
      <c r="O398" s="21"/>
      <c r="P398" s="20"/>
      <c r="Q398" s="20"/>
      <c r="R398" s="20"/>
      <c r="S398" s="17"/>
      <c r="T398" s="20"/>
      <c r="U398" s="20"/>
      <c r="V398" s="20"/>
      <c r="W398" s="20"/>
      <c r="X398" s="20"/>
      <c r="Y398" s="20"/>
      <c r="Z398" s="22"/>
      <c r="AA398" s="22"/>
      <c r="AB398" s="23"/>
      <c r="AC398" s="22"/>
      <c r="AD398" s="30" t="e">
        <f t="shared" si="20"/>
        <v>#N/A</v>
      </c>
      <c r="AE398" s="30" t="e">
        <f t="shared" si="21"/>
        <v>#N/A</v>
      </c>
      <c r="AF398" s="20" t="s">
        <v>20</v>
      </c>
      <c r="AG398" s="1" t="e">
        <f t="shared" si="23"/>
        <v>#VALUE!</v>
      </c>
      <c r="AI398" s="25" t="e">
        <f t="shared" si="22"/>
        <v>#VALUE!</v>
      </c>
      <c r="AJ398" s="25" t="e">
        <f>VLOOKUP(AI398,codificacion_sdp_sdh!$A$2:$C$241,3,0)</f>
        <v>#VALUE!</v>
      </c>
      <c r="AK398" s="25" t="e">
        <f>VLOOKUP(AJ398,categorias_tp!$A$2:$B$16,2,0)</f>
        <v>#VALUE!</v>
      </c>
      <c r="AL398" s="25" t="e">
        <f>VLOOKUP(AI398,codificacion_sdp_sdh!$A$2:$C$241,2,0)</f>
        <v>#VALUE!</v>
      </c>
      <c r="AM398" s="1" t="s">
        <v>526</v>
      </c>
    </row>
    <row r="399" spans="1:39" ht="37.5" hidden="1" customHeight="1" x14ac:dyDescent="0.2">
      <c r="A399" s="29" t="str">
        <f t="shared" si="24"/>
        <v>#N/A</v>
      </c>
      <c r="B399" s="20" t="e">
        <f>VLOOKUP(G399,entidades!$A$2:$F$70,6,0)</f>
        <v>#N/A</v>
      </c>
      <c r="C399" s="20" t="e">
        <f>VLOOKUP(G399,entidades!$A$2:$F$70,4,0)</f>
        <v>#N/A</v>
      </c>
      <c r="D399" s="20" t="e">
        <f>VLOOKUP(G399,entidades!$A$2:$F$70,2,0)</f>
        <v>#N/A</v>
      </c>
      <c r="E399" s="19" t="e">
        <f>VLOOKUP(G399,entidades!$A$2:$F$70,3,0)</f>
        <v>#N/A</v>
      </c>
      <c r="F399" s="19"/>
      <c r="G399" s="19"/>
      <c r="H399" s="20"/>
      <c r="I399" s="19"/>
      <c r="J399" s="30" t="e">
        <f t="shared" si="18"/>
        <v>#N/A</v>
      </c>
      <c r="K399" s="30" t="e">
        <f t="shared" si="19"/>
        <v>#N/A</v>
      </c>
      <c r="L399" s="20"/>
      <c r="M399" s="21"/>
      <c r="N399" s="21"/>
      <c r="O399" s="21"/>
      <c r="P399" s="20"/>
      <c r="Q399" s="20"/>
      <c r="R399" s="20"/>
      <c r="S399" s="17"/>
      <c r="T399" s="20"/>
      <c r="U399" s="20"/>
      <c r="V399" s="20"/>
      <c r="W399" s="20"/>
      <c r="X399" s="20"/>
      <c r="Y399" s="20"/>
      <c r="Z399" s="22"/>
      <c r="AA399" s="22"/>
      <c r="AB399" s="23"/>
      <c r="AC399" s="22"/>
      <c r="AD399" s="30" t="e">
        <f t="shared" si="20"/>
        <v>#N/A</v>
      </c>
      <c r="AE399" s="30" t="e">
        <f t="shared" si="21"/>
        <v>#N/A</v>
      </c>
      <c r="AF399" s="20" t="s">
        <v>20</v>
      </c>
      <c r="AG399" s="1" t="e">
        <f t="shared" si="23"/>
        <v>#VALUE!</v>
      </c>
      <c r="AI399" s="25" t="e">
        <f t="shared" si="22"/>
        <v>#VALUE!</v>
      </c>
      <c r="AJ399" s="25" t="e">
        <f>VLOOKUP(AI399,codificacion_sdp_sdh!$A$2:$C$241,3,0)</f>
        <v>#VALUE!</v>
      </c>
      <c r="AK399" s="25" t="e">
        <f>VLOOKUP(AJ399,categorias_tp!$A$2:$B$16,2,0)</f>
        <v>#VALUE!</v>
      </c>
      <c r="AL399" s="25" t="e">
        <f>VLOOKUP(AI399,codificacion_sdp_sdh!$A$2:$C$241,2,0)</f>
        <v>#VALUE!</v>
      </c>
      <c r="AM399" s="1" t="s">
        <v>526</v>
      </c>
    </row>
    <row r="400" spans="1:39" ht="37.5" hidden="1" customHeight="1" x14ac:dyDescent="0.2">
      <c r="A400" s="29" t="str">
        <f t="shared" si="24"/>
        <v>#N/A</v>
      </c>
      <c r="B400" s="20" t="e">
        <f>VLOOKUP(G400,entidades!$A$2:$F$70,6,0)</f>
        <v>#N/A</v>
      </c>
      <c r="C400" s="20" t="e">
        <f>VLOOKUP(G400,entidades!$A$2:$F$70,4,0)</f>
        <v>#N/A</v>
      </c>
      <c r="D400" s="20" t="e">
        <f>VLOOKUP(G400,entidades!$A$2:$F$70,2,0)</f>
        <v>#N/A</v>
      </c>
      <c r="E400" s="19" t="e">
        <f>VLOOKUP(G400,entidades!$A$2:$F$70,3,0)</f>
        <v>#N/A</v>
      </c>
      <c r="F400" s="19"/>
      <c r="G400" s="19"/>
      <c r="H400" s="20"/>
      <c r="I400" s="19"/>
      <c r="J400" s="30" t="e">
        <f t="shared" si="18"/>
        <v>#N/A</v>
      </c>
      <c r="K400" s="30" t="e">
        <f t="shared" si="19"/>
        <v>#N/A</v>
      </c>
      <c r="L400" s="20"/>
      <c r="M400" s="21"/>
      <c r="N400" s="21"/>
      <c r="O400" s="21"/>
      <c r="P400" s="20"/>
      <c r="Q400" s="20"/>
      <c r="R400" s="20"/>
      <c r="S400" s="17"/>
      <c r="T400" s="20"/>
      <c r="U400" s="20"/>
      <c r="V400" s="20"/>
      <c r="W400" s="20"/>
      <c r="X400" s="20"/>
      <c r="Y400" s="20"/>
      <c r="Z400" s="22"/>
      <c r="AA400" s="22"/>
      <c r="AB400" s="23"/>
      <c r="AC400" s="22"/>
      <c r="AD400" s="30" t="e">
        <f t="shared" si="20"/>
        <v>#N/A</v>
      </c>
      <c r="AE400" s="30" t="e">
        <f t="shared" si="21"/>
        <v>#N/A</v>
      </c>
      <c r="AF400" s="20" t="s">
        <v>20</v>
      </c>
      <c r="AG400" s="1" t="e">
        <f t="shared" si="23"/>
        <v>#VALUE!</v>
      </c>
      <c r="AI400" s="25" t="e">
        <f t="shared" si="22"/>
        <v>#VALUE!</v>
      </c>
      <c r="AJ400" s="25" t="e">
        <f>VLOOKUP(AI400,codificacion_sdp_sdh!$A$2:$C$241,3,0)</f>
        <v>#VALUE!</v>
      </c>
      <c r="AK400" s="25" t="e">
        <f>VLOOKUP(AJ400,categorias_tp!$A$2:$B$16,2,0)</f>
        <v>#VALUE!</v>
      </c>
      <c r="AL400" s="25" t="e">
        <f>VLOOKUP(AI400,codificacion_sdp_sdh!$A$2:$C$241,2,0)</f>
        <v>#VALUE!</v>
      </c>
      <c r="AM400" s="1" t="s">
        <v>526</v>
      </c>
    </row>
    <row r="401" spans="1:39" ht="37.5" hidden="1" customHeight="1" x14ac:dyDescent="0.2">
      <c r="A401" s="29" t="str">
        <f t="shared" si="24"/>
        <v>#N/A</v>
      </c>
      <c r="B401" s="20" t="e">
        <f>VLOOKUP(G401,entidades!$A$2:$F$70,6,0)</f>
        <v>#N/A</v>
      </c>
      <c r="C401" s="20" t="e">
        <f>VLOOKUP(G401,entidades!$A$2:$F$70,4,0)</f>
        <v>#N/A</v>
      </c>
      <c r="D401" s="20" t="e">
        <f>VLOOKUP(G401,entidades!$A$2:$F$70,2,0)</f>
        <v>#N/A</v>
      </c>
      <c r="E401" s="19" t="e">
        <f>VLOOKUP(G401,entidades!$A$2:$F$70,3,0)</f>
        <v>#N/A</v>
      </c>
      <c r="F401" s="19"/>
      <c r="G401" s="19"/>
      <c r="H401" s="20"/>
      <c r="I401" s="19"/>
      <c r="J401" s="30" t="e">
        <f t="shared" si="18"/>
        <v>#N/A</v>
      </c>
      <c r="K401" s="30" t="e">
        <f t="shared" si="19"/>
        <v>#N/A</v>
      </c>
      <c r="L401" s="20"/>
      <c r="M401" s="21"/>
      <c r="N401" s="21"/>
      <c r="O401" s="21"/>
      <c r="P401" s="20"/>
      <c r="Q401" s="20"/>
      <c r="R401" s="20"/>
      <c r="S401" s="17"/>
      <c r="T401" s="20"/>
      <c r="U401" s="20"/>
      <c r="V401" s="20"/>
      <c r="W401" s="20"/>
      <c r="X401" s="20"/>
      <c r="Y401" s="20"/>
      <c r="Z401" s="22"/>
      <c r="AA401" s="22"/>
      <c r="AB401" s="23"/>
      <c r="AC401" s="22"/>
      <c r="AD401" s="30" t="e">
        <f t="shared" si="20"/>
        <v>#N/A</v>
      </c>
      <c r="AE401" s="30" t="e">
        <f t="shared" si="21"/>
        <v>#N/A</v>
      </c>
      <c r="AF401" s="20" t="s">
        <v>20</v>
      </c>
      <c r="AG401" s="1" t="e">
        <f t="shared" si="23"/>
        <v>#VALUE!</v>
      </c>
      <c r="AI401" s="25" t="e">
        <f t="shared" si="22"/>
        <v>#VALUE!</v>
      </c>
      <c r="AJ401" s="25" t="e">
        <f>VLOOKUP(AI401,codificacion_sdp_sdh!$A$2:$C$241,3,0)</f>
        <v>#VALUE!</v>
      </c>
      <c r="AK401" s="25" t="e">
        <f>VLOOKUP(AJ401,categorias_tp!$A$2:$B$16,2,0)</f>
        <v>#VALUE!</v>
      </c>
      <c r="AL401" s="25" t="e">
        <f>VLOOKUP(AI401,codificacion_sdp_sdh!$A$2:$C$241,2,0)</f>
        <v>#VALUE!</v>
      </c>
      <c r="AM401" s="1" t="s">
        <v>526</v>
      </c>
    </row>
    <row r="402" spans="1:39" ht="37.5" hidden="1" customHeight="1" x14ac:dyDescent="0.2">
      <c r="A402" s="29" t="str">
        <f t="shared" si="24"/>
        <v>#N/A</v>
      </c>
      <c r="B402" s="20" t="e">
        <f>VLOOKUP(G402,entidades!$A$2:$F$70,6,0)</f>
        <v>#N/A</v>
      </c>
      <c r="C402" s="20" t="e">
        <f>VLOOKUP(G402,entidades!$A$2:$F$70,4,0)</f>
        <v>#N/A</v>
      </c>
      <c r="D402" s="20" t="e">
        <f>VLOOKUP(G402,entidades!$A$2:$F$70,2,0)</f>
        <v>#N/A</v>
      </c>
      <c r="E402" s="19" t="e">
        <f>VLOOKUP(G402,entidades!$A$2:$F$70,3,0)</f>
        <v>#N/A</v>
      </c>
      <c r="F402" s="19"/>
      <c r="G402" s="19"/>
      <c r="H402" s="20"/>
      <c r="I402" s="19"/>
      <c r="J402" s="30" t="e">
        <f t="shared" si="18"/>
        <v>#N/A</v>
      </c>
      <c r="K402" s="30" t="e">
        <f t="shared" si="19"/>
        <v>#N/A</v>
      </c>
      <c r="L402" s="20"/>
      <c r="M402" s="21"/>
      <c r="N402" s="21"/>
      <c r="O402" s="21"/>
      <c r="P402" s="20"/>
      <c r="Q402" s="20"/>
      <c r="R402" s="20"/>
      <c r="S402" s="17"/>
      <c r="T402" s="20"/>
      <c r="U402" s="20"/>
      <c r="V402" s="20"/>
      <c r="W402" s="20"/>
      <c r="X402" s="20"/>
      <c r="Y402" s="20"/>
      <c r="Z402" s="22"/>
      <c r="AA402" s="22"/>
      <c r="AB402" s="23"/>
      <c r="AC402" s="22"/>
      <c r="AD402" s="30" t="e">
        <f t="shared" si="20"/>
        <v>#N/A</v>
      </c>
      <c r="AE402" s="30" t="e">
        <f t="shared" si="21"/>
        <v>#N/A</v>
      </c>
      <c r="AF402" s="20" t="s">
        <v>20</v>
      </c>
      <c r="AG402" s="1" t="e">
        <f t="shared" si="23"/>
        <v>#VALUE!</v>
      </c>
      <c r="AI402" s="25" t="e">
        <f t="shared" si="22"/>
        <v>#VALUE!</v>
      </c>
      <c r="AJ402" s="25" t="e">
        <f>VLOOKUP(AI402,codificacion_sdp_sdh!$A$2:$C$241,3,0)</f>
        <v>#VALUE!</v>
      </c>
      <c r="AK402" s="25" t="e">
        <f>VLOOKUP(AJ402,categorias_tp!$A$2:$B$16,2,0)</f>
        <v>#VALUE!</v>
      </c>
      <c r="AL402" s="25" t="e">
        <f>VLOOKUP(AI402,codificacion_sdp_sdh!$A$2:$C$241,2,0)</f>
        <v>#VALUE!</v>
      </c>
      <c r="AM402" s="1" t="s">
        <v>526</v>
      </c>
    </row>
    <row r="403" spans="1:39" ht="37.5" hidden="1" customHeight="1" x14ac:dyDescent="0.2">
      <c r="A403" s="29" t="str">
        <f t="shared" si="24"/>
        <v>#N/A</v>
      </c>
      <c r="B403" s="20" t="e">
        <f>VLOOKUP(G403,entidades!$A$2:$F$70,6,0)</f>
        <v>#N/A</v>
      </c>
      <c r="C403" s="20" t="e">
        <f>VLOOKUP(G403,entidades!$A$2:$F$70,4,0)</f>
        <v>#N/A</v>
      </c>
      <c r="D403" s="20" t="e">
        <f>VLOOKUP(G403,entidades!$A$2:$F$70,2,0)</f>
        <v>#N/A</v>
      </c>
      <c r="E403" s="19" t="e">
        <f>VLOOKUP(G403,entidades!$A$2:$F$70,3,0)</f>
        <v>#N/A</v>
      </c>
      <c r="F403" s="19"/>
      <c r="G403" s="19"/>
      <c r="H403" s="20"/>
      <c r="I403" s="19"/>
      <c r="J403" s="30" t="e">
        <f t="shared" si="18"/>
        <v>#N/A</v>
      </c>
      <c r="K403" s="30" t="e">
        <f t="shared" si="19"/>
        <v>#N/A</v>
      </c>
      <c r="L403" s="20"/>
      <c r="M403" s="21"/>
      <c r="N403" s="21"/>
      <c r="O403" s="21"/>
      <c r="P403" s="20"/>
      <c r="Q403" s="20"/>
      <c r="R403" s="20"/>
      <c r="S403" s="17"/>
      <c r="T403" s="20"/>
      <c r="U403" s="20"/>
      <c r="V403" s="20"/>
      <c r="W403" s="20"/>
      <c r="X403" s="20"/>
      <c r="Y403" s="20"/>
      <c r="Z403" s="22"/>
      <c r="AA403" s="22"/>
      <c r="AB403" s="23"/>
      <c r="AC403" s="22"/>
      <c r="AD403" s="30" t="e">
        <f t="shared" si="20"/>
        <v>#N/A</v>
      </c>
      <c r="AE403" s="30" t="e">
        <f t="shared" si="21"/>
        <v>#N/A</v>
      </c>
      <c r="AF403" s="20" t="s">
        <v>20</v>
      </c>
      <c r="AG403" s="1" t="e">
        <f t="shared" si="23"/>
        <v>#VALUE!</v>
      </c>
      <c r="AI403" s="25" t="e">
        <f t="shared" si="22"/>
        <v>#VALUE!</v>
      </c>
      <c r="AJ403" s="25" t="e">
        <f>VLOOKUP(AI403,codificacion_sdp_sdh!$A$2:$C$241,3,0)</f>
        <v>#VALUE!</v>
      </c>
      <c r="AK403" s="25" t="e">
        <f>VLOOKUP(AJ403,categorias_tp!$A$2:$B$16,2,0)</f>
        <v>#VALUE!</v>
      </c>
      <c r="AL403" s="25" t="e">
        <f>VLOOKUP(AI403,codificacion_sdp_sdh!$A$2:$C$241,2,0)</f>
        <v>#VALUE!</v>
      </c>
      <c r="AM403" s="1" t="s">
        <v>526</v>
      </c>
    </row>
    <row r="404" spans="1:39" ht="37.5" hidden="1" customHeight="1" x14ac:dyDescent="0.2">
      <c r="A404" s="29" t="str">
        <f t="shared" si="24"/>
        <v>#N/A</v>
      </c>
      <c r="B404" s="20" t="e">
        <f>VLOOKUP(G404,entidades!$A$2:$F$70,6,0)</f>
        <v>#N/A</v>
      </c>
      <c r="C404" s="20" t="e">
        <f>VLOOKUP(G404,entidades!$A$2:$F$70,4,0)</f>
        <v>#N/A</v>
      </c>
      <c r="D404" s="20" t="e">
        <f>VLOOKUP(G404,entidades!$A$2:$F$70,2,0)</f>
        <v>#N/A</v>
      </c>
      <c r="E404" s="19" t="e">
        <f>VLOOKUP(G404,entidades!$A$2:$F$70,3,0)</f>
        <v>#N/A</v>
      </c>
      <c r="F404" s="19"/>
      <c r="G404" s="19"/>
      <c r="H404" s="20"/>
      <c r="I404" s="19"/>
      <c r="J404" s="30" t="e">
        <f t="shared" si="18"/>
        <v>#N/A</v>
      </c>
      <c r="K404" s="30" t="e">
        <f t="shared" si="19"/>
        <v>#N/A</v>
      </c>
      <c r="L404" s="20"/>
      <c r="M404" s="21"/>
      <c r="N404" s="21"/>
      <c r="O404" s="21"/>
      <c r="P404" s="20"/>
      <c r="Q404" s="20"/>
      <c r="R404" s="20"/>
      <c r="S404" s="17"/>
      <c r="T404" s="20"/>
      <c r="U404" s="20"/>
      <c r="V404" s="20"/>
      <c r="W404" s="20"/>
      <c r="X404" s="20"/>
      <c r="Y404" s="20"/>
      <c r="Z404" s="22"/>
      <c r="AA404" s="22"/>
      <c r="AB404" s="23"/>
      <c r="AC404" s="22"/>
      <c r="AD404" s="30" t="e">
        <f t="shared" si="20"/>
        <v>#N/A</v>
      </c>
      <c r="AE404" s="30" t="e">
        <f t="shared" si="21"/>
        <v>#N/A</v>
      </c>
      <c r="AF404" s="20" t="s">
        <v>20</v>
      </c>
      <c r="AG404" s="1" t="e">
        <f t="shared" si="23"/>
        <v>#VALUE!</v>
      </c>
      <c r="AI404" s="25" t="e">
        <f t="shared" si="22"/>
        <v>#VALUE!</v>
      </c>
      <c r="AJ404" s="25" t="e">
        <f>VLOOKUP(AI404,codificacion_sdp_sdh!$A$2:$C$241,3,0)</f>
        <v>#VALUE!</v>
      </c>
      <c r="AK404" s="25" t="e">
        <f>VLOOKUP(AJ404,categorias_tp!$A$2:$B$16,2,0)</f>
        <v>#VALUE!</v>
      </c>
      <c r="AL404" s="25" t="e">
        <f>VLOOKUP(AI404,codificacion_sdp_sdh!$A$2:$C$241,2,0)</f>
        <v>#VALUE!</v>
      </c>
      <c r="AM404" s="1" t="s">
        <v>526</v>
      </c>
    </row>
    <row r="405" spans="1:39" ht="37.5" hidden="1" customHeight="1" x14ac:dyDescent="0.2">
      <c r="A405" s="29" t="str">
        <f t="shared" si="24"/>
        <v>#N/A</v>
      </c>
      <c r="B405" s="20" t="e">
        <f>VLOOKUP(G405,entidades!$A$2:$F$70,6,0)</f>
        <v>#N/A</v>
      </c>
      <c r="C405" s="20" t="e">
        <f>VLOOKUP(G405,entidades!$A$2:$F$70,4,0)</f>
        <v>#N/A</v>
      </c>
      <c r="D405" s="20" t="e">
        <f>VLOOKUP(G405,entidades!$A$2:$F$70,2,0)</f>
        <v>#N/A</v>
      </c>
      <c r="E405" s="19" t="e">
        <f>VLOOKUP(G405,entidades!$A$2:$F$70,3,0)</f>
        <v>#N/A</v>
      </c>
      <c r="F405" s="19"/>
      <c r="G405" s="19"/>
      <c r="H405" s="20"/>
      <c r="I405" s="19"/>
      <c r="J405" s="30" t="e">
        <f t="shared" si="18"/>
        <v>#N/A</v>
      </c>
      <c r="K405" s="30" t="e">
        <f t="shared" si="19"/>
        <v>#N/A</v>
      </c>
      <c r="L405" s="20"/>
      <c r="M405" s="21"/>
      <c r="N405" s="21"/>
      <c r="O405" s="21"/>
      <c r="P405" s="20"/>
      <c r="Q405" s="20"/>
      <c r="R405" s="20"/>
      <c r="S405" s="17"/>
      <c r="T405" s="20"/>
      <c r="U405" s="20"/>
      <c r="V405" s="20"/>
      <c r="W405" s="20"/>
      <c r="X405" s="20"/>
      <c r="Y405" s="20"/>
      <c r="Z405" s="22"/>
      <c r="AA405" s="22"/>
      <c r="AB405" s="23"/>
      <c r="AC405" s="22"/>
      <c r="AD405" s="30" t="e">
        <f t="shared" si="20"/>
        <v>#N/A</v>
      </c>
      <c r="AE405" s="30" t="e">
        <f t="shared" si="21"/>
        <v>#N/A</v>
      </c>
      <c r="AF405" s="20" t="s">
        <v>20</v>
      </c>
      <c r="AG405" s="1" t="e">
        <f t="shared" si="23"/>
        <v>#VALUE!</v>
      </c>
      <c r="AI405" s="25" t="e">
        <f t="shared" si="22"/>
        <v>#VALUE!</v>
      </c>
      <c r="AJ405" s="25" t="e">
        <f>VLOOKUP(AI405,codificacion_sdp_sdh!$A$2:$C$241,3,0)</f>
        <v>#VALUE!</v>
      </c>
      <c r="AK405" s="25" t="e">
        <f>VLOOKUP(AJ405,categorias_tp!$A$2:$B$16,2,0)</f>
        <v>#VALUE!</v>
      </c>
      <c r="AL405" s="25" t="e">
        <f>VLOOKUP(AI405,codificacion_sdp_sdh!$A$2:$C$241,2,0)</f>
        <v>#VALUE!</v>
      </c>
      <c r="AM405" s="1" t="s">
        <v>526</v>
      </c>
    </row>
    <row r="406" spans="1:39" ht="37.5" hidden="1" customHeight="1" x14ac:dyDescent="0.2">
      <c r="A406" s="29" t="str">
        <f t="shared" si="24"/>
        <v>#N/A</v>
      </c>
      <c r="B406" s="20" t="e">
        <f>VLOOKUP(G406,entidades!$A$2:$F$70,6,0)</f>
        <v>#N/A</v>
      </c>
      <c r="C406" s="20" t="e">
        <f>VLOOKUP(G406,entidades!$A$2:$F$70,4,0)</f>
        <v>#N/A</v>
      </c>
      <c r="D406" s="20" t="e">
        <f>VLOOKUP(G406,entidades!$A$2:$F$70,2,0)</f>
        <v>#N/A</v>
      </c>
      <c r="E406" s="19" t="e">
        <f>VLOOKUP(G406,entidades!$A$2:$F$70,3,0)</f>
        <v>#N/A</v>
      </c>
      <c r="F406" s="19"/>
      <c r="G406" s="19"/>
      <c r="H406" s="20"/>
      <c r="I406" s="19"/>
      <c r="J406" s="30" t="e">
        <f t="shared" si="18"/>
        <v>#N/A</v>
      </c>
      <c r="K406" s="30" t="e">
        <f t="shared" si="19"/>
        <v>#N/A</v>
      </c>
      <c r="L406" s="20"/>
      <c r="M406" s="21"/>
      <c r="N406" s="21"/>
      <c r="O406" s="21"/>
      <c r="P406" s="20"/>
      <c r="Q406" s="20"/>
      <c r="R406" s="20"/>
      <c r="S406" s="17"/>
      <c r="T406" s="20"/>
      <c r="U406" s="20"/>
      <c r="V406" s="20"/>
      <c r="W406" s="20"/>
      <c r="X406" s="20"/>
      <c r="Y406" s="20"/>
      <c r="Z406" s="22"/>
      <c r="AA406" s="22"/>
      <c r="AB406" s="23"/>
      <c r="AC406" s="22"/>
      <c r="AD406" s="30" t="e">
        <f t="shared" si="20"/>
        <v>#N/A</v>
      </c>
      <c r="AE406" s="30" t="e">
        <f t="shared" si="21"/>
        <v>#N/A</v>
      </c>
      <c r="AF406" s="20" t="s">
        <v>20</v>
      </c>
      <c r="AG406" s="1" t="e">
        <f t="shared" si="23"/>
        <v>#VALUE!</v>
      </c>
      <c r="AI406" s="25" t="e">
        <f t="shared" si="22"/>
        <v>#VALUE!</v>
      </c>
      <c r="AJ406" s="25" t="e">
        <f>VLOOKUP(AI406,codificacion_sdp_sdh!$A$2:$C$241,3,0)</f>
        <v>#VALUE!</v>
      </c>
      <c r="AK406" s="25" t="e">
        <f>VLOOKUP(AJ406,categorias_tp!$A$2:$B$16,2,0)</f>
        <v>#VALUE!</v>
      </c>
      <c r="AL406" s="25" t="e">
        <f>VLOOKUP(AI406,codificacion_sdp_sdh!$A$2:$C$241,2,0)</f>
        <v>#VALUE!</v>
      </c>
      <c r="AM406" s="1" t="s">
        <v>526</v>
      </c>
    </row>
    <row r="407" spans="1:39" ht="37.5" hidden="1" customHeight="1" x14ac:dyDescent="0.2">
      <c r="A407" s="29" t="str">
        <f t="shared" si="24"/>
        <v>#N/A</v>
      </c>
      <c r="B407" s="20" t="e">
        <f>VLOOKUP(G407,entidades!$A$2:$F$70,6,0)</f>
        <v>#N/A</v>
      </c>
      <c r="C407" s="20" t="e">
        <f>VLOOKUP(G407,entidades!$A$2:$F$70,4,0)</f>
        <v>#N/A</v>
      </c>
      <c r="D407" s="20" t="e">
        <f>VLOOKUP(G407,entidades!$A$2:$F$70,2,0)</f>
        <v>#N/A</v>
      </c>
      <c r="E407" s="19" t="e">
        <f>VLOOKUP(G407,entidades!$A$2:$F$70,3,0)</f>
        <v>#N/A</v>
      </c>
      <c r="F407" s="19"/>
      <c r="G407" s="19"/>
      <c r="H407" s="20"/>
      <c r="I407" s="19"/>
      <c r="J407" s="30" t="e">
        <f t="shared" si="18"/>
        <v>#N/A</v>
      </c>
      <c r="K407" s="30" t="e">
        <f t="shared" si="19"/>
        <v>#N/A</v>
      </c>
      <c r="L407" s="20"/>
      <c r="M407" s="21"/>
      <c r="N407" s="21"/>
      <c r="O407" s="21"/>
      <c r="P407" s="20"/>
      <c r="Q407" s="20"/>
      <c r="R407" s="20"/>
      <c r="S407" s="17"/>
      <c r="T407" s="20"/>
      <c r="U407" s="20"/>
      <c r="V407" s="20"/>
      <c r="W407" s="20"/>
      <c r="X407" s="20"/>
      <c r="Y407" s="20"/>
      <c r="Z407" s="22"/>
      <c r="AA407" s="22"/>
      <c r="AB407" s="23"/>
      <c r="AC407" s="22"/>
      <c r="AD407" s="30" t="e">
        <f t="shared" si="20"/>
        <v>#N/A</v>
      </c>
      <c r="AE407" s="30" t="e">
        <f t="shared" si="21"/>
        <v>#N/A</v>
      </c>
      <c r="AF407" s="20" t="s">
        <v>20</v>
      </c>
      <c r="AG407" s="1" t="e">
        <f t="shared" si="23"/>
        <v>#VALUE!</v>
      </c>
      <c r="AI407" s="25" t="e">
        <f t="shared" si="22"/>
        <v>#VALUE!</v>
      </c>
      <c r="AJ407" s="25" t="e">
        <f>VLOOKUP(AI407,codificacion_sdp_sdh!$A$2:$C$241,3,0)</f>
        <v>#VALUE!</v>
      </c>
      <c r="AK407" s="25" t="e">
        <f>VLOOKUP(AJ407,categorias_tp!$A$2:$B$16,2,0)</f>
        <v>#VALUE!</v>
      </c>
      <c r="AL407" s="25" t="e">
        <f>VLOOKUP(AI407,codificacion_sdp_sdh!$A$2:$C$241,2,0)</f>
        <v>#VALUE!</v>
      </c>
      <c r="AM407" s="1" t="s">
        <v>526</v>
      </c>
    </row>
    <row r="408" spans="1:39" ht="37.5" hidden="1" customHeight="1" x14ac:dyDescent="0.2">
      <c r="A408" s="29" t="str">
        <f t="shared" si="24"/>
        <v>#N/A</v>
      </c>
      <c r="B408" s="20" t="e">
        <f>VLOOKUP(G408,entidades!$A$2:$F$70,6,0)</f>
        <v>#N/A</v>
      </c>
      <c r="C408" s="20" t="e">
        <f>VLOOKUP(G408,entidades!$A$2:$F$70,4,0)</f>
        <v>#N/A</v>
      </c>
      <c r="D408" s="20" t="e">
        <f>VLOOKUP(G408,entidades!$A$2:$F$70,2,0)</f>
        <v>#N/A</v>
      </c>
      <c r="E408" s="19" t="e">
        <f>VLOOKUP(G408,entidades!$A$2:$F$70,3,0)</f>
        <v>#N/A</v>
      </c>
      <c r="F408" s="19"/>
      <c r="G408" s="19"/>
      <c r="H408" s="20"/>
      <c r="I408" s="19"/>
      <c r="J408" s="30" t="e">
        <f t="shared" si="18"/>
        <v>#N/A</v>
      </c>
      <c r="K408" s="30" t="e">
        <f t="shared" si="19"/>
        <v>#N/A</v>
      </c>
      <c r="L408" s="20"/>
      <c r="M408" s="21"/>
      <c r="N408" s="21"/>
      <c r="O408" s="21"/>
      <c r="P408" s="20"/>
      <c r="Q408" s="20"/>
      <c r="R408" s="20"/>
      <c r="S408" s="17"/>
      <c r="T408" s="20"/>
      <c r="U408" s="20"/>
      <c r="V408" s="20"/>
      <c r="W408" s="20"/>
      <c r="X408" s="20"/>
      <c r="Y408" s="20"/>
      <c r="Z408" s="22"/>
      <c r="AA408" s="22"/>
      <c r="AB408" s="23"/>
      <c r="AC408" s="22"/>
      <c r="AD408" s="30" t="e">
        <f t="shared" si="20"/>
        <v>#N/A</v>
      </c>
      <c r="AE408" s="30" t="e">
        <f t="shared" si="21"/>
        <v>#N/A</v>
      </c>
      <c r="AF408" s="20" t="s">
        <v>20</v>
      </c>
      <c r="AG408" s="1" t="e">
        <f t="shared" si="23"/>
        <v>#VALUE!</v>
      </c>
      <c r="AI408" s="25" t="e">
        <f t="shared" si="22"/>
        <v>#VALUE!</v>
      </c>
      <c r="AJ408" s="25" t="e">
        <f>VLOOKUP(AI408,codificacion_sdp_sdh!$A$2:$C$241,3,0)</f>
        <v>#VALUE!</v>
      </c>
      <c r="AK408" s="25" t="e">
        <f>VLOOKUP(AJ408,categorias_tp!$A$2:$B$16,2,0)</f>
        <v>#VALUE!</v>
      </c>
      <c r="AL408" s="25" t="e">
        <f>VLOOKUP(AI408,codificacion_sdp_sdh!$A$2:$C$241,2,0)</f>
        <v>#VALUE!</v>
      </c>
      <c r="AM408" s="1" t="s">
        <v>526</v>
      </c>
    </row>
    <row r="409" spans="1:39" ht="37.5" hidden="1" customHeight="1" x14ac:dyDescent="0.2">
      <c r="A409" s="29" t="str">
        <f t="shared" si="24"/>
        <v>#N/A</v>
      </c>
      <c r="B409" s="20" t="e">
        <f>VLOOKUP(G409,entidades!$A$2:$F$70,6,0)</f>
        <v>#N/A</v>
      </c>
      <c r="C409" s="20" t="e">
        <f>VLOOKUP(G409,entidades!$A$2:$F$70,4,0)</f>
        <v>#N/A</v>
      </c>
      <c r="D409" s="20" t="e">
        <f>VLOOKUP(G409,entidades!$A$2:$F$70,2,0)</f>
        <v>#N/A</v>
      </c>
      <c r="E409" s="19" t="e">
        <f>VLOOKUP(G409,entidades!$A$2:$F$70,3,0)</f>
        <v>#N/A</v>
      </c>
      <c r="F409" s="19"/>
      <c r="G409" s="19"/>
      <c r="H409" s="20"/>
      <c r="I409" s="19"/>
      <c r="J409" s="30" t="e">
        <f t="shared" si="18"/>
        <v>#N/A</v>
      </c>
      <c r="K409" s="30" t="e">
        <f t="shared" si="19"/>
        <v>#N/A</v>
      </c>
      <c r="L409" s="20"/>
      <c r="M409" s="21"/>
      <c r="N409" s="21"/>
      <c r="O409" s="21"/>
      <c r="P409" s="20"/>
      <c r="Q409" s="20"/>
      <c r="R409" s="20"/>
      <c r="S409" s="17"/>
      <c r="T409" s="20"/>
      <c r="U409" s="20"/>
      <c r="V409" s="20"/>
      <c r="W409" s="20"/>
      <c r="X409" s="20"/>
      <c r="Y409" s="20"/>
      <c r="Z409" s="22"/>
      <c r="AA409" s="22"/>
      <c r="AB409" s="23"/>
      <c r="AC409" s="22"/>
      <c r="AD409" s="30" t="e">
        <f t="shared" si="20"/>
        <v>#N/A</v>
      </c>
      <c r="AE409" s="30" t="e">
        <f t="shared" si="21"/>
        <v>#N/A</v>
      </c>
      <c r="AF409" s="20" t="s">
        <v>20</v>
      </c>
      <c r="AG409" s="1" t="e">
        <f t="shared" si="23"/>
        <v>#VALUE!</v>
      </c>
      <c r="AI409" s="25" t="e">
        <f t="shared" si="22"/>
        <v>#VALUE!</v>
      </c>
      <c r="AJ409" s="25" t="e">
        <f>VLOOKUP(AI409,codificacion_sdp_sdh!$A$2:$C$241,3,0)</f>
        <v>#VALUE!</v>
      </c>
      <c r="AK409" s="25" t="e">
        <f>VLOOKUP(AJ409,categorias_tp!$A$2:$B$16,2,0)</f>
        <v>#VALUE!</v>
      </c>
      <c r="AL409" s="25" t="e">
        <f>VLOOKUP(AI409,codificacion_sdp_sdh!$A$2:$C$241,2,0)</f>
        <v>#VALUE!</v>
      </c>
      <c r="AM409" s="1" t="s">
        <v>526</v>
      </c>
    </row>
    <row r="410" spans="1:39" ht="37.5" hidden="1" customHeight="1" x14ac:dyDescent="0.2">
      <c r="A410" s="29" t="str">
        <f t="shared" si="24"/>
        <v>#N/A</v>
      </c>
      <c r="B410" s="20" t="e">
        <f>VLOOKUP(G410,entidades!$A$2:$F$70,6,0)</f>
        <v>#N/A</v>
      </c>
      <c r="C410" s="20" t="e">
        <f>VLOOKUP(G410,entidades!$A$2:$F$70,4,0)</f>
        <v>#N/A</v>
      </c>
      <c r="D410" s="20" t="e">
        <f>VLOOKUP(G410,entidades!$A$2:$F$70,2,0)</f>
        <v>#N/A</v>
      </c>
      <c r="E410" s="19" t="e">
        <f>VLOOKUP(G410,entidades!$A$2:$F$70,3,0)</f>
        <v>#N/A</v>
      </c>
      <c r="F410" s="19"/>
      <c r="G410" s="19"/>
      <c r="H410" s="20"/>
      <c r="I410" s="19"/>
      <c r="J410" s="30" t="e">
        <f t="shared" si="18"/>
        <v>#N/A</v>
      </c>
      <c r="K410" s="30" t="e">
        <f t="shared" si="19"/>
        <v>#N/A</v>
      </c>
      <c r="L410" s="20"/>
      <c r="M410" s="21"/>
      <c r="N410" s="21"/>
      <c r="O410" s="21"/>
      <c r="P410" s="20"/>
      <c r="Q410" s="20"/>
      <c r="R410" s="20"/>
      <c r="S410" s="17"/>
      <c r="T410" s="20"/>
      <c r="U410" s="20"/>
      <c r="V410" s="20"/>
      <c r="W410" s="20"/>
      <c r="X410" s="20"/>
      <c r="Y410" s="20"/>
      <c r="Z410" s="22"/>
      <c r="AA410" s="22"/>
      <c r="AB410" s="23"/>
      <c r="AC410" s="22"/>
      <c r="AD410" s="30" t="e">
        <f t="shared" si="20"/>
        <v>#N/A</v>
      </c>
      <c r="AE410" s="30" t="e">
        <f t="shared" si="21"/>
        <v>#N/A</v>
      </c>
      <c r="AF410" s="20" t="s">
        <v>20</v>
      </c>
      <c r="AG410" s="1" t="e">
        <f t="shared" si="23"/>
        <v>#VALUE!</v>
      </c>
      <c r="AI410" s="25" t="e">
        <f t="shared" si="22"/>
        <v>#VALUE!</v>
      </c>
      <c r="AJ410" s="25" t="e">
        <f>VLOOKUP(AI410,codificacion_sdp_sdh!$A$2:$C$241,3,0)</f>
        <v>#VALUE!</v>
      </c>
      <c r="AK410" s="25" t="e">
        <f>VLOOKUP(AJ410,categorias_tp!$A$2:$B$16,2,0)</f>
        <v>#VALUE!</v>
      </c>
      <c r="AL410" s="25" t="e">
        <f>VLOOKUP(AI410,codificacion_sdp_sdh!$A$2:$C$241,2,0)</f>
        <v>#VALUE!</v>
      </c>
      <c r="AM410" s="1" t="s">
        <v>526</v>
      </c>
    </row>
    <row r="411" spans="1:39" ht="37.5" hidden="1" customHeight="1" x14ac:dyDescent="0.2">
      <c r="A411" s="29" t="str">
        <f t="shared" si="24"/>
        <v>#N/A</v>
      </c>
      <c r="B411" s="20" t="e">
        <f>VLOOKUP(G411,entidades!$A$2:$F$70,6,0)</f>
        <v>#N/A</v>
      </c>
      <c r="C411" s="20" t="e">
        <f>VLOOKUP(G411,entidades!$A$2:$F$70,4,0)</f>
        <v>#N/A</v>
      </c>
      <c r="D411" s="20" t="e">
        <f>VLOOKUP(G411,entidades!$A$2:$F$70,2,0)</f>
        <v>#N/A</v>
      </c>
      <c r="E411" s="19" t="e">
        <f>VLOOKUP(G411,entidades!$A$2:$F$70,3,0)</f>
        <v>#N/A</v>
      </c>
      <c r="F411" s="19"/>
      <c r="G411" s="19"/>
      <c r="H411" s="20"/>
      <c r="I411" s="19"/>
      <c r="J411" s="30" t="e">
        <f t="shared" si="18"/>
        <v>#N/A</v>
      </c>
      <c r="K411" s="30" t="e">
        <f t="shared" si="19"/>
        <v>#N/A</v>
      </c>
      <c r="L411" s="20"/>
      <c r="M411" s="21"/>
      <c r="N411" s="21"/>
      <c r="O411" s="21"/>
      <c r="P411" s="20"/>
      <c r="Q411" s="20"/>
      <c r="R411" s="20"/>
      <c r="S411" s="17"/>
      <c r="T411" s="20"/>
      <c r="U411" s="20"/>
      <c r="V411" s="20"/>
      <c r="W411" s="20"/>
      <c r="X411" s="20"/>
      <c r="Y411" s="20"/>
      <c r="Z411" s="22"/>
      <c r="AA411" s="22"/>
      <c r="AB411" s="23"/>
      <c r="AC411" s="22"/>
      <c r="AD411" s="30" t="e">
        <f t="shared" si="20"/>
        <v>#N/A</v>
      </c>
      <c r="AE411" s="30" t="e">
        <f t="shared" si="21"/>
        <v>#N/A</v>
      </c>
      <c r="AF411" s="20" t="s">
        <v>20</v>
      </c>
      <c r="AG411" s="1" t="e">
        <f t="shared" si="23"/>
        <v>#VALUE!</v>
      </c>
      <c r="AI411" s="25" t="e">
        <f t="shared" si="22"/>
        <v>#VALUE!</v>
      </c>
      <c r="AJ411" s="25" t="e">
        <f>VLOOKUP(AI411,codificacion_sdp_sdh!$A$2:$C$241,3,0)</f>
        <v>#VALUE!</v>
      </c>
      <c r="AK411" s="25" t="e">
        <f>VLOOKUP(AJ411,categorias_tp!$A$2:$B$16,2,0)</f>
        <v>#VALUE!</v>
      </c>
      <c r="AL411" s="25" t="e">
        <f>VLOOKUP(AI411,codificacion_sdp_sdh!$A$2:$C$241,2,0)</f>
        <v>#VALUE!</v>
      </c>
      <c r="AM411" s="1" t="s">
        <v>526</v>
      </c>
    </row>
    <row r="412" spans="1:39" ht="37.5" hidden="1" customHeight="1" x14ac:dyDescent="0.2">
      <c r="A412" s="29" t="str">
        <f t="shared" si="24"/>
        <v>#N/A</v>
      </c>
      <c r="B412" s="20" t="e">
        <f>VLOOKUP(G412,entidades!$A$2:$F$70,6,0)</f>
        <v>#N/A</v>
      </c>
      <c r="C412" s="20" t="e">
        <f>VLOOKUP(G412,entidades!$A$2:$F$70,4,0)</f>
        <v>#N/A</v>
      </c>
      <c r="D412" s="20" t="e">
        <f>VLOOKUP(G412,entidades!$A$2:$F$70,2,0)</f>
        <v>#N/A</v>
      </c>
      <c r="E412" s="19" t="e">
        <f>VLOOKUP(G412,entidades!$A$2:$F$70,3,0)</f>
        <v>#N/A</v>
      </c>
      <c r="F412" s="19"/>
      <c r="G412" s="19"/>
      <c r="H412" s="20"/>
      <c r="I412" s="19"/>
      <c r="J412" s="30" t="e">
        <f t="shared" si="18"/>
        <v>#N/A</v>
      </c>
      <c r="K412" s="30" t="e">
        <f t="shared" si="19"/>
        <v>#N/A</v>
      </c>
      <c r="L412" s="20"/>
      <c r="M412" s="21"/>
      <c r="N412" s="21"/>
      <c r="O412" s="21"/>
      <c r="P412" s="20"/>
      <c r="Q412" s="20"/>
      <c r="R412" s="20"/>
      <c r="S412" s="17"/>
      <c r="T412" s="20"/>
      <c r="U412" s="20"/>
      <c r="V412" s="20"/>
      <c r="W412" s="20"/>
      <c r="X412" s="20"/>
      <c r="Y412" s="20"/>
      <c r="Z412" s="22"/>
      <c r="AA412" s="22"/>
      <c r="AB412" s="23"/>
      <c r="AC412" s="22"/>
      <c r="AD412" s="30" t="e">
        <f t="shared" si="20"/>
        <v>#N/A</v>
      </c>
      <c r="AE412" s="30" t="e">
        <f t="shared" si="21"/>
        <v>#N/A</v>
      </c>
      <c r="AF412" s="20" t="s">
        <v>20</v>
      </c>
      <c r="AG412" s="1" t="e">
        <f t="shared" si="23"/>
        <v>#VALUE!</v>
      </c>
      <c r="AI412" s="25" t="e">
        <f t="shared" si="22"/>
        <v>#VALUE!</v>
      </c>
      <c r="AJ412" s="25" t="e">
        <f>VLOOKUP(AI412,codificacion_sdp_sdh!$A$2:$C$241,3,0)</f>
        <v>#VALUE!</v>
      </c>
      <c r="AK412" s="25" t="e">
        <f>VLOOKUP(AJ412,categorias_tp!$A$2:$B$16,2,0)</f>
        <v>#VALUE!</v>
      </c>
      <c r="AL412" s="25" t="e">
        <f>VLOOKUP(AI412,codificacion_sdp_sdh!$A$2:$C$241,2,0)</f>
        <v>#VALUE!</v>
      </c>
      <c r="AM412" s="1" t="s">
        <v>526</v>
      </c>
    </row>
    <row r="413" spans="1:39" ht="37.5" hidden="1" customHeight="1" x14ac:dyDescent="0.2">
      <c r="A413" s="29" t="str">
        <f t="shared" si="24"/>
        <v>#N/A</v>
      </c>
      <c r="B413" s="20" t="e">
        <f>VLOOKUP(G413,entidades!$A$2:$F$70,6,0)</f>
        <v>#N/A</v>
      </c>
      <c r="C413" s="20" t="e">
        <f>VLOOKUP(G413,entidades!$A$2:$F$70,4,0)</f>
        <v>#N/A</v>
      </c>
      <c r="D413" s="20" t="e">
        <f>VLOOKUP(G413,entidades!$A$2:$F$70,2,0)</f>
        <v>#N/A</v>
      </c>
      <c r="E413" s="19" t="e">
        <f>VLOOKUP(G413,entidades!$A$2:$F$70,3,0)</f>
        <v>#N/A</v>
      </c>
      <c r="F413" s="19"/>
      <c r="G413" s="19"/>
      <c r="H413" s="20"/>
      <c r="I413" s="19"/>
      <c r="J413" s="30" t="e">
        <f t="shared" si="18"/>
        <v>#N/A</v>
      </c>
      <c r="K413" s="30" t="e">
        <f t="shared" si="19"/>
        <v>#N/A</v>
      </c>
      <c r="L413" s="20"/>
      <c r="M413" s="21"/>
      <c r="N413" s="21"/>
      <c r="O413" s="21"/>
      <c r="P413" s="20"/>
      <c r="Q413" s="20"/>
      <c r="R413" s="20"/>
      <c r="S413" s="17"/>
      <c r="T413" s="20"/>
      <c r="U413" s="20"/>
      <c r="V413" s="20"/>
      <c r="W413" s="20"/>
      <c r="X413" s="20"/>
      <c r="Y413" s="20"/>
      <c r="Z413" s="22"/>
      <c r="AA413" s="22"/>
      <c r="AB413" s="23"/>
      <c r="AC413" s="22"/>
      <c r="AD413" s="30" t="e">
        <f t="shared" si="20"/>
        <v>#N/A</v>
      </c>
      <c r="AE413" s="30" t="e">
        <f t="shared" si="21"/>
        <v>#N/A</v>
      </c>
      <c r="AF413" s="20" t="s">
        <v>20</v>
      </c>
      <c r="AG413" s="1" t="e">
        <f t="shared" si="23"/>
        <v>#VALUE!</v>
      </c>
      <c r="AI413" s="25" t="e">
        <f t="shared" si="22"/>
        <v>#VALUE!</v>
      </c>
      <c r="AJ413" s="25" t="e">
        <f>VLOOKUP(AI413,codificacion_sdp_sdh!$A$2:$C$241,3,0)</f>
        <v>#VALUE!</v>
      </c>
      <c r="AK413" s="25" t="e">
        <f>VLOOKUP(AJ413,categorias_tp!$A$2:$B$16,2,0)</f>
        <v>#VALUE!</v>
      </c>
      <c r="AL413" s="25" t="e">
        <f>VLOOKUP(AI413,codificacion_sdp_sdh!$A$2:$C$241,2,0)</f>
        <v>#VALUE!</v>
      </c>
      <c r="AM413" s="1" t="s">
        <v>526</v>
      </c>
    </row>
    <row r="414" spans="1:39" ht="37.5" hidden="1" customHeight="1" x14ac:dyDescent="0.2">
      <c r="A414" s="29" t="str">
        <f t="shared" si="24"/>
        <v>#N/A</v>
      </c>
      <c r="B414" s="20" t="e">
        <f>VLOOKUP(G414,entidades!$A$2:$F$70,6,0)</f>
        <v>#N/A</v>
      </c>
      <c r="C414" s="20" t="e">
        <f>VLOOKUP(G414,entidades!$A$2:$F$70,4,0)</f>
        <v>#N/A</v>
      </c>
      <c r="D414" s="20" t="e">
        <f>VLOOKUP(G414,entidades!$A$2:$F$70,2,0)</f>
        <v>#N/A</v>
      </c>
      <c r="E414" s="19" t="e">
        <f>VLOOKUP(G414,entidades!$A$2:$F$70,3,0)</f>
        <v>#N/A</v>
      </c>
      <c r="F414" s="19"/>
      <c r="G414" s="19"/>
      <c r="H414" s="20"/>
      <c r="I414" s="19"/>
      <c r="J414" s="30" t="e">
        <f t="shared" si="18"/>
        <v>#N/A</v>
      </c>
      <c r="K414" s="30" t="e">
        <f t="shared" si="19"/>
        <v>#N/A</v>
      </c>
      <c r="L414" s="20"/>
      <c r="M414" s="21"/>
      <c r="N414" s="21"/>
      <c r="O414" s="21"/>
      <c r="P414" s="20"/>
      <c r="Q414" s="20"/>
      <c r="R414" s="20"/>
      <c r="S414" s="17"/>
      <c r="T414" s="20"/>
      <c r="U414" s="20"/>
      <c r="V414" s="20"/>
      <c r="W414" s="20"/>
      <c r="X414" s="20"/>
      <c r="Y414" s="20"/>
      <c r="Z414" s="22"/>
      <c r="AA414" s="22"/>
      <c r="AB414" s="23"/>
      <c r="AC414" s="22"/>
      <c r="AD414" s="30" t="e">
        <f t="shared" si="20"/>
        <v>#N/A</v>
      </c>
      <c r="AE414" s="30" t="e">
        <f t="shared" si="21"/>
        <v>#N/A</v>
      </c>
      <c r="AF414" s="20" t="s">
        <v>20</v>
      </c>
      <c r="AG414" s="1" t="e">
        <f t="shared" si="23"/>
        <v>#VALUE!</v>
      </c>
      <c r="AI414" s="25" t="e">
        <f t="shared" si="22"/>
        <v>#VALUE!</v>
      </c>
      <c r="AJ414" s="25" t="e">
        <f>VLOOKUP(AI414,codificacion_sdp_sdh!$A$2:$C$241,3,0)</f>
        <v>#VALUE!</v>
      </c>
      <c r="AK414" s="25" t="e">
        <f>VLOOKUP(AJ414,categorias_tp!$A$2:$B$16,2,0)</f>
        <v>#VALUE!</v>
      </c>
      <c r="AL414" s="25" t="e">
        <f>VLOOKUP(AI414,codificacion_sdp_sdh!$A$2:$C$241,2,0)</f>
        <v>#VALUE!</v>
      </c>
      <c r="AM414" s="1" t="s">
        <v>526</v>
      </c>
    </row>
    <row r="415" spans="1:39" ht="37.5" hidden="1" customHeight="1" x14ac:dyDescent="0.2">
      <c r="A415" s="29" t="str">
        <f t="shared" si="24"/>
        <v>#N/A</v>
      </c>
      <c r="B415" s="20" t="e">
        <f>VLOOKUP(G415,entidades!$A$2:$F$70,6,0)</f>
        <v>#N/A</v>
      </c>
      <c r="C415" s="20" t="e">
        <f>VLOOKUP(G415,entidades!$A$2:$F$70,4,0)</f>
        <v>#N/A</v>
      </c>
      <c r="D415" s="20" t="e">
        <f>VLOOKUP(G415,entidades!$A$2:$F$70,2,0)</f>
        <v>#N/A</v>
      </c>
      <c r="E415" s="19" t="e">
        <f>VLOOKUP(G415,entidades!$A$2:$F$70,3,0)</f>
        <v>#N/A</v>
      </c>
      <c r="F415" s="19"/>
      <c r="G415" s="19"/>
      <c r="H415" s="20"/>
      <c r="I415" s="19"/>
      <c r="J415" s="30" t="e">
        <f t="shared" si="18"/>
        <v>#N/A</v>
      </c>
      <c r="K415" s="30" t="e">
        <f t="shared" si="19"/>
        <v>#N/A</v>
      </c>
      <c r="L415" s="20"/>
      <c r="M415" s="21"/>
      <c r="N415" s="21"/>
      <c r="O415" s="21"/>
      <c r="P415" s="20"/>
      <c r="Q415" s="20"/>
      <c r="R415" s="20"/>
      <c r="S415" s="17"/>
      <c r="T415" s="20"/>
      <c r="U415" s="20"/>
      <c r="V415" s="20"/>
      <c r="W415" s="20"/>
      <c r="X415" s="20"/>
      <c r="Y415" s="20"/>
      <c r="Z415" s="22"/>
      <c r="AA415" s="22"/>
      <c r="AB415" s="23"/>
      <c r="AC415" s="22"/>
      <c r="AD415" s="30" t="e">
        <f t="shared" si="20"/>
        <v>#N/A</v>
      </c>
      <c r="AE415" s="30" t="e">
        <f t="shared" si="21"/>
        <v>#N/A</v>
      </c>
      <c r="AF415" s="20" t="s">
        <v>20</v>
      </c>
      <c r="AG415" s="1" t="e">
        <f t="shared" si="23"/>
        <v>#VALUE!</v>
      </c>
      <c r="AI415" s="25" t="e">
        <f t="shared" si="22"/>
        <v>#VALUE!</v>
      </c>
      <c r="AJ415" s="25" t="e">
        <f>VLOOKUP(AI415,codificacion_sdp_sdh!$A$2:$C$241,3,0)</f>
        <v>#VALUE!</v>
      </c>
      <c r="AK415" s="25" t="e">
        <f>VLOOKUP(AJ415,categorias_tp!$A$2:$B$16,2,0)</f>
        <v>#VALUE!</v>
      </c>
      <c r="AL415" s="25" t="e">
        <f>VLOOKUP(AI415,codificacion_sdp_sdh!$A$2:$C$241,2,0)</f>
        <v>#VALUE!</v>
      </c>
      <c r="AM415" s="1" t="s">
        <v>526</v>
      </c>
    </row>
    <row r="416" spans="1:39" ht="37.5" hidden="1" customHeight="1" x14ac:dyDescent="0.2">
      <c r="A416" s="29" t="str">
        <f t="shared" si="24"/>
        <v>#N/A</v>
      </c>
      <c r="B416" s="20" t="e">
        <f>VLOOKUP(G416,entidades!$A$2:$F$70,6,0)</f>
        <v>#N/A</v>
      </c>
      <c r="C416" s="20" t="e">
        <f>VLOOKUP(G416,entidades!$A$2:$F$70,4,0)</f>
        <v>#N/A</v>
      </c>
      <c r="D416" s="20" t="e">
        <f>VLOOKUP(G416,entidades!$A$2:$F$70,2,0)</f>
        <v>#N/A</v>
      </c>
      <c r="E416" s="19" t="e">
        <f>VLOOKUP(G416,entidades!$A$2:$F$70,3,0)</f>
        <v>#N/A</v>
      </c>
      <c r="F416" s="19"/>
      <c r="G416" s="19"/>
      <c r="H416" s="20"/>
      <c r="I416" s="19"/>
      <c r="J416" s="30" t="e">
        <f t="shared" si="18"/>
        <v>#N/A</v>
      </c>
      <c r="K416" s="30" t="e">
        <f t="shared" si="19"/>
        <v>#N/A</v>
      </c>
      <c r="L416" s="20"/>
      <c r="M416" s="21"/>
      <c r="N416" s="21"/>
      <c r="O416" s="21"/>
      <c r="P416" s="20"/>
      <c r="Q416" s="20"/>
      <c r="R416" s="20"/>
      <c r="S416" s="17"/>
      <c r="T416" s="20"/>
      <c r="U416" s="20"/>
      <c r="V416" s="20"/>
      <c r="W416" s="20"/>
      <c r="X416" s="20"/>
      <c r="Y416" s="20"/>
      <c r="Z416" s="22"/>
      <c r="AA416" s="22"/>
      <c r="AB416" s="23"/>
      <c r="AC416" s="22"/>
      <c r="AD416" s="30" t="e">
        <f t="shared" si="20"/>
        <v>#N/A</v>
      </c>
      <c r="AE416" s="30" t="e">
        <f t="shared" si="21"/>
        <v>#N/A</v>
      </c>
      <c r="AF416" s="20" t="s">
        <v>20</v>
      </c>
      <c r="AG416" s="1" t="e">
        <f t="shared" si="23"/>
        <v>#VALUE!</v>
      </c>
      <c r="AI416" s="25" t="e">
        <f t="shared" si="22"/>
        <v>#VALUE!</v>
      </c>
      <c r="AJ416" s="25" t="e">
        <f>VLOOKUP(AI416,codificacion_sdp_sdh!$A$2:$C$241,3,0)</f>
        <v>#VALUE!</v>
      </c>
      <c r="AK416" s="25" t="e">
        <f>VLOOKUP(AJ416,categorias_tp!$A$2:$B$16,2,0)</f>
        <v>#VALUE!</v>
      </c>
      <c r="AL416" s="25" t="e">
        <f>VLOOKUP(AI416,codificacion_sdp_sdh!$A$2:$C$241,2,0)</f>
        <v>#VALUE!</v>
      </c>
      <c r="AM416" s="1" t="s">
        <v>526</v>
      </c>
    </row>
    <row r="417" spans="1:39" ht="37.5" hidden="1" customHeight="1" x14ac:dyDescent="0.2">
      <c r="A417" s="29" t="str">
        <f t="shared" si="24"/>
        <v>#N/A</v>
      </c>
      <c r="B417" s="20" t="e">
        <f>VLOOKUP(G417,entidades!$A$2:$F$70,6,0)</f>
        <v>#N/A</v>
      </c>
      <c r="C417" s="20" t="e">
        <f>VLOOKUP(G417,entidades!$A$2:$F$70,4,0)</f>
        <v>#N/A</v>
      </c>
      <c r="D417" s="20" t="e">
        <f>VLOOKUP(G417,entidades!$A$2:$F$70,2,0)</f>
        <v>#N/A</v>
      </c>
      <c r="E417" s="19" t="e">
        <f>VLOOKUP(G417,entidades!$A$2:$F$70,3,0)</f>
        <v>#N/A</v>
      </c>
      <c r="F417" s="19"/>
      <c r="G417" s="19"/>
      <c r="H417" s="20"/>
      <c r="I417" s="19"/>
      <c r="J417" s="30" t="e">
        <f t="shared" ref="J417:J480" si="25">VLOOKUP(I417,$I$3:$AF$160,2,0)</f>
        <v>#N/A</v>
      </c>
      <c r="K417" s="30" t="e">
        <f t="shared" ref="K417:K480" si="26">VLOOKUP(I417,$I$3:$AF$160,3,0)</f>
        <v>#N/A</v>
      </c>
      <c r="L417" s="20"/>
      <c r="M417" s="21"/>
      <c r="N417" s="21"/>
      <c r="O417" s="21"/>
      <c r="P417" s="20"/>
      <c r="Q417" s="20"/>
      <c r="R417" s="20"/>
      <c r="S417" s="17"/>
      <c r="T417" s="20"/>
      <c r="U417" s="20"/>
      <c r="V417" s="20"/>
      <c r="W417" s="20"/>
      <c r="X417" s="20"/>
      <c r="Y417" s="20"/>
      <c r="Z417" s="22"/>
      <c r="AA417" s="22"/>
      <c r="AB417" s="23"/>
      <c r="AC417" s="22"/>
      <c r="AD417" s="30" t="e">
        <f t="shared" ref="AD417:AD480" si="27">VLOOKUP(I417,$I$3:$AF$160,22,0)</f>
        <v>#N/A</v>
      </c>
      <c r="AE417" s="30" t="e">
        <f t="shared" ref="AE417:AE480" si="28">VLOOKUP(I417,$I$3:$AF$160,23,0)</f>
        <v>#N/A</v>
      </c>
      <c r="AF417" s="20" t="s">
        <v>20</v>
      </c>
      <c r="AG417" s="1" t="e">
        <f t="shared" si="23"/>
        <v>#VALUE!</v>
      </c>
      <c r="AI417" s="25" t="e">
        <f t="shared" ref="AI417:AI480" si="29">IF(A417="Segplán",MID(AG417,FIND("(",AG417,1)+1,3),AG417)</f>
        <v>#VALUE!</v>
      </c>
      <c r="AJ417" s="25" t="e">
        <f>VLOOKUP(AI417,codificacion_sdp_sdh!$A$2:$C$241,3,0)</f>
        <v>#VALUE!</v>
      </c>
      <c r="AK417" s="25" t="e">
        <f>VLOOKUP(AJ417,categorias_tp!$A$2:$B$16,2,0)</f>
        <v>#VALUE!</v>
      </c>
      <c r="AL417" s="25" t="e">
        <f>VLOOKUP(AI417,codificacion_sdp_sdh!$A$2:$C$241,2,0)</f>
        <v>#VALUE!</v>
      </c>
      <c r="AM417" s="1" t="s">
        <v>526</v>
      </c>
    </row>
    <row r="418" spans="1:39" ht="37.5" hidden="1" customHeight="1" x14ac:dyDescent="0.2">
      <c r="A418" s="29" t="str">
        <f t="shared" si="24"/>
        <v>#N/A</v>
      </c>
      <c r="B418" s="20" t="e">
        <f>VLOOKUP(G418,entidades!$A$2:$F$70,6,0)</f>
        <v>#N/A</v>
      </c>
      <c r="C418" s="20" t="e">
        <f>VLOOKUP(G418,entidades!$A$2:$F$70,4,0)</f>
        <v>#N/A</v>
      </c>
      <c r="D418" s="20" t="e">
        <f>VLOOKUP(G418,entidades!$A$2:$F$70,2,0)</f>
        <v>#N/A</v>
      </c>
      <c r="E418" s="19" t="e">
        <f>VLOOKUP(G418,entidades!$A$2:$F$70,3,0)</f>
        <v>#N/A</v>
      </c>
      <c r="F418" s="19"/>
      <c r="G418" s="19"/>
      <c r="H418" s="20"/>
      <c r="I418" s="19"/>
      <c r="J418" s="30" t="e">
        <f t="shared" si="25"/>
        <v>#N/A</v>
      </c>
      <c r="K418" s="30" t="e">
        <f t="shared" si="26"/>
        <v>#N/A</v>
      </c>
      <c r="L418" s="20"/>
      <c r="M418" s="21"/>
      <c r="N418" s="21"/>
      <c r="O418" s="21"/>
      <c r="P418" s="20"/>
      <c r="Q418" s="20"/>
      <c r="R418" s="20"/>
      <c r="S418" s="17"/>
      <c r="T418" s="20"/>
      <c r="U418" s="20"/>
      <c r="V418" s="20"/>
      <c r="W418" s="20"/>
      <c r="X418" s="20"/>
      <c r="Y418" s="20"/>
      <c r="Z418" s="22"/>
      <c r="AA418" s="22"/>
      <c r="AB418" s="23"/>
      <c r="AC418" s="22"/>
      <c r="AD418" s="30" t="e">
        <f t="shared" si="27"/>
        <v>#N/A</v>
      </c>
      <c r="AE418" s="30" t="e">
        <f t="shared" si="28"/>
        <v>#N/A</v>
      </c>
      <c r="AF418" s="20" t="s">
        <v>20</v>
      </c>
      <c r="AG418" s="1" t="e">
        <f t="shared" ref="AG418:AG481" si="30">MID(X418,FIND("(",X418,1)+1,3)</f>
        <v>#VALUE!</v>
      </c>
      <c r="AI418" s="25" t="e">
        <f t="shared" si="29"/>
        <v>#VALUE!</v>
      </c>
      <c r="AJ418" s="25" t="e">
        <f>VLOOKUP(AI418,codificacion_sdp_sdh!$A$2:$C$241,3,0)</f>
        <v>#VALUE!</v>
      </c>
      <c r="AK418" s="25" t="e">
        <f>VLOOKUP(AJ418,categorias_tp!$A$2:$B$16,2,0)</f>
        <v>#VALUE!</v>
      </c>
      <c r="AL418" s="25" t="e">
        <f>VLOOKUP(AI418,codificacion_sdp_sdh!$A$2:$C$241,2,0)</f>
        <v>#VALUE!</v>
      </c>
      <c r="AM418" s="1" t="s">
        <v>526</v>
      </c>
    </row>
    <row r="419" spans="1:39" ht="37.5" hidden="1" customHeight="1" x14ac:dyDescent="0.2">
      <c r="A419" s="29" t="str">
        <f t="shared" si="24"/>
        <v>#N/A</v>
      </c>
      <c r="B419" s="20" t="e">
        <f>VLOOKUP(G419,entidades!$A$2:$F$70,6,0)</f>
        <v>#N/A</v>
      </c>
      <c r="C419" s="20" t="e">
        <f>VLOOKUP(G419,entidades!$A$2:$F$70,4,0)</f>
        <v>#N/A</v>
      </c>
      <c r="D419" s="20" t="e">
        <f>VLOOKUP(G419,entidades!$A$2:$F$70,2,0)</f>
        <v>#N/A</v>
      </c>
      <c r="E419" s="19" t="e">
        <f>VLOOKUP(G419,entidades!$A$2:$F$70,3,0)</f>
        <v>#N/A</v>
      </c>
      <c r="F419" s="19"/>
      <c r="G419" s="19"/>
      <c r="H419" s="20"/>
      <c r="I419" s="19"/>
      <c r="J419" s="30" t="e">
        <f t="shared" si="25"/>
        <v>#N/A</v>
      </c>
      <c r="K419" s="30" t="e">
        <f t="shared" si="26"/>
        <v>#N/A</v>
      </c>
      <c r="L419" s="20"/>
      <c r="M419" s="21"/>
      <c r="N419" s="21"/>
      <c r="O419" s="21"/>
      <c r="P419" s="20"/>
      <c r="Q419" s="20"/>
      <c r="R419" s="20"/>
      <c r="S419" s="17"/>
      <c r="T419" s="20"/>
      <c r="U419" s="20"/>
      <c r="V419" s="20"/>
      <c r="W419" s="20"/>
      <c r="X419" s="20"/>
      <c r="Y419" s="20"/>
      <c r="Z419" s="22"/>
      <c r="AA419" s="22"/>
      <c r="AB419" s="23"/>
      <c r="AC419" s="22"/>
      <c r="AD419" s="30" t="e">
        <f t="shared" si="27"/>
        <v>#N/A</v>
      </c>
      <c r="AE419" s="30" t="e">
        <f t="shared" si="28"/>
        <v>#N/A</v>
      </c>
      <c r="AF419" s="20" t="s">
        <v>20</v>
      </c>
      <c r="AG419" s="1" t="e">
        <f t="shared" si="30"/>
        <v>#VALUE!</v>
      </c>
      <c r="AI419" s="25" t="e">
        <f t="shared" si="29"/>
        <v>#VALUE!</v>
      </c>
      <c r="AJ419" s="25" t="e">
        <f>VLOOKUP(AI419,codificacion_sdp_sdh!$A$2:$C$241,3,0)</f>
        <v>#VALUE!</v>
      </c>
      <c r="AK419" s="25" t="e">
        <f>VLOOKUP(AJ419,categorias_tp!$A$2:$B$16,2,0)</f>
        <v>#VALUE!</v>
      </c>
      <c r="AL419" s="25" t="e">
        <f>VLOOKUP(AI419,codificacion_sdp_sdh!$A$2:$C$241,2,0)</f>
        <v>#VALUE!</v>
      </c>
      <c r="AM419" s="1" t="s">
        <v>526</v>
      </c>
    </row>
    <row r="420" spans="1:39" ht="37.5" hidden="1" customHeight="1" x14ac:dyDescent="0.2">
      <c r="A420" s="29" t="str">
        <f t="shared" si="24"/>
        <v>#N/A</v>
      </c>
      <c r="B420" s="20" t="e">
        <f>VLOOKUP(G420,entidades!$A$2:$F$70,6,0)</f>
        <v>#N/A</v>
      </c>
      <c r="C420" s="20" t="e">
        <f>VLOOKUP(G420,entidades!$A$2:$F$70,4,0)</f>
        <v>#N/A</v>
      </c>
      <c r="D420" s="20" t="e">
        <f>VLOOKUP(G420,entidades!$A$2:$F$70,2,0)</f>
        <v>#N/A</v>
      </c>
      <c r="E420" s="19" t="e">
        <f>VLOOKUP(G420,entidades!$A$2:$F$70,3,0)</f>
        <v>#N/A</v>
      </c>
      <c r="F420" s="19"/>
      <c r="G420" s="19"/>
      <c r="H420" s="20"/>
      <c r="I420" s="19"/>
      <c r="J420" s="30" t="e">
        <f t="shared" si="25"/>
        <v>#N/A</v>
      </c>
      <c r="K420" s="30" t="e">
        <f t="shared" si="26"/>
        <v>#N/A</v>
      </c>
      <c r="L420" s="20"/>
      <c r="M420" s="21"/>
      <c r="N420" s="21"/>
      <c r="O420" s="21"/>
      <c r="P420" s="20"/>
      <c r="Q420" s="20"/>
      <c r="R420" s="20"/>
      <c r="S420" s="17"/>
      <c r="T420" s="20"/>
      <c r="U420" s="20"/>
      <c r="V420" s="20"/>
      <c r="W420" s="20"/>
      <c r="X420" s="20"/>
      <c r="Y420" s="20"/>
      <c r="Z420" s="22"/>
      <c r="AA420" s="22"/>
      <c r="AB420" s="23"/>
      <c r="AC420" s="22"/>
      <c r="AD420" s="30" t="e">
        <f t="shared" si="27"/>
        <v>#N/A</v>
      </c>
      <c r="AE420" s="30" t="e">
        <f t="shared" si="28"/>
        <v>#N/A</v>
      </c>
      <c r="AF420" s="20" t="s">
        <v>20</v>
      </c>
      <c r="AG420" s="1" t="e">
        <f t="shared" si="30"/>
        <v>#VALUE!</v>
      </c>
      <c r="AI420" s="25" t="e">
        <f t="shared" si="29"/>
        <v>#VALUE!</v>
      </c>
      <c r="AJ420" s="25" t="e">
        <f>VLOOKUP(AI420,codificacion_sdp_sdh!$A$2:$C$241,3,0)</f>
        <v>#VALUE!</v>
      </c>
      <c r="AK420" s="25" t="e">
        <f>VLOOKUP(AJ420,categorias_tp!$A$2:$B$16,2,0)</f>
        <v>#VALUE!</v>
      </c>
      <c r="AL420" s="25" t="e">
        <f>VLOOKUP(AI420,codificacion_sdp_sdh!$A$2:$C$241,2,0)</f>
        <v>#VALUE!</v>
      </c>
      <c r="AM420" s="1" t="s">
        <v>526</v>
      </c>
    </row>
    <row r="421" spans="1:39" ht="37.5" hidden="1" customHeight="1" x14ac:dyDescent="0.2">
      <c r="A421" s="29" t="str">
        <f t="shared" si="24"/>
        <v>#N/A</v>
      </c>
      <c r="B421" s="20" t="e">
        <f>VLOOKUP(G421,entidades!$A$2:$F$70,6,0)</f>
        <v>#N/A</v>
      </c>
      <c r="C421" s="20" t="e">
        <f>VLOOKUP(G421,entidades!$A$2:$F$70,4,0)</f>
        <v>#N/A</v>
      </c>
      <c r="D421" s="20" t="e">
        <f>VLOOKUP(G421,entidades!$A$2:$F$70,2,0)</f>
        <v>#N/A</v>
      </c>
      <c r="E421" s="19" t="e">
        <f>VLOOKUP(G421,entidades!$A$2:$F$70,3,0)</f>
        <v>#N/A</v>
      </c>
      <c r="F421" s="19"/>
      <c r="G421" s="19"/>
      <c r="H421" s="20"/>
      <c r="I421" s="19"/>
      <c r="J421" s="30" t="e">
        <f t="shared" si="25"/>
        <v>#N/A</v>
      </c>
      <c r="K421" s="30" t="e">
        <f t="shared" si="26"/>
        <v>#N/A</v>
      </c>
      <c r="L421" s="20"/>
      <c r="M421" s="21"/>
      <c r="N421" s="21"/>
      <c r="O421" s="21"/>
      <c r="P421" s="20"/>
      <c r="Q421" s="20"/>
      <c r="R421" s="20"/>
      <c r="S421" s="17"/>
      <c r="T421" s="20"/>
      <c r="U421" s="20"/>
      <c r="V421" s="20"/>
      <c r="W421" s="20"/>
      <c r="X421" s="20"/>
      <c r="Y421" s="20"/>
      <c r="Z421" s="22"/>
      <c r="AA421" s="22"/>
      <c r="AB421" s="23"/>
      <c r="AC421" s="22"/>
      <c r="AD421" s="30" t="e">
        <f t="shared" si="27"/>
        <v>#N/A</v>
      </c>
      <c r="AE421" s="30" t="e">
        <f t="shared" si="28"/>
        <v>#N/A</v>
      </c>
      <c r="AF421" s="20" t="s">
        <v>20</v>
      </c>
      <c r="AG421" s="1" t="e">
        <f t="shared" si="30"/>
        <v>#VALUE!</v>
      </c>
      <c r="AI421" s="25" t="e">
        <f t="shared" si="29"/>
        <v>#VALUE!</v>
      </c>
      <c r="AJ421" s="25" t="e">
        <f>VLOOKUP(AI421,codificacion_sdp_sdh!$A$2:$C$241,3,0)</f>
        <v>#VALUE!</v>
      </c>
      <c r="AK421" s="25" t="e">
        <f>VLOOKUP(AJ421,categorias_tp!$A$2:$B$16,2,0)</f>
        <v>#VALUE!</v>
      </c>
      <c r="AL421" s="25" t="e">
        <f>VLOOKUP(AI421,codificacion_sdp_sdh!$A$2:$C$241,2,0)</f>
        <v>#VALUE!</v>
      </c>
      <c r="AM421" s="1" t="s">
        <v>526</v>
      </c>
    </row>
    <row r="422" spans="1:39" ht="37.5" hidden="1" customHeight="1" x14ac:dyDescent="0.2">
      <c r="A422" s="29" t="str">
        <f t="shared" si="24"/>
        <v>#N/A</v>
      </c>
      <c r="B422" s="20" t="e">
        <f>VLOOKUP(G422,entidades!$A$2:$F$70,6,0)</f>
        <v>#N/A</v>
      </c>
      <c r="C422" s="20" t="e">
        <f>VLOOKUP(G422,entidades!$A$2:$F$70,4,0)</f>
        <v>#N/A</v>
      </c>
      <c r="D422" s="20" t="e">
        <f>VLOOKUP(G422,entidades!$A$2:$F$70,2,0)</f>
        <v>#N/A</v>
      </c>
      <c r="E422" s="19" t="e">
        <f>VLOOKUP(G422,entidades!$A$2:$F$70,3,0)</f>
        <v>#N/A</v>
      </c>
      <c r="F422" s="19"/>
      <c r="G422" s="19"/>
      <c r="H422" s="20"/>
      <c r="I422" s="19"/>
      <c r="J422" s="30" t="e">
        <f t="shared" si="25"/>
        <v>#N/A</v>
      </c>
      <c r="K422" s="30" t="e">
        <f t="shared" si="26"/>
        <v>#N/A</v>
      </c>
      <c r="L422" s="20"/>
      <c r="M422" s="21"/>
      <c r="N422" s="21"/>
      <c r="O422" s="21"/>
      <c r="P422" s="20"/>
      <c r="Q422" s="20"/>
      <c r="R422" s="20"/>
      <c r="S422" s="17"/>
      <c r="T422" s="20"/>
      <c r="U422" s="20"/>
      <c r="V422" s="20"/>
      <c r="W422" s="20"/>
      <c r="X422" s="20"/>
      <c r="Y422" s="20"/>
      <c r="Z422" s="22"/>
      <c r="AA422" s="22"/>
      <c r="AB422" s="23"/>
      <c r="AC422" s="22"/>
      <c r="AD422" s="30" t="e">
        <f t="shared" si="27"/>
        <v>#N/A</v>
      </c>
      <c r="AE422" s="30" t="e">
        <f t="shared" si="28"/>
        <v>#N/A</v>
      </c>
      <c r="AF422" s="20" t="s">
        <v>20</v>
      </c>
      <c r="AG422" s="1" t="e">
        <f t="shared" si="30"/>
        <v>#VALUE!</v>
      </c>
      <c r="AI422" s="25" t="e">
        <f t="shared" si="29"/>
        <v>#VALUE!</v>
      </c>
      <c r="AJ422" s="25" t="e">
        <f>VLOOKUP(AI422,codificacion_sdp_sdh!$A$2:$C$241,3,0)</f>
        <v>#VALUE!</v>
      </c>
      <c r="AK422" s="25" t="e">
        <f>VLOOKUP(AJ422,categorias_tp!$A$2:$B$16,2,0)</f>
        <v>#VALUE!</v>
      </c>
      <c r="AL422" s="25" t="e">
        <f>VLOOKUP(AI422,codificacion_sdp_sdh!$A$2:$C$241,2,0)</f>
        <v>#VALUE!</v>
      </c>
      <c r="AM422" s="1" t="s">
        <v>526</v>
      </c>
    </row>
    <row r="423" spans="1:39" ht="37.5" hidden="1" customHeight="1" x14ac:dyDescent="0.2">
      <c r="A423" s="29" t="str">
        <f t="shared" si="24"/>
        <v>#N/A</v>
      </c>
      <c r="B423" s="20" t="e">
        <f>VLOOKUP(G423,entidades!$A$2:$F$70,6,0)</f>
        <v>#N/A</v>
      </c>
      <c r="C423" s="20" t="e">
        <f>VLOOKUP(G423,entidades!$A$2:$F$70,4,0)</f>
        <v>#N/A</v>
      </c>
      <c r="D423" s="20" t="e">
        <f>VLOOKUP(G423,entidades!$A$2:$F$70,2,0)</f>
        <v>#N/A</v>
      </c>
      <c r="E423" s="19" t="e">
        <f>VLOOKUP(G423,entidades!$A$2:$F$70,3,0)</f>
        <v>#N/A</v>
      </c>
      <c r="F423" s="19"/>
      <c r="G423" s="19"/>
      <c r="H423" s="20"/>
      <c r="I423" s="19"/>
      <c r="J423" s="30" t="e">
        <f t="shared" si="25"/>
        <v>#N/A</v>
      </c>
      <c r="K423" s="30" t="e">
        <f t="shared" si="26"/>
        <v>#N/A</v>
      </c>
      <c r="L423" s="20"/>
      <c r="M423" s="21"/>
      <c r="N423" s="21"/>
      <c r="O423" s="21"/>
      <c r="P423" s="20"/>
      <c r="Q423" s="20"/>
      <c r="R423" s="20"/>
      <c r="S423" s="17"/>
      <c r="T423" s="20"/>
      <c r="U423" s="20"/>
      <c r="V423" s="20"/>
      <c r="W423" s="20"/>
      <c r="X423" s="20"/>
      <c r="Y423" s="20"/>
      <c r="Z423" s="22"/>
      <c r="AA423" s="22"/>
      <c r="AB423" s="23"/>
      <c r="AC423" s="22"/>
      <c r="AD423" s="30" t="e">
        <f t="shared" si="27"/>
        <v>#N/A</v>
      </c>
      <c r="AE423" s="30" t="e">
        <f t="shared" si="28"/>
        <v>#N/A</v>
      </c>
      <c r="AF423" s="20" t="s">
        <v>20</v>
      </c>
      <c r="AG423" s="1" t="e">
        <f t="shared" si="30"/>
        <v>#VALUE!</v>
      </c>
      <c r="AI423" s="25" t="e">
        <f t="shared" si="29"/>
        <v>#VALUE!</v>
      </c>
      <c r="AJ423" s="25" t="e">
        <f>VLOOKUP(AI423,codificacion_sdp_sdh!$A$2:$C$241,3,0)</f>
        <v>#VALUE!</v>
      </c>
      <c r="AK423" s="25" t="e">
        <f>VLOOKUP(AJ423,categorias_tp!$A$2:$B$16,2,0)</f>
        <v>#VALUE!</v>
      </c>
      <c r="AL423" s="25" t="e">
        <f>VLOOKUP(AI423,codificacion_sdp_sdh!$A$2:$C$241,2,0)</f>
        <v>#VALUE!</v>
      </c>
      <c r="AM423" s="1" t="s">
        <v>526</v>
      </c>
    </row>
    <row r="424" spans="1:39" ht="37.5" hidden="1" customHeight="1" x14ac:dyDescent="0.2">
      <c r="A424" s="29" t="str">
        <f t="shared" si="24"/>
        <v>#N/A</v>
      </c>
      <c r="B424" s="20" t="e">
        <f>VLOOKUP(G424,entidades!$A$2:$F$70,6,0)</f>
        <v>#N/A</v>
      </c>
      <c r="C424" s="20" t="e">
        <f>VLOOKUP(G424,entidades!$A$2:$F$70,4,0)</f>
        <v>#N/A</v>
      </c>
      <c r="D424" s="20" t="e">
        <f>VLOOKUP(G424,entidades!$A$2:$F$70,2,0)</f>
        <v>#N/A</v>
      </c>
      <c r="E424" s="19" t="e">
        <f>VLOOKUP(G424,entidades!$A$2:$F$70,3,0)</f>
        <v>#N/A</v>
      </c>
      <c r="F424" s="19"/>
      <c r="G424" s="19"/>
      <c r="H424" s="20"/>
      <c r="I424" s="19"/>
      <c r="J424" s="30" t="e">
        <f t="shared" si="25"/>
        <v>#N/A</v>
      </c>
      <c r="K424" s="30" t="e">
        <f t="shared" si="26"/>
        <v>#N/A</v>
      </c>
      <c r="L424" s="20"/>
      <c r="M424" s="21"/>
      <c r="N424" s="21"/>
      <c r="O424" s="21"/>
      <c r="P424" s="20"/>
      <c r="Q424" s="20"/>
      <c r="R424" s="20"/>
      <c r="S424" s="17"/>
      <c r="T424" s="20"/>
      <c r="U424" s="20"/>
      <c r="V424" s="20"/>
      <c r="W424" s="20"/>
      <c r="X424" s="20"/>
      <c r="Y424" s="20"/>
      <c r="Z424" s="22"/>
      <c r="AA424" s="22"/>
      <c r="AB424" s="23"/>
      <c r="AC424" s="22"/>
      <c r="AD424" s="30" t="e">
        <f t="shared" si="27"/>
        <v>#N/A</v>
      </c>
      <c r="AE424" s="30" t="e">
        <f t="shared" si="28"/>
        <v>#N/A</v>
      </c>
      <c r="AF424" s="20" t="s">
        <v>20</v>
      </c>
      <c r="AG424" s="1" t="e">
        <f t="shared" si="30"/>
        <v>#VALUE!</v>
      </c>
      <c r="AI424" s="25" t="e">
        <f t="shared" si="29"/>
        <v>#VALUE!</v>
      </c>
      <c r="AJ424" s="25" t="e">
        <f>VLOOKUP(AI424,codificacion_sdp_sdh!$A$2:$C$241,3,0)</f>
        <v>#VALUE!</v>
      </c>
      <c r="AK424" s="25" t="e">
        <f>VLOOKUP(AJ424,categorias_tp!$A$2:$B$16,2,0)</f>
        <v>#VALUE!</v>
      </c>
      <c r="AL424" s="25" t="e">
        <f>VLOOKUP(AI424,codificacion_sdp_sdh!$A$2:$C$241,2,0)</f>
        <v>#VALUE!</v>
      </c>
      <c r="AM424" s="1" t="s">
        <v>526</v>
      </c>
    </row>
    <row r="425" spans="1:39" ht="37.5" hidden="1" customHeight="1" x14ac:dyDescent="0.2">
      <c r="A425" s="29" t="str">
        <f t="shared" si="24"/>
        <v>#N/A</v>
      </c>
      <c r="B425" s="20" t="e">
        <f>VLOOKUP(G425,entidades!$A$2:$F$70,6,0)</f>
        <v>#N/A</v>
      </c>
      <c r="C425" s="20" t="e">
        <f>VLOOKUP(G425,entidades!$A$2:$F$70,4,0)</f>
        <v>#N/A</v>
      </c>
      <c r="D425" s="20" t="e">
        <f>VLOOKUP(G425,entidades!$A$2:$F$70,2,0)</f>
        <v>#N/A</v>
      </c>
      <c r="E425" s="19" t="e">
        <f>VLOOKUP(G425,entidades!$A$2:$F$70,3,0)</f>
        <v>#N/A</v>
      </c>
      <c r="F425" s="19"/>
      <c r="G425" s="19"/>
      <c r="H425" s="20"/>
      <c r="I425" s="19"/>
      <c r="J425" s="30" t="e">
        <f t="shared" si="25"/>
        <v>#N/A</v>
      </c>
      <c r="K425" s="30" t="e">
        <f t="shared" si="26"/>
        <v>#N/A</v>
      </c>
      <c r="L425" s="20"/>
      <c r="M425" s="21"/>
      <c r="N425" s="21"/>
      <c r="O425" s="21"/>
      <c r="P425" s="20"/>
      <c r="Q425" s="20"/>
      <c r="R425" s="20"/>
      <c r="S425" s="17"/>
      <c r="T425" s="20"/>
      <c r="U425" s="20"/>
      <c r="V425" s="20"/>
      <c r="W425" s="20"/>
      <c r="X425" s="20"/>
      <c r="Y425" s="20"/>
      <c r="Z425" s="22"/>
      <c r="AA425" s="22"/>
      <c r="AB425" s="23"/>
      <c r="AC425" s="22"/>
      <c r="AD425" s="30" t="e">
        <f t="shared" si="27"/>
        <v>#N/A</v>
      </c>
      <c r="AE425" s="30" t="e">
        <f t="shared" si="28"/>
        <v>#N/A</v>
      </c>
      <c r="AF425" s="20" t="s">
        <v>20</v>
      </c>
      <c r="AG425" s="1" t="e">
        <f t="shared" si="30"/>
        <v>#VALUE!</v>
      </c>
      <c r="AI425" s="25" t="e">
        <f t="shared" si="29"/>
        <v>#VALUE!</v>
      </c>
      <c r="AJ425" s="25" t="e">
        <f>VLOOKUP(AI425,codificacion_sdp_sdh!$A$2:$C$241,3,0)</f>
        <v>#VALUE!</v>
      </c>
      <c r="AK425" s="25" t="e">
        <f>VLOOKUP(AJ425,categorias_tp!$A$2:$B$16,2,0)</f>
        <v>#VALUE!</v>
      </c>
      <c r="AL425" s="25" t="e">
        <f>VLOOKUP(AI425,codificacion_sdp_sdh!$A$2:$C$241,2,0)</f>
        <v>#VALUE!</v>
      </c>
      <c r="AM425" s="1" t="s">
        <v>526</v>
      </c>
    </row>
    <row r="426" spans="1:39" ht="37.5" hidden="1" customHeight="1" x14ac:dyDescent="0.2">
      <c r="A426" s="29" t="str">
        <f t="shared" si="24"/>
        <v>#N/A</v>
      </c>
      <c r="B426" s="20" t="e">
        <f>VLOOKUP(G426,entidades!$A$2:$F$70,6,0)</f>
        <v>#N/A</v>
      </c>
      <c r="C426" s="20" t="e">
        <f>VLOOKUP(G426,entidades!$A$2:$F$70,4,0)</f>
        <v>#N/A</v>
      </c>
      <c r="D426" s="20" t="e">
        <f>VLOOKUP(G426,entidades!$A$2:$F$70,2,0)</f>
        <v>#N/A</v>
      </c>
      <c r="E426" s="19" t="e">
        <f>VLOOKUP(G426,entidades!$A$2:$F$70,3,0)</f>
        <v>#N/A</v>
      </c>
      <c r="F426" s="19"/>
      <c r="G426" s="19"/>
      <c r="H426" s="20"/>
      <c r="I426" s="19"/>
      <c r="J426" s="30" t="e">
        <f t="shared" si="25"/>
        <v>#N/A</v>
      </c>
      <c r="K426" s="30" t="e">
        <f t="shared" si="26"/>
        <v>#N/A</v>
      </c>
      <c r="L426" s="20"/>
      <c r="M426" s="21"/>
      <c r="N426" s="21"/>
      <c r="O426" s="21"/>
      <c r="P426" s="20"/>
      <c r="Q426" s="20"/>
      <c r="R426" s="20"/>
      <c r="S426" s="17"/>
      <c r="T426" s="20"/>
      <c r="U426" s="20"/>
      <c r="V426" s="20"/>
      <c r="W426" s="20"/>
      <c r="X426" s="20"/>
      <c r="Y426" s="20"/>
      <c r="Z426" s="22"/>
      <c r="AA426" s="22"/>
      <c r="AB426" s="23"/>
      <c r="AC426" s="22"/>
      <c r="AD426" s="30" t="e">
        <f t="shared" si="27"/>
        <v>#N/A</v>
      </c>
      <c r="AE426" s="30" t="e">
        <f t="shared" si="28"/>
        <v>#N/A</v>
      </c>
      <c r="AF426" s="20" t="s">
        <v>20</v>
      </c>
      <c r="AG426" s="1" t="e">
        <f t="shared" si="30"/>
        <v>#VALUE!</v>
      </c>
      <c r="AI426" s="25" t="e">
        <f t="shared" si="29"/>
        <v>#VALUE!</v>
      </c>
      <c r="AJ426" s="25" t="e">
        <f>VLOOKUP(AI426,codificacion_sdp_sdh!$A$2:$C$241,3,0)</f>
        <v>#VALUE!</v>
      </c>
      <c r="AK426" s="25" t="e">
        <f>VLOOKUP(AJ426,categorias_tp!$A$2:$B$16,2,0)</f>
        <v>#VALUE!</v>
      </c>
      <c r="AL426" s="25" t="e">
        <f>VLOOKUP(AI426,codificacion_sdp_sdh!$A$2:$C$241,2,0)</f>
        <v>#VALUE!</v>
      </c>
      <c r="AM426" s="1" t="s">
        <v>526</v>
      </c>
    </row>
    <row r="427" spans="1:39" ht="37.5" hidden="1" customHeight="1" x14ac:dyDescent="0.2">
      <c r="A427" s="29" t="str">
        <f t="shared" si="24"/>
        <v>#N/A</v>
      </c>
      <c r="B427" s="20" t="e">
        <f>VLOOKUP(G427,entidades!$A$2:$F$70,6,0)</f>
        <v>#N/A</v>
      </c>
      <c r="C427" s="20" t="e">
        <f>VLOOKUP(G427,entidades!$A$2:$F$70,4,0)</f>
        <v>#N/A</v>
      </c>
      <c r="D427" s="20" t="e">
        <f>VLOOKUP(G427,entidades!$A$2:$F$70,2,0)</f>
        <v>#N/A</v>
      </c>
      <c r="E427" s="19" t="e">
        <f>VLOOKUP(G427,entidades!$A$2:$F$70,3,0)</f>
        <v>#N/A</v>
      </c>
      <c r="F427" s="19"/>
      <c r="G427" s="19"/>
      <c r="H427" s="20"/>
      <c r="I427" s="19"/>
      <c r="J427" s="30" t="e">
        <f t="shared" si="25"/>
        <v>#N/A</v>
      </c>
      <c r="K427" s="30" t="e">
        <f t="shared" si="26"/>
        <v>#N/A</v>
      </c>
      <c r="L427" s="20"/>
      <c r="M427" s="21"/>
      <c r="N427" s="21"/>
      <c r="O427" s="21"/>
      <c r="P427" s="20"/>
      <c r="Q427" s="20"/>
      <c r="R427" s="20"/>
      <c r="S427" s="17"/>
      <c r="T427" s="20"/>
      <c r="U427" s="20"/>
      <c r="V427" s="20"/>
      <c r="W427" s="20"/>
      <c r="X427" s="20"/>
      <c r="Y427" s="20"/>
      <c r="Z427" s="22"/>
      <c r="AA427" s="22"/>
      <c r="AB427" s="23"/>
      <c r="AC427" s="22"/>
      <c r="AD427" s="30" t="e">
        <f t="shared" si="27"/>
        <v>#N/A</v>
      </c>
      <c r="AE427" s="30" t="e">
        <f t="shared" si="28"/>
        <v>#N/A</v>
      </c>
      <c r="AF427" s="20" t="s">
        <v>20</v>
      </c>
      <c r="AG427" s="1" t="e">
        <f t="shared" si="30"/>
        <v>#VALUE!</v>
      </c>
      <c r="AI427" s="25" t="e">
        <f t="shared" si="29"/>
        <v>#VALUE!</v>
      </c>
      <c r="AJ427" s="25" t="e">
        <f>VLOOKUP(AI427,codificacion_sdp_sdh!$A$2:$C$241,3,0)</f>
        <v>#VALUE!</v>
      </c>
      <c r="AK427" s="25" t="e">
        <f>VLOOKUP(AJ427,categorias_tp!$A$2:$B$16,2,0)</f>
        <v>#VALUE!</v>
      </c>
      <c r="AL427" s="25" t="e">
        <f>VLOOKUP(AI427,codificacion_sdp_sdh!$A$2:$C$241,2,0)</f>
        <v>#VALUE!</v>
      </c>
      <c r="AM427" s="1" t="s">
        <v>526</v>
      </c>
    </row>
    <row r="428" spans="1:39" ht="37.5" hidden="1" customHeight="1" x14ac:dyDescent="0.2">
      <c r="A428" s="29" t="str">
        <f t="shared" si="24"/>
        <v>#N/A</v>
      </c>
      <c r="B428" s="20" t="e">
        <f>VLOOKUP(G428,entidades!$A$2:$F$70,6,0)</f>
        <v>#N/A</v>
      </c>
      <c r="C428" s="20" t="e">
        <f>VLOOKUP(G428,entidades!$A$2:$F$70,4,0)</f>
        <v>#N/A</v>
      </c>
      <c r="D428" s="20" t="e">
        <f>VLOOKUP(G428,entidades!$A$2:$F$70,2,0)</f>
        <v>#N/A</v>
      </c>
      <c r="E428" s="19" t="e">
        <f>VLOOKUP(G428,entidades!$A$2:$F$70,3,0)</f>
        <v>#N/A</v>
      </c>
      <c r="F428" s="19"/>
      <c r="G428" s="19"/>
      <c r="H428" s="20"/>
      <c r="I428" s="19"/>
      <c r="J428" s="30" t="e">
        <f t="shared" si="25"/>
        <v>#N/A</v>
      </c>
      <c r="K428" s="30" t="e">
        <f t="shared" si="26"/>
        <v>#N/A</v>
      </c>
      <c r="L428" s="20"/>
      <c r="M428" s="21"/>
      <c r="N428" s="21"/>
      <c r="O428" s="21"/>
      <c r="P428" s="20"/>
      <c r="Q428" s="20"/>
      <c r="R428" s="20"/>
      <c r="S428" s="17"/>
      <c r="T428" s="20"/>
      <c r="U428" s="20"/>
      <c r="V428" s="20"/>
      <c r="W428" s="20"/>
      <c r="X428" s="20"/>
      <c r="Y428" s="20"/>
      <c r="Z428" s="22"/>
      <c r="AA428" s="22"/>
      <c r="AB428" s="23"/>
      <c r="AC428" s="22"/>
      <c r="AD428" s="30" t="e">
        <f t="shared" si="27"/>
        <v>#N/A</v>
      </c>
      <c r="AE428" s="30" t="e">
        <f t="shared" si="28"/>
        <v>#N/A</v>
      </c>
      <c r="AF428" s="20" t="s">
        <v>20</v>
      </c>
      <c r="AG428" s="1" t="e">
        <f t="shared" si="30"/>
        <v>#VALUE!</v>
      </c>
      <c r="AI428" s="25" t="e">
        <f t="shared" si="29"/>
        <v>#VALUE!</v>
      </c>
      <c r="AJ428" s="25" t="e">
        <f>VLOOKUP(AI428,codificacion_sdp_sdh!$A$2:$C$241,3,0)</f>
        <v>#VALUE!</v>
      </c>
      <c r="AK428" s="25" t="e">
        <f>VLOOKUP(AJ428,categorias_tp!$A$2:$B$16,2,0)</f>
        <v>#VALUE!</v>
      </c>
      <c r="AL428" s="25" t="e">
        <f>VLOOKUP(AI428,codificacion_sdp_sdh!$A$2:$C$241,2,0)</f>
        <v>#VALUE!</v>
      </c>
      <c r="AM428" s="1" t="s">
        <v>526</v>
      </c>
    </row>
    <row r="429" spans="1:39" ht="37.5" hidden="1" customHeight="1" x14ac:dyDescent="0.2">
      <c r="A429" s="29" t="str">
        <f t="shared" si="24"/>
        <v>#N/A</v>
      </c>
      <c r="B429" s="20" t="e">
        <f>VLOOKUP(G429,entidades!$A$2:$F$70,6,0)</f>
        <v>#N/A</v>
      </c>
      <c r="C429" s="20" t="e">
        <f>VLOOKUP(G429,entidades!$A$2:$F$70,4,0)</f>
        <v>#N/A</v>
      </c>
      <c r="D429" s="20" t="e">
        <f>VLOOKUP(G429,entidades!$A$2:$F$70,2,0)</f>
        <v>#N/A</v>
      </c>
      <c r="E429" s="19" t="e">
        <f>VLOOKUP(G429,entidades!$A$2:$F$70,3,0)</f>
        <v>#N/A</v>
      </c>
      <c r="F429" s="19"/>
      <c r="G429" s="19"/>
      <c r="H429" s="20"/>
      <c r="I429" s="19"/>
      <c r="J429" s="30" t="e">
        <f t="shared" si="25"/>
        <v>#N/A</v>
      </c>
      <c r="K429" s="30" t="e">
        <f t="shared" si="26"/>
        <v>#N/A</v>
      </c>
      <c r="L429" s="20"/>
      <c r="M429" s="21"/>
      <c r="N429" s="21"/>
      <c r="O429" s="21"/>
      <c r="P429" s="20"/>
      <c r="Q429" s="20"/>
      <c r="R429" s="20"/>
      <c r="S429" s="17"/>
      <c r="T429" s="20"/>
      <c r="U429" s="20"/>
      <c r="V429" s="20"/>
      <c r="W429" s="20"/>
      <c r="X429" s="20"/>
      <c r="Y429" s="20"/>
      <c r="Z429" s="22"/>
      <c r="AA429" s="22"/>
      <c r="AB429" s="23"/>
      <c r="AC429" s="22"/>
      <c r="AD429" s="30" t="e">
        <f t="shared" si="27"/>
        <v>#N/A</v>
      </c>
      <c r="AE429" s="30" t="e">
        <f t="shared" si="28"/>
        <v>#N/A</v>
      </c>
      <c r="AF429" s="20" t="s">
        <v>20</v>
      </c>
      <c r="AG429" s="1" t="e">
        <f t="shared" si="30"/>
        <v>#VALUE!</v>
      </c>
      <c r="AI429" s="25" t="e">
        <f t="shared" si="29"/>
        <v>#VALUE!</v>
      </c>
      <c r="AJ429" s="25" t="e">
        <f>VLOOKUP(AI429,codificacion_sdp_sdh!$A$2:$C$241,3,0)</f>
        <v>#VALUE!</v>
      </c>
      <c r="AK429" s="25" t="e">
        <f>VLOOKUP(AJ429,categorias_tp!$A$2:$B$16,2,0)</f>
        <v>#VALUE!</v>
      </c>
      <c r="AL429" s="25" t="e">
        <f>VLOOKUP(AI429,codificacion_sdp_sdh!$A$2:$C$241,2,0)</f>
        <v>#VALUE!</v>
      </c>
      <c r="AM429" s="1" t="s">
        <v>526</v>
      </c>
    </row>
    <row r="430" spans="1:39" ht="37.5" hidden="1" customHeight="1" x14ac:dyDescent="0.2">
      <c r="A430" s="29" t="str">
        <f t="shared" si="24"/>
        <v>#N/A</v>
      </c>
      <c r="B430" s="20" t="e">
        <f>VLOOKUP(G430,entidades!$A$2:$F$70,6,0)</f>
        <v>#N/A</v>
      </c>
      <c r="C430" s="20" t="e">
        <f>VLOOKUP(G430,entidades!$A$2:$F$70,4,0)</f>
        <v>#N/A</v>
      </c>
      <c r="D430" s="20" t="e">
        <f>VLOOKUP(G430,entidades!$A$2:$F$70,2,0)</f>
        <v>#N/A</v>
      </c>
      <c r="E430" s="19" t="e">
        <f>VLOOKUP(G430,entidades!$A$2:$F$70,3,0)</f>
        <v>#N/A</v>
      </c>
      <c r="F430" s="19"/>
      <c r="G430" s="19"/>
      <c r="H430" s="20"/>
      <c r="I430" s="19"/>
      <c r="J430" s="30" t="e">
        <f t="shared" si="25"/>
        <v>#N/A</v>
      </c>
      <c r="K430" s="30" t="e">
        <f t="shared" si="26"/>
        <v>#N/A</v>
      </c>
      <c r="L430" s="20"/>
      <c r="M430" s="21"/>
      <c r="N430" s="21"/>
      <c r="O430" s="21"/>
      <c r="P430" s="20"/>
      <c r="Q430" s="20"/>
      <c r="R430" s="20"/>
      <c r="S430" s="17"/>
      <c r="T430" s="20"/>
      <c r="U430" s="20"/>
      <c r="V430" s="20"/>
      <c r="W430" s="20"/>
      <c r="X430" s="20"/>
      <c r="Y430" s="20"/>
      <c r="Z430" s="22"/>
      <c r="AA430" s="22"/>
      <c r="AB430" s="23"/>
      <c r="AC430" s="22"/>
      <c r="AD430" s="30" t="e">
        <f t="shared" si="27"/>
        <v>#N/A</v>
      </c>
      <c r="AE430" s="30" t="e">
        <f t="shared" si="28"/>
        <v>#N/A</v>
      </c>
      <c r="AF430" s="20" t="s">
        <v>20</v>
      </c>
      <c r="AG430" s="1" t="e">
        <f t="shared" si="30"/>
        <v>#VALUE!</v>
      </c>
      <c r="AI430" s="25" t="e">
        <f t="shared" si="29"/>
        <v>#VALUE!</v>
      </c>
      <c r="AJ430" s="25" t="e">
        <f>VLOOKUP(AI430,codificacion_sdp_sdh!$A$2:$C$241,3,0)</f>
        <v>#VALUE!</v>
      </c>
      <c r="AK430" s="25" t="e">
        <f>VLOOKUP(AJ430,categorias_tp!$A$2:$B$16,2,0)</f>
        <v>#VALUE!</v>
      </c>
      <c r="AL430" s="25" t="e">
        <f>VLOOKUP(AI430,codificacion_sdp_sdh!$A$2:$C$241,2,0)</f>
        <v>#VALUE!</v>
      </c>
      <c r="AM430" s="1" t="s">
        <v>526</v>
      </c>
    </row>
    <row r="431" spans="1:39" ht="37.5" hidden="1" customHeight="1" x14ac:dyDescent="0.2">
      <c r="A431" s="29" t="str">
        <f t="shared" si="24"/>
        <v>#N/A</v>
      </c>
      <c r="B431" s="20" t="e">
        <f>VLOOKUP(G431,entidades!$A$2:$F$70,6,0)</f>
        <v>#N/A</v>
      </c>
      <c r="C431" s="20" t="e">
        <f>VLOOKUP(G431,entidades!$A$2:$F$70,4,0)</f>
        <v>#N/A</v>
      </c>
      <c r="D431" s="20" t="e">
        <f>VLOOKUP(G431,entidades!$A$2:$F$70,2,0)</f>
        <v>#N/A</v>
      </c>
      <c r="E431" s="19" t="e">
        <f>VLOOKUP(G431,entidades!$A$2:$F$70,3,0)</f>
        <v>#N/A</v>
      </c>
      <c r="F431" s="19"/>
      <c r="G431" s="19"/>
      <c r="H431" s="20"/>
      <c r="I431" s="19"/>
      <c r="J431" s="30" t="e">
        <f t="shared" si="25"/>
        <v>#N/A</v>
      </c>
      <c r="K431" s="30" t="e">
        <f t="shared" si="26"/>
        <v>#N/A</v>
      </c>
      <c r="L431" s="20"/>
      <c r="M431" s="21"/>
      <c r="N431" s="21"/>
      <c r="O431" s="21"/>
      <c r="P431" s="20"/>
      <c r="Q431" s="20"/>
      <c r="R431" s="20"/>
      <c r="S431" s="17"/>
      <c r="T431" s="20"/>
      <c r="U431" s="20"/>
      <c r="V431" s="20"/>
      <c r="W431" s="20"/>
      <c r="X431" s="20"/>
      <c r="Y431" s="20"/>
      <c r="Z431" s="22"/>
      <c r="AA431" s="22"/>
      <c r="AB431" s="23"/>
      <c r="AC431" s="22"/>
      <c r="AD431" s="30" t="e">
        <f t="shared" si="27"/>
        <v>#N/A</v>
      </c>
      <c r="AE431" s="30" t="e">
        <f t="shared" si="28"/>
        <v>#N/A</v>
      </c>
      <c r="AF431" s="20" t="s">
        <v>20</v>
      </c>
      <c r="AG431" s="1" t="e">
        <f t="shared" si="30"/>
        <v>#VALUE!</v>
      </c>
      <c r="AI431" s="25" t="e">
        <f t="shared" si="29"/>
        <v>#VALUE!</v>
      </c>
      <c r="AJ431" s="25" t="e">
        <f>VLOOKUP(AI431,codificacion_sdp_sdh!$A$2:$C$241,3,0)</f>
        <v>#VALUE!</v>
      </c>
      <c r="AK431" s="25" t="e">
        <f>VLOOKUP(AJ431,categorias_tp!$A$2:$B$16,2,0)</f>
        <v>#VALUE!</v>
      </c>
      <c r="AL431" s="25" t="e">
        <f>VLOOKUP(AI431,codificacion_sdp_sdh!$A$2:$C$241,2,0)</f>
        <v>#VALUE!</v>
      </c>
      <c r="AM431" s="1" t="s">
        <v>526</v>
      </c>
    </row>
    <row r="432" spans="1:39" ht="37.5" hidden="1" customHeight="1" x14ac:dyDescent="0.2">
      <c r="A432" s="29" t="str">
        <f t="shared" si="24"/>
        <v>#N/A</v>
      </c>
      <c r="B432" s="20" t="e">
        <f>VLOOKUP(G432,entidades!$A$2:$F$70,6,0)</f>
        <v>#N/A</v>
      </c>
      <c r="C432" s="20" t="e">
        <f>VLOOKUP(G432,entidades!$A$2:$F$70,4,0)</f>
        <v>#N/A</v>
      </c>
      <c r="D432" s="20" t="e">
        <f>VLOOKUP(G432,entidades!$A$2:$F$70,2,0)</f>
        <v>#N/A</v>
      </c>
      <c r="E432" s="19" t="e">
        <f>VLOOKUP(G432,entidades!$A$2:$F$70,3,0)</f>
        <v>#N/A</v>
      </c>
      <c r="F432" s="19"/>
      <c r="G432" s="19"/>
      <c r="H432" s="20"/>
      <c r="I432" s="19"/>
      <c r="J432" s="30" t="e">
        <f t="shared" si="25"/>
        <v>#N/A</v>
      </c>
      <c r="K432" s="30" t="e">
        <f t="shared" si="26"/>
        <v>#N/A</v>
      </c>
      <c r="L432" s="20"/>
      <c r="M432" s="21"/>
      <c r="N432" s="21"/>
      <c r="O432" s="21"/>
      <c r="P432" s="20"/>
      <c r="Q432" s="20"/>
      <c r="R432" s="20"/>
      <c r="S432" s="17"/>
      <c r="T432" s="20"/>
      <c r="U432" s="20"/>
      <c r="V432" s="20"/>
      <c r="W432" s="20"/>
      <c r="X432" s="20"/>
      <c r="Y432" s="20"/>
      <c r="Z432" s="22"/>
      <c r="AA432" s="22"/>
      <c r="AB432" s="23"/>
      <c r="AC432" s="22"/>
      <c r="AD432" s="30" t="e">
        <f t="shared" si="27"/>
        <v>#N/A</v>
      </c>
      <c r="AE432" s="30" t="e">
        <f t="shared" si="28"/>
        <v>#N/A</v>
      </c>
      <c r="AF432" s="20" t="s">
        <v>20</v>
      </c>
      <c r="AG432" s="1" t="e">
        <f t="shared" si="30"/>
        <v>#VALUE!</v>
      </c>
      <c r="AI432" s="25" t="e">
        <f t="shared" si="29"/>
        <v>#VALUE!</v>
      </c>
      <c r="AJ432" s="25" t="e">
        <f>VLOOKUP(AI432,codificacion_sdp_sdh!$A$2:$C$241,3,0)</f>
        <v>#VALUE!</v>
      </c>
      <c r="AK432" s="25" t="e">
        <f>VLOOKUP(AJ432,categorias_tp!$A$2:$B$16,2,0)</f>
        <v>#VALUE!</v>
      </c>
      <c r="AL432" s="25" t="e">
        <f>VLOOKUP(AI432,codificacion_sdp_sdh!$A$2:$C$241,2,0)</f>
        <v>#VALUE!</v>
      </c>
      <c r="AM432" s="1" t="s">
        <v>526</v>
      </c>
    </row>
    <row r="433" spans="1:39" ht="37.5" hidden="1" customHeight="1" x14ac:dyDescent="0.2">
      <c r="A433" s="29" t="str">
        <f t="shared" si="24"/>
        <v>#N/A</v>
      </c>
      <c r="B433" s="20" t="e">
        <f>VLOOKUP(G433,entidades!$A$2:$F$70,6,0)</f>
        <v>#N/A</v>
      </c>
      <c r="C433" s="20" t="e">
        <f>VLOOKUP(G433,entidades!$A$2:$F$70,4,0)</f>
        <v>#N/A</v>
      </c>
      <c r="D433" s="20" t="e">
        <f>VLOOKUP(G433,entidades!$A$2:$F$70,2,0)</f>
        <v>#N/A</v>
      </c>
      <c r="E433" s="19" t="e">
        <f>VLOOKUP(G433,entidades!$A$2:$F$70,3,0)</f>
        <v>#N/A</v>
      </c>
      <c r="F433" s="19"/>
      <c r="G433" s="19"/>
      <c r="H433" s="20"/>
      <c r="I433" s="19"/>
      <c r="J433" s="30" t="e">
        <f t="shared" si="25"/>
        <v>#N/A</v>
      </c>
      <c r="K433" s="30" t="e">
        <f t="shared" si="26"/>
        <v>#N/A</v>
      </c>
      <c r="L433" s="20"/>
      <c r="M433" s="21"/>
      <c r="N433" s="21"/>
      <c r="O433" s="21"/>
      <c r="P433" s="20"/>
      <c r="Q433" s="20"/>
      <c r="R433" s="20"/>
      <c r="S433" s="17"/>
      <c r="T433" s="20"/>
      <c r="U433" s="20"/>
      <c r="V433" s="20"/>
      <c r="W433" s="20"/>
      <c r="X433" s="20"/>
      <c r="Y433" s="20"/>
      <c r="Z433" s="22"/>
      <c r="AA433" s="22"/>
      <c r="AB433" s="23"/>
      <c r="AC433" s="22"/>
      <c r="AD433" s="30" t="e">
        <f t="shared" si="27"/>
        <v>#N/A</v>
      </c>
      <c r="AE433" s="30" t="e">
        <f t="shared" si="28"/>
        <v>#N/A</v>
      </c>
      <c r="AF433" s="20" t="s">
        <v>20</v>
      </c>
      <c r="AG433" s="1" t="e">
        <f t="shared" si="30"/>
        <v>#VALUE!</v>
      </c>
      <c r="AI433" s="25" t="e">
        <f t="shared" si="29"/>
        <v>#VALUE!</v>
      </c>
      <c r="AJ433" s="25" t="e">
        <f>VLOOKUP(AI433,codificacion_sdp_sdh!$A$2:$C$241,3,0)</f>
        <v>#VALUE!</v>
      </c>
      <c r="AK433" s="25" t="e">
        <f>VLOOKUP(AJ433,categorias_tp!$A$2:$B$16,2,0)</f>
        <v>#VALUE!</v>
      </c>
      <c r="AL433" s="25" t="e">
        <f>VLOOKUP(AI433,codificacion_sdp_sdh!$A$2:$C$241,2,0)</f>
        <v>#VALUE!</v>
      </c>
      <c r="AM433" s="1" t="s">
        <v>526</v>
      </c>
    </row>
    <row r="434" spans="1:39" ht="37.5" hidden="1" customHeight="1" x14ac:dyDescent="0.2">
      <c r="A434" s="29" t="str">
        <f t="shared" si="24"/>
        <v>#N/A</v>
      </c>
      <c r="B434" s="20" t="e">
        <f>VLOOKUP(G434,entidades!$A$2:$F$70,6,0)</f>
        <v>#N/A</v>
      </c>
      <c r="C434" s="20" t="e">
        <f>VLOOKUP(G434,entidades!$A$2:$F$70,4,0)</f>
        <v>#N/A</v>
      </c>
      <c r="D434" s="20" t="e">
        <f>VLOOKUP(G434,entidades!$A$2:$F$70,2,0)</f>
        <v>#N/A</v>
      </c>
      <c r="E434" s="19" t="e">
        <f>VLOOKUP(G434,entidades!$A$2:$F$70,3,0)</f>
        <v>#N/A</v>
      </c>
      <c r="F434" s="19"/>
      <c r="G434" s="19"/>
      <c r="H434" s="20"/>
      <c r="I434" s="19"/>
      <c r="J434" s="30" t="e">
        <f t="shared" si="25"/>
        <v>#N/A</v>
      </c>
      <c r="K434" s="30" t="e">
        <f t="shared" si="26"/>
        <v>#N/A</v>
      </c>
      <c r="L434" s="20"/>
      <c r="M434" s="21"/>
      <c r="N434" s="21"/>
      <c r="O434" s="21"/>
      <c r="P434" s="20"/>
      <c r="Q434" s="20"/>
      <c r="R434" s="20"/>
      <c r="S434" s="17"/>
      <c r="T434" s="20"/>
      <c r="U434" s="20"/>
      <c r="V434" s="20"/>
      <c r="W434" s="20"/>
      <c r="X434" s="20"/>
      <c r="Y434" s="20"/>
      <c r="Z434" s="22"/>
      <c r="AA434" s="22"/>
      <c r="AB434" s="23"/>
      <c r="AC434" s="22"/>
      <c r="AD434" s="30" t="e">
        <f t="shared" si="27"/>
        <v>#N/A</v>
      </c>
      <c r="AE434" s="30" t="e">
        <f t="shared" si="28"/>
        <v>#N/A</v>
      </c>
      <c r="AF434" s="20" t="s">
        <v>20</v>
      </c>
      <c r="AG434" s="1" t="e">
        <f t="shared" si="30"/>
        <v>#VALUE!</v>
      </c>
      <c r="AI434" s="25" t="e">
        <f t="shared" si="29"/>
        <v>#VALUE!</v>
      </c>
      <c r="AJ434" s="25" t="e">
        <f>VLOOKUP(AI434,codificacion_sdp_sdh!$A$2:$C$241,3,0)</f>
        <v>#VALUE!</v>
      </c>
      <c r="AK434" s="25" t="e">
        <f>VLOOKUP(AJ434,categorias_tp!$A$2:$B$16,2,0)</f>
        <v>#VALUE!</v>
      </c>
      <c r="AL434" s="25" t="e">
        <f>VLOOKUP(AI434,codificacion_sdp_sdh!$A$2:$C$241,2,0)</f>
        <v>#VALUE!</v>
      </c>
      <c r="AM434" s="1" t="s">
        <v>526</v>
      </c>
    </row>
    <row r="435" spans="1:39" ht="37.5" hidden="1" customHeight="1" x14ac:dyDescent="0.2">
      <c r="A435" s="29" t="str">
        <f t="shared" si="24"/>
        <v>#N/A</v>
      </c>
      <c r="B435" s="20" t="e">
        <f>VLOOKUP(G435,entidades!$A$2:$F$70,6,0)</f>
        <v>#N/A</v>
      </c>
      <c r="C435" s="20" t="e">
        <f>VLOOKUP(G435,entidades!$A$2:$F$70,4,0)</f>
        <v>#N/A</v>
      </c>
      <c r="D435" s="20" t="e">
        <f>VLOOKUP(G435,entidades!$A$2:$F$70,2,0)</f>
        <v>#N/A</v>
      </c>
      <c r="E435" s="19" t="e">
        <f>VLOOKUP(G435,entidades!$A$2:$F$70,3,0)</f>
        <v>#N/A</v>
      </c>
      <c r="F435" s="19"/>
      <c r="G435" s="19"/>
      <c r="H435" s="20"/>
      <c r="I435" s="19"/>
      <c r="J435" s="30" t="e">
        <f t="shared" si="25"/>
        <v>#N/A</v>
      </c>
      <c r="K435" s="30" t="e">
        <f t="shared" si="26"/>
        <v>#N/A</v>
      </c>
      <c r="L435" s="20"/>
      <c r="M435" s="21"/>
      <c r="N435" s="21"/>
      <c r="O435" s="21"/>
      <c r="P435" s="20"/>
      <c r="Q435" s="20"/>
      <c r="R435" s="20"/>
      <c r="S435" s="17"/>
      <c r="T435" s="20"/>
      <c r="U435" s="20"/>
      <c r="V435" s="20"/>
      <c r="W435" s="20"/>
      <c r="X435" s="20"/>
      <c r="Y435" s="20"/>
      <c r="Z435" s="22"/>
      <c r="AA435" s="22"/>
      <c r="AB435" s="23"/>
      <c r="AC435" s="22"/>
      <c r="AD435" s="30" t="e">
        <f t="shared" si="27"/>
        <v>#N/A</v>
      </c>
      <c r="AE435" s="30" t="e">
        <f t="shared" si="28"/>
        <v>#N/A</v>
      </c>
      <c r="AF435" s="20" t="s">
        <v>20</v>
      </c>
      <c r="AG435" s="1" t="e">
        <f t="shared" si="30"/>
        <v>#VALUE!</v>
      </c>
      <c r="AI435" s="25" t="e">
        <f t="shared" si="29"/>
        <v>#VALUE!</v>
      </c>
      <c r="AJ435" s="25" t="e">
        <f>VLOOKUP(AI435,codificacion_sdp_sdh!$A$2:$C$241,3,0)</f>
        <v>#VALUE!</v>
      </c>
      <c r="AK435" s="25" t="e">
        <f>VLOOKUP(AJ435,categorias_tp!$A$2:$B$16,2,0)</f>
        <v>#VALUE!</v>
      </c>
      <c r="AL435" s="25" t="e">
        <f>VLOOKUP(AI435,codificacion_sdp_sdh!$A$2:$C$241,2,0)</f>
        <v>#VALUE!</v>
      </c>
      <c r="AM435" s="1" t="s">
        <v>526</v>
      </c>
    </row>
    <row r="436" spans="1:39" ht="37.5" hidden="1" customHeight="1" x14ac:dyDescent="0.2">
      <c r="A436" s="29" t="str">
        <f t="shared" si="24"/>
        <v>#N/A</v>
      </c>
      <c r="B436" s="20" t="e">
        <f>VLOOKUP(G436,entidades!$A$2:$F$70,6,0)</f>
        <v>#N/A</v>
      </c>
      <c r="C436" s="20" t="e">
        <f>VLOOKUP(G436,entidades!$A$2:$F$70,4,0)</f>
        <v>#N/A</v>
      </c>
      <c r="D436" s="20" t="e">
        <f>VLOOKUP(G436,entidades!$A$2:$F$70,2,0)</f>
        <v>#N/A</v>
      </c>
      <c r="E436" s="19" t="e">
        <f>VLOOKUP(G436,entidades!$A$2:$F$70,3,0)</f>
        <v>#N/A</v>
      </c>
      <c r="F436" s="19"/>
      <c r="G436" s="19"/>
      <c r="H436" s="20"/>
      <c r="I436" s="19"/>
      <c r="J436" s="30" t="e">
        <f t="shared" si="25"/>
        <v>#N/A</v>
      </c>
      <c r="K436" s="30" t="e">
        <f t="shared" si="26"/>
        <v>#N/A</v>
      </c>
      <c r="L436" s="20"/>
      <c r="M436" s="21"/>
      <c r="N436" s="21"/>
      <c r="O436" s="21"/>
      <c r="P436" s="20"/>
      <c r="Q436" s="20"/>
      <c r="R436" s="20"/>
      <c r="S436" s="17"/>
      <c r="T436" s="20"/>
      <c r="U436" s="20"/>
      <c r="V436" s="20"/>
      <c r="W436" s="20"/>
      <c r="X436" s="20"/>
      <c r="Y436" s="20"/>
      <c r="Z436" s="22"/>
      <c r="AA436" s="22"/>
      <c r="AB436" s="23"/>
      <c r="AC436" s="22"/>
      <c r="AD436" s="30" t="e">
        <f t="shared" si="27"/>
        <v>#N/A</v>
      </c>
      <c r="AE436" s="30" t="e">
        <f t="shared" si="28"/>
        <v>#N/A</v>
      </c>
      <c r="AF436" s="20" t="s">
        <v>20</v>
      </c>
      <c r="AG436" s="1" t="e">
        <f t="shared" si="30"/>
        <v>#VALUE!</v>
      </c>
      <c r="AI436" s="25" t="e">
        <f t="shared" si="29"/>
        <v>#VALUE!</v>
      </c>
      <c r="AJ436" s="25" t="e">
        <f>VLOOKUP(AI436,codificacion_sdp_sdh!$A$2:$C$241,3,0)</f>
        <v>#VALUE!</v>
      </c>
      <c r="AK436" s="25" t="e">
        <f>VLOOKUP(AJ436,categorias_tp!$A$2:$B$16,2,0)</f>
        <v>#VALUE!</v>
      </c>
      <c r="AL436" s="25" t="e">
        <f>VLOOKUP(AI436,codificacion_sdp_sdh!$A$2:$C$241,2,0)</f>
        <v>#VALUE!</v>
      </c>
      <c r="AM436" s="1" t="s">
        <v>526</v>
      </c>
    </row>
    <row r="437" spans="1:39" ht="37.5" hidden="1" customHeight="1" x14ac:dyDescent="0.2">
      <c r="A437" s="29" t="str">
        <f t="shared" si="24"/>
        <v>#N/A</v>
      </c>
      <c r="B437" s="20" t="e">
        <f>VLOOKUP(G437,entidades!$A$2:$F$70,6,0)</f>
        <v>#N/A</v>
      </c>
      <c r="C437" s="20" t="e">
        <f>VLOOKUP(G437,entidades!$A$2:$F$70,4,0)</f>
        <v>#N/A</v>
      </c>
      <c r="D437" s="20" t="e">
        <f>VLOOKUP(G437,entidades!$A$2:$F$70,2,0)</f>
        <v>#N/A</v>
      </c>
      <c r="E437" s="19" t="e">
        <f>VLOOKUP(G437,entidades!$A$2:$F$70,3,0)</f>
        <v>#N/A</v>
      </c>
      <c r="F437" s="19"/>
      <c r="G437" s="19"/>
      <c r="H437" s="20"/>
      <c r="I437" s="19"/>
      <c r="J437" s="30" t="e">
        <f t="shared" si="25"/>
        <v>#N/A</v>
      </c>
      <c r="K437" s="30" t="e">
        <f t="shared" si="26"/>
        <v>#N/A</v>
      </c>
      <c r="L437" s="20"/>
      <c r="M437" s="21"/>
      <c r="N437" s="21"/>
      <c r="O437" s="21"/>
      <c r="P437" s="20"/>
      <c r="Q437" s="20"/>
      <c r="R437" s="20"/>
      <c r="S437" s="17"/>
      <c r="T437" s="20"/>
      <c r="U437" s="20"/>
      <c r="V437" s="20"/>
      <c r="W437" s="20"/>
      <c r="X437" s="20"/>
      <c r="Y437" s="20"/>
      <c r="Z437" s="22"/>
      <c r="AA437" s="22"/>
      <c r="AB437" s="23"/>
      <c r="AC437" s="22"/>
      <c r="AD437" s="30" t="e">
        <f t="shared" si="27"/>
        <v>#N/A</v>
      </c>
      <c r="AE437" s="30" t="e">
        <f t="shared" si="28"/>
        <v>#N/A</v>
      </c>
      <c r="AF437" s="20" t="s">
        <v>20</v>
      </c>
      <c r="AG437" s="1" t="e">
        <f t="shared" si="30"/>
        <v>#VALUE!</v>
      </c>
      <c r="AI437" s="25" t="e">
        <f t="shared" si="29"/>
        <v>#VALUE!</v>
      </c>
      <c r="AJ437" s="25" t="e">
        <f>VLOOKUP(AI437,codificacion_sdp_sdh!$A$2:$C$241,3,0)</f>
        <v>#VALUE!</v>
      </c>
      <c r="AK437" s="25" t="e">
        <f>VLOOKUP(AJ437,categorias_tp!$A$2:$B$16,2,0)</f>
        <v>#VALUE!</v>
      </c>
      <c r="AL437" s="25" t="e">
        <f>VLOOKUP(AI437,codificacion_sdp_sdh!$A$2:$C$241,2,0)</f>
        <v>#VALUE!</v>
      </c>
      <c r="AM437" s="1" t="s">
        <v>526</v>
      </c>
    </row>
    <row r="438" spans="1:39" ht="37.5" hidden="1" customHeight="1" x14ac:dyDescent="0.2">
      <c r="A438" s="29" t="str">
        <f t="shared" si="24"/>
        <v>#N/A</v>
      </c>
      <c r="B438" s="20" t="e">
        <f>VLOOKUP(G438,entidades!$A$2:$F$70,6,0)</f>
        <v>#N/A</v>
      </c>
      <c r="C438" s="20" t="e">
        <f>VLOOKUP(G438,entidades!$A$2:$F$70,4,0)</f>
        <v>#N/A</v>
      </c>
      <c r="D438" s="20" t="e">
        <f>VLOOKUP(G438,entidades!$A$2:$F$70,2,0)</f>
        <v>#N/A</v>
      </c>
      <c r="E438" s="19" t="e">
        <f>VLOOKUP(G438,entidades!$A$2:$F$70,3,0)</f>
        <v>#N/A</v>
      </c>
      <c r="F438" s="19"/>
      <c r="G438" s="19"/>
      <c r="H438" s="20"/>
      <c r="I438" s="19"/>
      <c r="J438" s="30" t="e">
        <f t="shared" si="25"/>
        <v>#N/A</v>
      </c>
      <c r="K438" s="30" t="e">
        <f t="shared" si="26"/>
        <v>#N/A</v>
      </c>
      <c r="L438" s="20"/>
      <c r="M438" s="21"/>
      <c r="N438" s="21"/>
      <c r="O438" s="21"/>
      <c r="P438" s="20"/>
      <c r="Q438" s="20"/>
      <c r="R438" s="20"/>
      <c r="S438" s="17"/>
      <c r="T438" s="20"/>
      <c r="U438" s="20"/>
      <c r="V438" s="20"/>
      <c r="W438" s="20"/>
      <c r="X438" s="20"/>
      <c r="Y438" s="20"/>
      <c r="Z438" s="22"/>
      <c r="AA438" s="22"/>
      <c r="AB438" s="23"/>
      <c r="AC438" s="22"/>
      <c r="AD438" s="30" t="e">
        <f t="shared" si="27"/>
        <v>#N/A</v>
      </c>
      <c r="AE438" s="30" t="e">
        <f t="shared" si="28"/>
        <v>#N/A</v>
      </c>
      <c r="AF438" s="20" t="s">
        <v>20</v>
      </c>
      <c r="AG438" s="1" t="e">
        <f t="shared" si="30"/>
        <v>#VALUE!</v>
      </c>
      <c r="AI438" s="25" t="e">
        <f t="shared" si="29"/>
        <v>#VALUE!</v>
      </c>
      <c r="AJ438" s="25" t="e">
        <f>VLOOKUP(AI438,codificacion_sdp_sdh!$A$2:$C$241,3,0)</f>
        <v>#VALUE!</v>
      </c>
      <c r="AK438" s="25" t="e">
        <f>VLOOKUP(AJ438,categorias_tp!$A$2:$B$16,2,0)</f>
        <v>#VALUE!</v>
      </c>
      <c r="AL438" s="25" t="e">
        <f>VLOOKUP(AI438,codificacion_sdp_sdh!$A$2:$C$241,2,0)</f>
        <v>#VALUE!</v>
      </c>
      <c r="AM438" s="1" t="s">
        <v>526</v>
      </c>
    </row>
    <row r="439" spans="1:39" ht="37.5" hidden="1" customHeight="1" x14ac:dyDescent="0.2">
      <c r="A439" s="29" t="str">
        <f t="shared" si="24"/>
        <v>#N/A</v>
      </c>
      <c r="B439" s="20" t="e">
        <f>VLOOKUP(G439,entidades!$A$2:$F$70,6,0)</f>
        <v>#N/A</v>
      </c>
      <c r="C439" s="20" t="e">
        <f>VLOOKUP(G439,entidades!$A$2:$F$70,4,0)</f>
        <v>#N/A</v>
      </c>
      <c r="D439" s="20" t="e">
        <f>VLOOKUP(G439,entidades!$A$2:$F$70,2,0)</f>
        <v>#N/A</v>
      </c>
      <c r="E439" s="19" t="e">
        <f>VLOOKUP(G439,entidades!$A$2:$F$70,3,0)</f>
        <v>#N/A</v>
      </c>
      <c r="F439" s="19"/>
      <c r="G439" s="19"/>
      <c r="H439" s="20"/>
      <c r="I439" s="19"/>
      <c r="J439" s="30" t="e">
        <f t="shared" si="25"/>
        <v>#N/A</v>
      </c>
      <c r="K439" s="30" t="e">
        <f t="shared" si="26"/>
        <v>#N/A</v>
      </c>
      <c r="L439" s="20"/>
      <c r="M439" s="21"/>
      <c r="N439" s="21"/>
      <c r="O439" s="21"/>
      <c r="P439" s="20"/>
      <c r="Q439" s="20"/>
      <c r="R439" s="20"/>
      <c r="S439" s="17"/>
      <c r="T439" s="20"/>
      <c r="U439" s="20"/>
      <c r="V439" s="20"/>
      <c r="W439" s="20"/>
      <c r="X439" s="20"/>
      <c r="Y439" s="20"/>
      <c r="Z439" s="22"/>
      <c r="AA439" s="22"/>
      <c r="AB439" s="23"/>
      <c r="AC439" s="22"/>
      <c r="AD439" s="30" t="e">
        <f t="shared" si="27"/>
        <v>#N/A</v>
      </c>
      <c r="AE439" s="30" t="e">
        <f t="shared" si="28"/>
        <v>#N/A</v>
      </c>
      <c r="AF439" s="20" t="s">
        <v>20</v>
      </c>
      <c r="AG439" s="1" t="e">
        <f t="shared" si="30"/>
        <v>#VALUE!</v>
      </c>
      <c r="AI439" s="25" t="e">
        <f t="shared" si="29"/>
        <v>#VALUE!</v>
      </c>
      <c r="AJ439" s="25" t="e">
        <f>VLOOKUP(AI439,codificacion_sdp_sdh!$A$2:$C$241,3,0)</f>
        <v>#VALUE!</v>
      </c>
      <c r="AK439" s="25" t="e">
        <f>VLOOKUP(AJ439,categorias_tp!$A$2:$B$16,2,0)</f>
        <v>#VALUE!</v>
      </c>
      <c r="AL439" s="25" t="e">
        <f>VLOOKUP(AI439,codificacion_sdp_sdh!$A$2:$C$241,2,0)</f>
        <v>#VALUE!</v>
      </c>
      <c r="AM439" s="1" t="s">
        <v>526</v>
      </c>
    </row>
    <row r="440" spans="1:39" ht="37.5" hidden="1" customHeight="1" x14ac:dyDescent="0.2">
      <c r="A440" s="29" t="str">
        <f t="shared" si="24"/>
        <v>#N/A</v>
      </c>
      <c r="B440" s="20" t="e">
        <f>VLOOKUP(G440,entidades!$A$2:$F$70,6,0)</f>
        <v>#N/A</v>
      </c>
      <c r="C440" s="20" t="e">
        <f>VLOOKUP(G440,entidades!$A$2:$F$70,4,0)</f>
        <v>#N/A</v>
      </c>
      <c r="D440" s="20" t="e">
        <f>VLOOKUP(G440,entidades!$A$2:$F$70,2,0)</f>
        <v>#N/A</v>
      </c>
      <c r="E440" s="19" t="e">
        <f>VLOOKUP(G440,entidades!$A$2:$F$70,3,0)</f>
        <v>#N/A</v>
      </c>
      <c r="F440" s="19"/>
      <c r="G440" s="19"/>
      <c r="H440" s="20"/>
      <c r="I440" s="19"/>
      <c r="J440" s="30" t="e">
        <f t="shared" si="25"/>
        <v>#N/A</v>
      </c>
      <c r="K440" s="30" t="e">
        <f t="shared" si="26"/>
        <v>#N/A</v>
      </c>
      <c r="L440" s="20"/>
      <c r="M440" s="21"/>
      <c r="N440" s="21"/>
      <c r="O440" s="21"/>
      <c r="P440" s="20"/>
      <c r="Q440" s="20"/>
      <c r="R440" s="20"/>
      <c r="S440" s="17"/>
      <c r="T440" s="20"/>
      <c r="U440" s="20"/>
      <c r="V440" s="20"/>
      <c r="W440" s="20"/>
      <c r="X440" s="20"/>
      <c r="Y440" s="20"/>
      <c r="Z440" s="22"/>
      <c r="AA440" s="22"/>
      <c r="AB440" s="23"/>
      <c r="AC440" s="22"/>
      <c r="AD440" s="30" t="e">
        <f t="shared" si="27"/>
        <v>#N/A</v>
      </c>
      <c r="AE440" s="30" t="e">
        <f t="shared" si="28"/>
        <v>#N/A</v>
      </c>
      <c r="AF440" s="20" t="s">
        <v>20</v>
      </c>
      <c r="AG440" s="1" t="e">
        <f t="shared" si="30"/>
        <v>#VALUE!</v>
      </c>
      <c r="AI440" s="25" t="e">
        <f t="shared" si="29"/>
        <v>#VALUE!</v>
      </c>
      <c r="AJ440" s="25" t="e">
        <f>VLOOKUP(AI440,codificacion_sdp_sdh!$A$2:$C$241,3,0)</f>
        <v>#VALUE!</v>
      </c>
      <c r="AK440" s="25" t="e">
        <f>VLOOKUP(AJ440,categorias_tp!$A$2:$B$16,2,0)</f>
        <v>#VALUE!</v>
      </c>
      <c r="AL440" s="25" t="e">
        <f>VLOOKUP(AI440,codificacion_sdp_sdh!$A$2:$C$241,2,0)</f>
        <v>#VALUE!</v>
      </c>
      <c r="AM440" s="1" t="s">
        <v>526</v>
      </c>
    </row>
    <row r="441" spans="1:39" ht="37.5" hidden="1" customHeight="1" x14ac:dyDescent="0.2">
      <c r="A441" s="29" t="str">
        <f t="shared" si="24"/>
        <v>#N/A</v>
      </c>
      <c r="B441" s="20" t="e">
        <f>VLOOKUP(G441,entidades!$A$2:$F$70,6,0)</f>
        <v>#N/A</v>
      </c>
      <c r="C441" s="20" t="e">
        <f>VLOOKUP(G441,entidades!$A$2:$F$70,4,0)</f>
        <v>#N/A</v>
      </c>
      <c r="D441" s="20" t="e">
        <f>VLOOKUP(G441,entidades!$A$2:$F$70,2,0)</f>
        <v>#N/A</v>
      </c>
      <c r="E441" s="19" t="e">
        <f>VLOOKUP(G441,entidades!$A$2:$F$70,3,0)</f>
        <v>#N/A</v>
      </c>
      <c r="F441" s="19"/>
      <c r="G441" s="19"/>
      <c r="H441" s="20"/>
      <c r="I441" s="19"/>
      <c r="J441" s="30" t="e">
        <f t="shared" si="25"/>
        <v>#N/A</v>
      </c>
      <c r="K441" s="30" t="e">
        <f t="shared" si="26"/>
        <v>#N/A</v>
      </c>
      <c r="L441" s="20"/>
      <c r="M441" s="21"/>
      <c r="N441" s="21"/>
      <c r="O441" s="21"/>
      <c r="P441" s="20"/>
      <c r="Q441" s="20"/>
      <c r="R441" s="20"/>
      <c r="S441" s="17"/>
      <c r="T441" s="20"/>
      <c r="U441" s="20"/>
      <c r="V441" s="20"/>
      <c r="W441" s="20"/>
      <c r="X441" s="20"/>
      <c r="Y441" s="20"/>
      <c r="Z441" s="22"/>
      <c r="AA441" s="22"/>
      <c r="AB441" s="23"/>
      <c r="AC441" s="22"/>
      <c r="AD441" s="30" t="e">
        <f t="shared" si="27"/>
        <v>#N/A</v>
      </c>
      <c r="AE441" s="30" t="e">
        <f t="shared" si="28"/>
        <v>#N/A</v>
      </c>
      <c r="AF441" s="20" t="s">
        <v>20</v>
      </c>
      <c r="AG441" s="1" t="e">
        <f t="shared" si="30"/>
        <v>#VALUE!</v>
      </c>
      <c r="AI441" s="25" t="e">
        <f t="shared" si="29"/>
        <v>#VALUE!</v>
      </c>
      <c r="AJ441" s="25" t="e">
        <f>VLOOKUP(AI441,codificacion_sdp_sdh!$A$2:$C$241,3,0)</f>
        <v>#VALUE!</v>
      </c>
      <c r="AK441" s="25" t="e">
        <f>VLOOKUP(AJ441,categorias_tp!$A$2:$B$16,2,0)</f>
        <v>#VALUE!</v>
      </c>
      <c r="AL441" s="25" t="e">
        <f>VLOOKUP(AI441,codificacion_sdp_sdh!$A$2:$C$241,2,0)</f>
        <v>#VALUE!</v>
      </c>
      <c r="AM441" s="1" t="s">
        <v>526</v>
      </c>
    </row>
    <row r="442" spans="1:39" ht="37.5" hidden="1" customHeight="1" x14ac:dyDescent="0.2">
      <c r="A442" s="29" t="str">
        <f t="shared" si="24"/>
        <v>#N/A</v>
      </c>
      <c r="B442" s="20" t="e">
        <f>VLOOKUP(G442,entidades!$A$2:$F$70,6,0)</f>
        <v>#N/A</v>
      </c>
      <c r="C442" s="20" t="e">
        <f>VLOOKUP(G442,entidades!$A$2:$F$70,4,0)</f>
        <v>#N/A</v>
      </c>
      <c r="D442" s="20" t="e">
        <f>VLOOKUP(G442,entidades!$A$2:$F$70,2,0)</f>
        <v>#N/A</v>
      </c>
      <c r="E442" s="19" t="e">
        <f>VLOOKUP(G442,entidades!$A$2:$F$70,3,0)</f>
        <v>#N/A</v>
      </c>
      <c r="F442" s="19"/>
      <c r="G442" s="19"/>
      <c r="H442" s="20"/>
      <c r="I442" s="19"/>
      <c r="J442" s="30" t="e">
        <f t="shared" si="25"/>
        <v>#N/A</v>
      </c>
      <c r="K442" s="30" t="e">
        <f t="shared" si="26"/>
        <v>#N/A</v>
      </c>
      <c r="L442" s="20"/>
      <c r="M442" s="21"/>
      <c r="N442" s="21"/>
      <c r="O442" s="21"/>
      <c r="P442" s="20"/>
      <c r="Q442" s="20"/>
      <c r="R442" s="20"/>
      <c r="S442" s="17"/>
      <c r="T442" s="20"/>
      <c r="U442" s="20"/>
      <c r="V442" s="20"/>
      <c r="W442" s="20"/>
      <c r="X442" s="20"/>
      <c r="Y442" s="20"/>
      <c r="Z442" s="22"/>
      <c r="AA442" s="22"/>
      <c r="AB442" s="23"/>
      <c r="AC442" s="22"/>
      <c r="AD442" s="30" t="e">
        <f t="shared" si="27"/>
        <v>#N/A</v>
      </c>
      <c r="AE442" s="30" t="e">
        <f t="shared" si="28"/>
        <v>#N/A</v>
      </c>
      <c r="AF442" s="20" t="s">
        <v>20</v>
      </c>
      <c r="AG442" s="1" t="e">
        <f t="shared" si="30"/>
        <v>#VALUE!</v>
      </c>
      <c r="AI442" s="25" t="e">
        <f t="shared" si="29"/>
        <v>#VALUE!</v>
      </c>
      <c r="AJ442" s="25" t="e">
        <f>VLOOKUP(AI442,codificacion_sdp_sdh!$A$2:$C$241,3,0)</f>
        <v>#VALUE!</v>
      </c>
      <c r="AK442" s="25" t="e">
        <f>VLOOKUP(AJ442,categorias_tp!$A$2:$B$16,2,0)</f>
        <v>#VALUE!</v>
      </c>
      <c r="AL442" s="25" t="e">
        <f>VLOOKUP(AI442,codificacion_sdp_sdh!$A$2:$C$241,2,0)</f>
        <v>#VALUE!</v>
      </c>
      <c r="AM442" s="1" t="s">
        <v>526</v>
      </c>
    </row>
    <row r="443" spans="1:39" ht="37.5" hidden="1" customHeight="1" x14ac:dyDescent="0.2">
      <c r="A443" s="29" t="str">
        <f t="shared" si="24"/>
        <v>#N/A</v>
      </c>
      <c r="B443" s="20" t="e">
        <f>VLOOKUP(G443,entidades!$A$2:$F$70,6,0)</f>
        <v>#N/A</v>
      </c>
      <c r="C443" s="20" t="e">
        <f>VLOOKUP(G443,entidades!$A$2:$F$70,4,0)</f>
        <v>#N/A</v>
      </c>
      <c r="D443" s="20" t="e">
        <f>VLOOKUP(G443,entidades!$A$2:$F$70,2,0)</f>
        <v>#N/A</v>
      </c>
      <c r="E443" s="19" t="e">
        <f>VLOOKUP(G443,entidades!$A$2:$F$70,3,0)</f>
        <v>#N/A</v>
      </c>
      <c r="F443" s="19"/>
      <c r="G443" s="19"/>
      <c r="H443" s="20"/>
      <c r="I443" s="19"/>
      <c r="J443" s="30" t="e">
        <f t="shared" si="25"/>
        <v>#N/A</v>
      </c>
      <c r="K443" s="30" t="e">
        <f t="shared" si="26"/>
        <v>#N/A</v>
      </c>
      <c r="L443" s="20"/>
      <c r="M443" s="21"/>
      <c r="N443" s="21"/>
      <c r="O443" s="21"/>
      <c r="P443" s="20"/>
      <c r="Q443" s="20"/>
      <c r="R443" s="20"/>
      <c r="S443" s="17"/>
      <c r="T443" s="20"/>
      <c r="U443" s="20"/>
      <c r="V443" s="20"/>
      <c r="W443" s="20"/>
      <c r="X443" s="20"/>
      <c r="Y443" s="20"/>
      <c r="Z443" s="22"/>
      <c r="AA443" s="22"/>
      <c r="AB443" s="23"/>
      <c r="AC443" s="22"/>
      <c r="AD443" s="30" t="e">
        <f t="shared" si="27"/>
        <v>#N/A</v>
      </c>
      <c r="AE443" s="30" t="e">
        <f t="shared" si="28"/>
        <v>#N/A</v>
      </c>
      <c r="AF443" s="20" t="s">
        <v>20</v>
      </c>
      <c r="AG443" s="1" t="e">
        <f t="shared" si="30"/>
        <v>#VALUE!</v>
      </c>
      <c r="AI443" s="25" t="e">
        <f t="shared" si="29"/>
        <v>#VALUE!</v>
      </c>
      <c r="AJ443" s="25" t="e">
        <f>VLOOKUP(AI443,codificacion_sdp_sdh!$A$2:$C$241,3,0)</f>
        <v>#VALUE!</v>
      </c>
      <c r="AK443" s="25" t="e">
        <f>VLOOKUP(AJ443,categorias_tp!$A$2:$B$16,2,0)</f>
        <v>#VALUE!</v>
      </c>
      <c r="AL443" s="25" t="e">
        <f>VLOOKUP(AI443,codificacion_sdp_sdh!$A$2:$C$241,2,0)</f>
        <v>#VALUE!</v>
      </c>
      <c r="AM443" s="1" t="s">
        <v>526</v>
      </c>
    </row>
    <row r="444" spans="1:39" ht="37.5" hidden="1" customHeight="1" x14ac:dyDescent="0.2">
      <c r="A444" s="29" t="str">
        <f t="shared" si="24"/>
        <v>#N/A</v>
      </c>
      <c r="B444" s="20" t="e">
        <f>VLOOKUP(G444,entidades!$A$2:$F$70,6,0)</f>
        <v>#N/A</v>
      </c>
      <c r="C444" s="20" t="e">
        <f>VLOOKUP(G444,entidades!$A$2:$F$70,4,0)</f>
        <v>#N/A</v>
      </c>
      <c r="D444" s="20" t="e">
        <f>VLOOKUP(G444,entidades!$A$2:$F$70,2,0)</f>
        <v>#N/A</v>
      </c>
      <c r="E444" s="19" t="e">
        <f>VLOOKUP(G444,entidades!$A$2:$F$70,3,0)</f>
        <v>#N/A</v>
      </c>
      <c r="F444" s="19"/>
      <c r="G444" s="19"/>
      <c r="H444" s="20"/>
      <c r="I444" s="19"/>
      <c r="J444" s="30" t="e">
        <f t="shared" si="25"/>
        <v>#N/A</v>
      </c>
      <c r="K444" s="30" t="e">
        <f t="shared" si="26"/>
        <v>#N/A</v>
      </c>
      <c r="L444" s="20"/>
      <c r="M444" s="21"/>
      <c r="N444" s="21"/>
      <c r="O444" s="21"/>
      <c r="P444" s="20"/>
      <c r="Q444" s="20"/>
      <c r="R444" s="20"/>
      <c r="S444" s="17"/>
      <c r="T444" s="20"/>
      <c r="U444" s="20"/>
      <c r="V444" s="20"/>
      <c r="W444" s="20"/>
      <c r="X444" s="20"/>
      <c r="Y444" s="20"/>
      <c r="Z444" s="22"/>
      <c r="AA444" s="22"/>
      <c r="AB444" s="23"/>
      <c r="AC444" s="22"/>
      <c r="AD444" s="30" t="e">
        <f t="shared" si="27"/>
        <v>#N/A</v>
      </c>
      <c r="AE444" s="30" t="e">
        <f t="shared" si="28"/>
        <v>#N/A</v>
      </c>
      <c r="AF444" s="20" t="s">
        <v>20</v>
      </c>
      <c r="AG444" s="1" t="e">
        <f t="shared" si="30"/>
        <v>#VALUE!</v>
      </c>
      <c r="AI444" s="25" t="e">
        <f t="shared" si="29"/>
        <v>#VALUE!</v>
      </c>
      <c r="AJ444" s="25" t="e">
        <f>VLOOKUP(AI444,codificacion_sdp_sdh!$A$2:$C$241,3,0)</f>
        <v>#VALUE!</v>
      </c>
      <c r="AK444" s="25" t="e">
        <f>VLOOKUP(AJ444,categorias_tp!$A$2:$B$16,2,0)</f>
        <v>#VALUE!</v>
      </c>
      <c r="AL444" s="25" t="e">
        <f>VLOOKUP(AI444,codificacion_sdp_sdh!$A$2:$C$241,2,0)</f>
        <v>#VALUE!</v>
      </c>
      <c r="AM444" s="1" t="s">
        <v>526</v>
      </c>
    </row>
    <row r="445" spans="1:39" ht="37.5" hidden="1" customHeight="1" x14ac:dyDescent="0.2">
      <c r="A445" s="29" t="str">
        <f t="shared" si="24"/>
        <v>#N/A</v>
      </c>
      <c r="B445" s="20" t="e">
        <f>VLOOKUP(G445,entidades!$A$2:$F$70,6,0)</f>
        <v>#N/A</v>
      </c>
      <c r="C445" s="20" t="e">
        <f>VLOOKUP(G445,entidades!$A$2:$F$70,4,0)</f>
        <v>#N/A</v>
      </c>
      <c r="D445" s="20" t="e">
        <f>VLOOKUP(G445,entidades!$A$2:$F$70,2,0)</f>
        <v>#N/A</v>
      </c>
      <c r="E445" s="19" t="e">
        <f>VLOOKUP(G445,entidades!$A$2:$F$70,3,0)</f>
        <v>#N/A</v>
      </c>
      <c r="F445" s="19"/>
      <c r="G445" s="19"/>
      <c r="H445" s="20"/>
      <c r="I445" s="19"/>
      <c r="J445" s="30" t="e">
        <f t="shared" si="25"/>
        <v>#N/A</v>
      </c>
      <c r="K445" s="30" t="e">
        <f t="shared" si="26"/>
        <v>#N/A</v>
      </c>
      <c r="L445" s="20"/>
      <c r="M445" s="21"/>
      <c r="N445" s="21"/>
      <c r="O445" s="21"/>
      <c r="P445" s="20"/>
      <c r="Q445" s="20"/>
      <c r="R445" s="20"/>
      <c r="S445" s="17"/>
      <c r="T445" s="20"/>
      <c r="U445" s="20"/>
      <c r="V445" s="20"/>
      <c r="W445" s="20"/>
      <c r="X445" s="20"/>
      <c r="Y445" s="20"/>
      <c r="Z445" s="22"/>
      <c r="AA445" s="22"/>
      <c r="AB445" s="23"/>
      <c r="AC445" s="22"/>
      <c r="AD445" s="30" t="e">
        <f t="shared" si="27"/>
        <v>#N/A</v>
      </c>
      <c r="AE445" s="30" t="e">
        <f t="shared" si="28"/>
        <v>#N/A</v>
      </c>
      <c r="AF445" s="20" t="s">
        <v>20</v>
      </c>
      <c r="AG445" s="1" t="e">
        <f t="shared" si="30"/>
        <v>#VALUE!</v>
      </c>
      <c r="AI445" s="25" t="e">
        <f t="shared" si="29"/>
        <v>#VALUE!</v>
      </c>
      <c r="AJ445" s="25" t="e">
        <f>VLOOKUP(AI445,codificacion_sdp_sdh!$A$2:$C$241,3,0)</f>
        <v>#VALUE!</v>
      </c>
      <c r="AK445" s="25" t="e">
        <f>VLOOKUP(AJ445,categorias_tp!$A$2:$B$16,2,0)</f>
        <v>#VALUE!</v>
      </c>
      <c r="AL445" s="25" t="e">
        <f>VLOOKUP(AI445,codificacion_sdp_sdh!$A$2:$C$241,2,0)</f>
        <v>#VALUE!</v>
      </c>
      <c r="AM445" s="1" t="s">
        <v>526</v>
      </c>
    </row>
    <row r="446" spans="1:39" ht="37.5" hidden="1" customHeight="1" x14ac:dyDescent="0.2">
      <c r="A446" s="29" t="str">
        <f t="shared" si="24"/>
        <v>#N/A</v>
      </c>
      <c r="B446" s="20" t="e">
        <f>VLOOKUP(G446,entidades!$A$2:$F$70,6,0)</f>
        <v>#N/A</v>
      </c>
      <c r="C446" s="20" t="e">
        <f>VLOOKUP(G446,entidades!$A$2:$F$70,4,0)</f>
        <v>#N/A</v>
      </c>
      <c r="D446" s="20" t="e">
        <f>VLOOKUP(G446,entidades!$A$2:$F$70,2,0)</f>
        <v>#N/A</v>
      </c>
      <c r="E446" s="19" t="e">
        <f>VLOOKUP(G446,entidades!$A$2:$F$70,3,0)</f>
        <v>#N/A</v>
      </c>
      <c r="F446" s="19"/>
      <c r="G446" s="19"/>
      <c r="H446" s="20"/>
      <c r="I446" s="19"/>
      <c r="J446" s="30" t="e">
        <f t="shared" si="25"/>
        <v>#N/A</v>
      </c>
      <c r="K446" s="30" t="e">
        <f t="shared" si="26"/>
        <v>#N/A</v>
      </c>
      <c r="L446" s="20"/>
      <c r="M446" s="21"/>
      <c r="N446" s="21"/>
      <c r="O446" s="21"/>
      <c r="P446" s="20"/>
      <c r="Q446" s="20"/>
      <c r="R446" s="20"/>
      <c r="S446" s="17"/>
      <c r="T446" s="20"/>
      <c r="U446" s="20"/>
      <c r="V446" s="20"/>
      <c r="W446" s="20"/>
      <c r="X446" s="20"/>
      <c r="Y446" s="20"/>
      <c r="Z446" s="22"/>
      <c r="AA446" s="22"/>
      <c r="AB446" s="23"/>
      <c r="AC446" s="22"/>
      <c r="AD446" s="30" t="e">
        <f t="shared" si="27"/>
        <v>#N/A</v>
      </c>
      <c r="AE446" s="30" t="e">
        <f t="shared" si="28"/>
        <v>#N/A</v>
      </c>
      <c r="AF446" s="20" t="s">
        <v>20</v>
      </c>
      <c r="AG446" s="1" t="e">
        <f t="shared" si="30"/>
        <v>#VALUE!</v>
      </c>
      <c r="AI446" s="25" t="e">
        <f t="shared" si="29"/>
        <v>#VALUE!</v>
      </c>
      <c r="AJ446" s="25" t="e">
        <f>VLOOKUP(AI446,codificacion_sdp_sdh!$A$2:$C$241,3,0)</f>
        <v>#VALUE!</v>
      </c>
      <c r="AK446" s="25" t="e">
        <f>VLOOKUP(AJ446,categorias_tp!$A$2:$B$16,2,0)</f>
        <v>#VALUE!</v>
      </c>
      <c r="AL446" s="25" t="e">
        <f>VLOOKUP(AI446,codificacion_sdp_sdh!$A$2:$C$241,2,0)</f>
        <v>#VALUE!</v>
      </c>
      <c r="AM446" s="1" t="s">
        <v>526</v>
      </c>
    </row>
    <row r="447" spans="1:39" ht="37.5" hidden="1" customHeight="1" x14ac:dyDescent="0.2">
      <c r="A447" s="29" t="str">
        <f t="shared" si="24"/>
        <v>#N/A</v>
      </c>
      <c r="B447" s="20" t="e">
        <f>VLOOKUP(G447,entidades!$A$2:$F$70,6,0)</f>
        <v>#N/A</v>
      </c>
      <c r="C447" s="20" t="e">
        <f>VLOOKUP(G447,entidades!$A$2:$F$70,4,0)</f>
        <v>#N/A</v>
      </c>
      <c r="D447" s="20" t="e">
        <f>VLOOKUP(G447,entidades!$A$2:$F$70,2,0)</f>
        <v>#N/A</v>
      </c>
      <c r="E447" s="19" t="e">
        <f>VLOOKUP(G447,entidades!$A$2:$F$70,3,0)</f>
        <v>#N/A</v>
      </c>
      <c r="F447" s="19"/>
      <c r="G447" s="19"/>
      <c r="H447" s="20"/>
      <c r="I447" s="19"/>
      <c r="J447" s="30" t="e">
        <f t="shared" si="25"/>
        <v>#N/A</v>
      </c>
      <c r="K447" s="30" t="e">
        <f t="shared" si="26"/>
        <v>#N/A</v>
      </c>
      <c r="L447" s="20"/>
      <c r="M447" s="21"/>
      <c r="N447" s="21"/>
      <c r="O447" s="21"/>
      <c r="P447" s="20"/>
      <c r="Q447" s="20"/>
      <c r="R447" s="20"/>
      <c r="S447" s="17"/>
      <c r="T447" s="20"/>
      <c r="U447" s="20"/>
      <c r="V447" s="20"/>
      <c r="W447" s="20"/>
      <c r="X447" s="20"/>
      <c r="Y447" s="20"/>
      <c r="Z447" s="22"/>
      <c r="AA447" s="22"/>
      <c r="AB447" s="23"/>
      <c r="AC447" s="22"/>
      <c r="AD447" s="30" t="e">
        <f t="shared" si="27"/>
        <v>#N/A</v>
      </c>
      <c r="AE447" s="30" t="e">
        <f t="shared" si="28"/>
        <v>#N/A</v>
      </c>
      <c r="AF447" s="20" t="s">
        <v>20</v>
      </c>
      <c r="AG447" s="1" t="e">
        <f t="shared" si="30"/>
        <v>#VALUE!</v>
      </c>
      <c r="AI447" s="25" t="e">
        <f t="shared" si="29"/>
        <v>#VALUE!</v>
      </c>
      <c r="AJ447" s="25" t="e">
        <f>VLOOKUP(AI447,codificacion_sdp_sdh!$A$2:$C$241,3,0)</f>
        <v>#VALUE!</v>
      </c>
      <c r="AK447" s="25" t="e">
        <f>VLOOKUP(AJ447,categorias_tp!$A$2:$B$16,2,0)</f>
        <v>#VALUE!</v>
      </c>
      <c r="AL447" s="25" t="e">
        <f>VLOOKUP(AI447,codificacion_sdp_sdh!$A$2:$C$241,2,0)</f>
        <v>#VALUE!</v>
      </c>
      <c r="AM447" s="1" t="s">
        <v>526</v>
      </c>
    </row>
    <row r="448" spans="1:39" ht="37.5" hidden="1" customHeight="1" x14ac:dyDescent="0.2">
      <c r="A448" s="29" t="str">
        <f t="shared" si="24"/>
        <v>#N/A</v>
      </c>
      <c r="B448" s="20" t="e">
        <f>VLOOKUP(G448,entidades!$A$2:$F$70,6,0)</f>
        <v>#N/A</v>
      </c>
      <c r="C448" s="20" t="e">
        <f>VLOOKUP(G448,entidades!$A$2:$F$70,4,0)</f>
        <v>#N/A</v>
      </c>
      <c r="D448" s="20" t="e">
        <f>VLOOKUP(G448,entidades!$A$2:$F$70,2,0)</f>
        <v>#N/A</v>
      </c>
      <c r="E448" s="19" t="e">
        <f>VLOOKUP(G448,entidades!$A$2:$F$70,3,0)</f>
        <v>#N/A</v>
      </c>
      <c r="F448" s="19"/>
      <c r="G448" s="19"/>
      <c r="H448" s="20"/>
      <c r="I448" s="19"/>
      <c r="J448" s="30" t="e">
        <f t="shared" si="25"/>
        <v>#N/A</v>
      </c>
      <c r="K448" s="30" t="e">
        <f t="shared" si="26"/>
        <v>#N/A</v>
      </c>
      <c r="L448" s="20"/>
      <c r="M448" s="21"/>
      <c r="N448" s="21"/>
      <c r="O448" s="21"/>
      <c r="P448" s="20"/>
      <c r="Q448" s="20"/>
      <c r="R448" s="20"/>
      <c r="S448" s="17"/>
      <c r="T448" s="20"/>
      <c r="U448" s="20"/>
      <c r="V448" s="20"/>
      <c r="W448" s="20"/>
      <c r="X448" s="20"/>
      <c r="Y448" s="20"/>
      <c r="Z448" s="22"/>
      <c r="AA448" s="22"/>
      <c r="AB448" s="23"/>
      <c r="AC448" s="22"/>
      <c r="AD448" s="30" t="e">
        <f t="shared" si="27"/>
        <v>#N/A</v>
      </c>
      <c r="AE448" s="30" t="e">
        <f t="shared" si="28"/>
        <v>#N/A</v>
      </c>
      <c r="AF448" s="20" t="s">
        <v>20</v>
      </c>
      <c r="AG448" s="1" t="e">
        <f t="shared" si="30"/>
        <v>#VALUE!</v>
      </c>
      <c r="AI448" s="25" t="e">
        <f t="shared" si="29"/>
        <v>#VALUE!</v>
      </c>
      <c r="AJ448" s="25" t="e">
        <f>VLOOKUP(AI448,codificacion_sdp_sdh!$A$2:$C$241,3,0)</f>
        <v>#VALUE!</v>
      </c>
      <c r="AK448" s="25" t="e">
        <f>VLOOKUP(AJ448,categorias_tp!$A$2:$B$16,2,0)</f>
        <v>#VALUE!</v>
      </c>
      <c r="AL448" s="25" t="e">
        <f>VLOOKUP(AI448,codificacion_sdp_sdh!$A$2:$C$241,2,0)</f>
        <v>#VALUE!</v>
      </c>
      <c r="AM448" s="1" t="s">
        <v>526</v>
      </c>
    </row>
    <row r="449" spans="1:39" ht="37.5" hidden="1" customHeight="1" x14ac:dyDescent="0.2">
      <c r="A449" s="29" t="str">
        <f t="shared" si="24"/>
        <v>#N/A</v>
      </c>
      <c r="B449" s="20" t="e">
        <f>VLOOKUP(G449,entidades!$A$2:$F$70,6,0)</f>
        <v>#N/A</v>
      </c>
      <c r="C449" s="20" t="e">
        <f>VLOOKUP(G449,entidades!$A$2:$F$70,4,0)</f>
        <v>#N/A</v>
      </c>
      <c r="D449" s="20" t="e">
        <f>VLOOKUP(G449,entidades!$A$2:$F$70,2,0)</f>
        <v>#N/A</v>
      </c>
      <c r="E449" s="19" t="e">
        <f>VLOOKUP(G449,entidades!$A$2:$F$70,3,0)</f>
        <v>#N/A</v>
      </c>
      <c r="F449" s="19"/>
      <c r="G449" s="19"/>
      <c r="H449" s="20"/>
      <c r="I449" s="19"/>
      <c r="J449" s="30" t="e">
        <f t="shared" si="25"/>
        <v>#N/A</v>
      </c>
      <c r="K449" s="30" t="e">
        <f t="shared" si="26"/>
        <v>#N/A</v>
      </c>
      <c r="L449" s="20"/>
      <c r="M449" s="21"/>
      <c r="N449" s="21"/>
      <c r="O449" s="21"/>
      <c r="P449" s="20"/>
      <c r="Q449" s="20"/>
      <c r="R449" s="20"/>
      <c r="S449" s="17"/>
      <c r="T449" s="20"/>
      <c r="U449" s="20"/>
      <c r="V449" s="20"/>
      <c r="W449" s="20"/>
      <c r="X449" s="20"/>
      <c r="Y449" s="20"/>
      <c r="Z449" s="22"/>
      <c r="AA449" s="22"/>
      <c r="AB449" s="23"/>
      <c r="AC449" s="22"/>
      <c r="AD449" s="30" t="e">
        <f t="shared" si="27"/>
        <v>#N/A</v>
      </c>
      <c r="AE449" s="30" t="e">
        <f t="shared" si="28"/>
        <v>#N/A</v>
      </c>
      <c r="AF449" s="20" t="s">
        <v>20</v>
      </c>
      <c r="AG449" s="1" t="e">
        <f t="shared" si="30"/>
        <v>#VALUE!</v>
      </c>
      <c r="AI449" s="25" t="e">
        <f t="shared" si="29"/>
        <v>#VALUE!</v>
      </c>
      <c r="AJ449" s="25" t="e">
        <f>VLOOKUP(AI449,codificacion_sdp_sdh!$A$2:$C$241,3,0)</f>
        <v>#VALUE!</v>
      </c>
      <c r="AK449" s="25" t="e">
        <f>VLOOKUP(AJ449,categorias_tp!$A$2:$B$16,2,0)</f>
        <v>#VALUE!</v>
      </c>
      <c r="AL449" s="25" t="e">
        <f>VLOOKUP(AI449,codificacion_sdp_sdh!$A$2:$C$241,2,0)</f>
        <v>#VALUE!</v>
      </c>
      <c r="AM449" s="1" t="s">
        <v>526</v>
      </c>
    </row>
    <row r="450" spans="1:39" ht="37.5" hidden="1" customHeight="1" x14ac:dyDescent="0.2">
      <c r="A450" s="29" t="str">
        <f t="shared" si="24"/>
        <v>#N/A</v>
      </c>
      <c r="B450" s="20" t="e">
        <f>VLOOKUP(G450,entidades!$A$2:$F$70,6,0)</f>
        <v>#N/A</v>
      </c>
      <c r="C450" s="20" t="e">
        <f>VLOOKUP(G450,entidades!$A$2:$F$70,4,0)</f>
        <v>#N/A</v>
      </c>
      <c r="D450" s="20" t="e">
        <f>VLOOKUP(G450,entidades!$A$2:$F$70,2,0)</f>
        <v>#N/A</v>
      </c>
      <c r="E450" s="19" t="e">
        <f>VLOOKUP(G450,entidades!$A$2:$F$70,3,0)</f>
        <v>#N/A</v>
      </c>
      <c r="F450" s="19"/>
      <c r="G450" s="19"/>
      <c r="H450" s="20"/>
      <c r="I450" s="19"/>
      <c r="J450" s="30" t="e">
        <f t="shared" si="25"/>
        <v>#N/A</v>
      </c>
      <c r="K450" s="30" t="e">
        <f t="shared" si="26"/>
        <v>#N/A</v>
      </c>
      <c r="L450" s="20"/>
      <c r="M450" s="21"/>
      <c r="N450" s="21"/>
      <c r="O450" s="21"/>
      <c r="P450" s="20"/>
      <c r="Q450" s="20"/>
      <c r="R450" s="20"/>
      <c r="S450" s="17"/>
      <c r="T450" s="20"/>
      <c r="U450" s="20"/>
      <c r="V450" s="20"/>
      <c r="W450" s="20"/>
      <c r="X450" s="20"/>
      <c r="Y450" s="20"/>
      <c r="Z450" s="22"/>
      <c r="AA450" s="22"/>
      <c r="AB450" s="23"/>
      <c r="AC450" s="22"/>
      <c r="AD450" s="30" t="e">
        <f t="shared" si="27"/>
        <v>#N/A</v>
      </c>
      <c r="AE450" s="30" t="e">
        <f t="shared" si="28"/>
        <v>#N/A</v>
      </c>
      <c r="AF450" s="20" t="s">
        <v>20</v>
      </c>
      <c r="AG450" s="1" t="e">
        <f t="shared" si="30"/>
        <v>#VALUE!</v>
      </c>
      <c r="AI450" s="25" t="e">
        <f t="shared" si="29"/>
        <v>#VALUE!</v>
      </c>
      <c r="AJ450" s="25" t="e">
        <f>VLOOKUP(AI450,codificacion_sdp_sdh!$A$2:$C$241,3,0)</f>
        <v>#VALUE!</v>
      </c>
      <c r="AK450" s="25" t="e">
        <f>VLOOKUP(AJ450,categorias_tp!$A$2:$B$16,2,0)</f>
        <v>#VALUE!</v>
      </c>
      <c r="AL450" s="25" t="e">
        <f>VLOOKUP(AI450,codificacion_sdp_sdh!$A$2:$C$241,2,0)</f>
        <v>#VALUE!</v>
      </c>
      <c r="AM450" s="1" t="s">
        <v>526</v>
      </c>
    </row>
    <row r="451" spans="1:39" ht="37.5" hidden="1" customHeight="1" x14ac:dyDescent="0.2">
      <c r="A451" s="29" t="str">
        <f t="shared" si="24"/>
        <v>#N/A</v>
      </c>
      <c r="B451" s="20" t="e">
        <f>VLOOKUP(G451,entidades!$A$2:$F$70,6,0)</f>
        <v>#N/A</v>
      </c>
      <c r="C451" s="20" t="e">
        <f>VLOOKUP(G451,entidades!$A$2:$F$70,4,0)</f>
        <v>#N/A</v>
      </c>
      <c r="D451" s="20" t="e">
        <f>VLOOKUP(G451,entidades!$A$2:$F$70,2,0)</f>
        <v>#N/A</v>
      </c>
      <c r="E451" s="19" t="e">
        <f>VLOOKUP(G451,entidades!$A$2:$F$70,3,0)</f>
        <v>#N/A</v>
      </c>
      <c r="F451" s="19"/>
      <c r="G451" s="19"/>
      <c r="H451" s="20"/>
      <c r="I451" s="19"/>
      <c r="J451" s="30" t="e">
        <f t="shared" si="25"/>
        <v>#N/A</v>
      </c>
      <c r="K451" s="30" t="e">
        <f t="shared" si="26"/>
        <v>#N/A</v>
      </c>
      <c r="L451" s="20"/>
      <c r="M451" s="21"/>
      <c r="N451" s="21"/>
      <c r="O451" s="21"/>
      <c r="P451" s="20"/>
      <c r="Q451" s="20"/>
      <c r="R451" s="20"/>
      <c r="S451" s="17"/>
      <c r="T451" s="20"/>
      <c r="U451" s="20"/>
      <c r="V451" s="20"/>
      <c r="W451" s="20"/>
      <c r="X451" s="20"/>
      <c r="Y451" s="20"/>
      <c r="Z451" s="22"/>
      <c r="AA451" s="22"/>
      <c r="AB451" s="23"/>
      <c r="AC451" s="22"/>
      <c r="AD451" s="30" t="e">
        <f t="shared" si="27"/>
        <v>#N/A</v>
      </c>
      <c r="AE451" s="30" t="e">
        <f t="shared" si="28"/>
        <v>#N/A</v>
      </c>
      <c r="AF451" s="20" t="s">
        <v>20</v>
      </c>
      <c r="AG451" s="1" t="e">
        <f t="shared" si="30"/>
        <v>#VALUE!</v>
      </c>
      <c r="AI451" s="25" t="e">
        <f t="shared" si="29"/>
        <v>#VALUE!</v>
      </c>
      <c r="AJ451" s="25" t="e">
        <f>VLOOKUP(AI451,codificacion_sdp_sdh!$A$2:$C$241,3,0)</f>
        <v>#VALUE!</v>
      </c>
      <c r="AK451" s="25" t="e">
        <f>VLOOKUP(AJ451,categorias_tp!$A$2:$B$16,2,0)</f>
        <v>#VALUE!</v>
      </c>
      <c r="AL451" s="25" t="e">
        <f>VLOOKUP(AI451,codificacion_sdp_sdh!$A$2:$C$241,2,0)</f>
        <v>#VALUE!</v>
      </c>
      <c r="AM451" s="1" t="s">
        <v>526</v>
      </c>
    </row>
    <row r="452" spans="1:39" ht="37.5" hidden="1" customHeight="1" x14ac:dyDescent="0.2">
      <c r="A452" s="29" t="str">
        <f t="shared" si="24"/>
        <v>#N/A</v>
      </c>
      <c r="B452" s="20" t="e">
        <f>VLOOKUP(G452,entidades!$A$2:$F$70,6,0)</f>
        <v>#N/A</v>
      </c>
      <c r="C452" s="20" t="e">
        <f>VLOOKUP(G452,entidades!$A$2:$F$70,4,0)</f>
        <v>#N/A</v>
      </c>
      <c r="D452" s="20" t="e">
        <f>VLOOKUP(G452,entidades!$A$2:$F$70,2,0)</f>
        <v>#N/A</v>
      </c>
      <c r="E452" s="19" t="e">
        <f>VLOOKUP(G452,entidades!$A$2:$F$70,3,0)</f>
        <v>#N/A</v>
      </c>
      <c r="F452" s="19"/>
      <c r="G452" s="19"/>
      <c r="H452" s="20"/>
      <c r="I452" s="19"/>
      <c r="J452" s="30" t="e">
        <f t="shared" si="25"/>
        <v>#N/A</v>
      </c>
      <c r="K452" s="30" t="e">
        <f t="shared" si="26"/>
        <v>#N/A</v>
      </c>
      <c r="L452" s="20"/>
      <c r="M452" s="21"/>
      <c r="N452" s="21"/>
      <c r="O452" s="21"/>
      <c r="P452" s="20"/>
      <c r="Q452" s="20"/>
      <c r="R452" s="20"/>
      <c r="S452" s="17"/>
      <c r="T452" s="20"/>
      <c r="U452" s="20"/>
      <c r="V452" s="20"/>
      <c r="W452" s="20"/>
      <c r="X452" s="20"/>
      <c r="Y452" s="20"/>
      <c r="Z452" s="22"/>
      <c r="AA452" s="22"/>
      <c r="AB452" s="23"/>
      <c r="AC452" s="22"/>
      <c r="AD452" s="30" t="e">
        <f t="shared" si="27"/>
        <v>#N/A</v>
      </c>
      <c r="AE452" s="30" t="e">
        <f t="shared" si="28"/>
        <v>#N/A</v>
      </c>
      <c r="AF452" s="20" t="s">
        <v>20</v>
      </c>
      <c r="AG452" s="1" t="e">
        <f t="shared" si="30"/>
        <v>#VALUE!</v>
      </c>
      <c r="AI452" s="25" t="e">
        <f t="shared" si="29"/>
        <v>#VALUE!</v>
      </c>
      <c r="AJ452" s="25" t="e">
        <f>VLOOKUP(AI452,codificacion_sdp_sdh!$A$2:$C$241,3,0)</f>
        <v>#VALUE!</v>
      </c>
      <c r="AK452" s="25" t="e">
        <f>VLOOKUP(AJ452,categorias_tp!$A$2:$B$16,2,0)</f>
        <v>#VALUE!</v>
      </c>
      <c r="AL452" s="25" t="e">
        <f>VLOOKUP(AI452,codificacion_sdp_sdh!$A$2:$C$241,2,0)</f>
        <v>#VALUE!</v>
      </c>
      <c r="AM452" s="1" t="s">
        <v>526</v>
      </c>
    </row>
    <row r="453" spans="1:39" ht="37.5" hidden="1" customHeight="1" x14ac:dyDescent="0.2">
      <c r="A453" s="29" t="str">
        <f t="shared" si="24"/>
        <v>#N/A</v>
      </c>
      <c r="B453" s="20" t="e">
        <f>VLOOKUP(G453,entidades!$A$2:$F$70,6,0)</f>
        <v>#N/A</v>
      </c>
      <c r="C453" s="20" t="e">
        <f>VLOOKUP(G453,entidades!$A$2:$F$70,4,0)</f>
        <v>#N/A</v>
      </c>
      <c r="D453" s="20" t="e">
        <f>VLOOKUP(G453,entidades!$A$2:$F$70,2,0)</f>
        <v>#N/A</v>
      </c>
      <c r="E453" s="19" t="e">
        <f>VLOOKUP(G453,entidades!$A$2:$F$70,3,0)</f>
        <v>#N/A</v>
      </c>
      <c r="F453" s="19"/>
      <c r="G453" s="19"/>
      <c r="H453" s="20"/>
      <c r="I453" s="19"/>
      <c r="J453" s="30" t="e">
        <f t="shared" si="25"/>
        <v>#N/A</v>
      </c>
      <c r="K453" s="30" t="e">
        <f t="shared" si="26"/>
        <v>#N/A</v>
      </c>
      <c r="L453" s="20"/>
      <c r="M453" s="21"/>
      <c r="N453" s="21"/>
      <c r="O453" s="21"/>
      <c r="P453" s="20"/>
      <c r="Q453" s="20"/>
      <c r="R453" s="20"/>
      <c r="S453" s="17"/>
      <c r="T453" s="20"/>
      <c r="U453" s="20"/>
      <c r="V453" s="20"/>
      <c r="W453" s="20"/>
      <c r="X453" s="20"/>
      <c r="Y453" s="20"/>
      <c r="Z453" s="22"/>
      <c r="AA453" s="22"/>
      <c r="AB453" s="23"/>
      <c r="AC453" s="22"/>
      <c r="AD453" s="30" t="e">
        <f t="shared" si="27"/>
        <v>#N/A</v>
      </c>
      <c r="AE453" s="30" t="e">
        <f t="shared" si="28"/>
        <v>#N/A</v>
      </c>
      <c r="AF453" s="20" t="s">
        <v>20</v>
      </c>
      <c r="AG453" s="1" t="e">
        <f t="shared" si="30"/>
        <v>#VALUE!</v>
      </c>
      <c r="AI453" s="25" t="e">
        <f t="shared" si="29"/>
        <v>#VALUE!</v>
      </c>
      <c r="AJ453" s="25" t="e">
        <f>VLOOKUP(AI453,codificacion_sdp_sdh!$A$2:$C$241,3,0)</f>
        <v>#VALUE!</v>
      </c>
      <c r="AK453" s="25" t="e">
        <f>VLOOKUP(AJ453,categorias_tp!$A$2:$B$16,2,0)</f>
        <v>#VALUE!</v>
      </c>
      <c r="AL453" s="25" t="e">
        <f>VLOOKUP(AI453,codificacion_sdp_sdh!$A$2:$C$241,2,0)</f>
        <v>#VALUE!</v>
      </c>
      <c r="AM453" s="1" t="s">
        <v>526</v>
      </c>
    </row>
    <row r="454" spans="1:39" ht="37.5" hidden="1" customHeight="1" x14ac:dyDescent="0.2">
      <c r="A454" s="29" t="str">
        <f t="shared" si="24"/>
        <v>#N/A</v>
      </c>
      <c r="B454" s="20" t="e">
        <f>VLOOKUP(G454,entidades!$A$2:$F$70,6,0)</f>
        <v>#N/A</v>
      </c>
      <c r="C454" s="20" t="e">
        <f>VLOOKUP(G454,entidades!$A$2:$F$70,4,0)</f>
        <v>#N/A</v>
      </c>
      <c r="D454" s="20" t="e">
        <f>VLOOKUP(G454,entidades!$A$2:$F$70,2,0)</f>
        <v>#N/A</v>
      </c>
      <c r="E454" s="19" t="e">
        <f>VLOOKUP(G454,entidades!$A$2:$F$70,3,0)</f>
        <v>#N/A</v>
      </c>
      <c r="F454" s="19"/>
      <c r="G454" s="19"/>
      <c r="H454" s="20"/>
      <c r="I454" s="19"/>
      <c r="J454" s="30" t="e">
        <f t="shared" si="25"/>
        <v>#N/A</v>
      </c>
      <c r="K454" s="30" t="e">
        <f t="shared" si="26"/>
        <v>#N/A</v>
      </c>
      <c r="L454" s="20"/>
      <c r="M454" s="21"/>
      <c r="N454" s="21"/>
      <c r="O454" s="21"/>
      <c r="P454" s="20"/>
      <c r="Q454" s="20"/>
      <c r="R454" s="20"/>
      <c r="S454" s="17"/>
      <c r="T454" s="20"/>
      <c r="U454" s="20"/>
      <c r="V454" s="20"/>
      <c r="W454" s="20"/>
      <c r="X454" s="20"/>
      <c r="Y454" s="20"/>
      <c r="Z454" s="22"/>
      <c r="AA454" s="22"/>
      <c r="AB454" s="23"/>
      <c r="AC454" s="22"/>
      <c r="AD454" s="30" t="e">
        <f t="shared" si="27"/>
        <v>#N/A</v>
      </c>
      <c r="AE454" s="30" t="e">
        <f t="shared" si="28"/>
        <v>#N/A</v>
      </c>
      <c r="AF454" s="20" t="s">
        <v>20</v>
      </c>
      <c r="AG454" s="1" t="e">
        <f t="shared" si="30"/>
        <v>#VALUE!</v>
      </c>
      <c r="AI454" s="25" t="e">
        <f t="shared" si="29"/>
        <v>#VALUE!</v>
      </c>
      <c r="AJ454" s="25" t="e">
        <f>VLOOKUP(AI454,codificacion_sdp_sdh!$A$2:$C$241,3,0)</f>
        <v>#VALUE!</v>
      </c>
      <c r="AK454" s="25" t="e">
        <f>VLOOKUP(AJ454,categorias_tp!$A$2:$B$16,2,0)</f>
        <v>#VALUE!</v>
      </c>
      <c r="AL454" s="25" t="e">
        <f>VLOOKUP(AI454,codificacion_sdp_sdh!$A$2:$C$241,2,0)</f>
        <v>#VALUE!</v>
      </c>
      <c r="AM454" s="1" t="s">
        <v>526</v>
      </c>
    </row>
    <row r="455" spans="1:39" ht="37.5" hidden="1" customHeight="1" x14ac:dyDescent="0.2">
      <c r="A455" s="29" t="str">
        <f t="shared" si="24"/>
        <v>#N/A</v>
      </c>
      <c r="B455" s="20" t="e">
        <f>VLOOKUP(G455,entidades!$A$2:$F$70,6,0)</f>
        <v>#N/A</v>
      </c>
      <c r="C455" s="20" t="e">
        <f>VLOOKUP(G455,entidades!$A$2:$F$70,4,0)</f>
        <v>#N/A</v>
      </c>
      <c r="D455" s="20" t="e">
        <f>VLOOKUP(G455,entidades!$A$2:$F$70,2,0)</f>
        <v>#N/A</v>
      </c>
      <c r="E455" s="19" t="e">
        <f>VLOOKUP(G455,entidades!$A$2:$F$70,3,0)</f>
        <v>#N/A</v>
      </c>
      <c r="F455" s="19"/>
      <c r="G455" s="19"/>
      <c r="H455" s="20"/>
      <c r="I455" s="19"/>
      <c r="J455" s="30" t="e">
        <f t="shared" si="25"/>
        <v>#N/A</v>
      </c>
      <c r="K455" s="30" t="e">
        <f t="shared" si="26"/>
        <v>#N/A</v>
      </c>
      <c r="L455" s="20"/>
      <c r="M455" s="21"/>
      <c r="N455" s="21"/>
      <c r="O455" s="21"/>
      <c r="P455" s="20"/>
      <c r="Q455" s="20"/>
      <c r="R455" s="20"/>
      <c r="S455" s="17"/>
      <c r="T455" s="20"/>
      <c r="U455" s="20"/>
      <c r="V455" s="20"/>
      <c r="W455" s="20"/>
      <c r="X455" s="20"/>
      <c r="Y455" s="20"/>
      <c r="Z455" s="22"/>
      <c r="AA455" s="22"/>
      <c r="AB455" s="23"/>
      <c r="AC455" s="22"/>
      <c r="AD455" s="30" t="e">
        <f t="shared" si="27"/>
        <v>#N/A</v>
      </c>
      <c r="AE455" s="30" t="e">
        <f t="shared" si="28"/>
        <v>#N/A</v>
      </c>
      <c r="AF455" s="20" t="s">
        <v>20</v>
      </c>
      <c r="AG455" s="1" t="e">
        <f t="shared" si="30"/>
        <v>#VALUE!</v>
      </c>
      <c r="AI455" s="25" t="e">
        <f t="shared" si="29"/>
        <v>#VALUE!</v>
      </c>
      <c r="AJ455" s="25" t="e">
        <f>VLOOKUP(AI455,codificacion_sdp_sdh!$A$2:$C$241,3,0)</f>
        <v>#VALUE!</v>
      </c>
      <c r="AK455" s="25" t="e">
        <f>VLOOKUP(AJ455,categorias_tp!$A$2:$B$16,2,0)</f>
        <v>#VALUE!</v>
      </c>
      <c r="AL455" s="25" t="e">
        <f>VLOOKUP(AI455,codificacion_sdp_sdh!$A$2:$C$241,2,0)</f>
        <v>#VALUE!</v>
      </c>
      <c r="AM455" s="1" t="s">
        <v>526</v>
      </c>
    </row>
    <row r="456" spans="1:39" ht="37.5" hidden="1" customHeight="1" x14ac:dyDescent="0.2">
      <c r="A456" s="29" t="str">
        <f t="shared" si="24"/>
        <v>#N/A</v>
      </c>
      <c r="B456" s="20" t="e">
        <f>VLOOKUP(G456,entidades!$A$2:$F$70,6,0)</f>
        <v>#N/A</v>
      </c>
      <c r="C456" s="20" t="e">
        <f>VLOOKUP(G456,entidades!$A$2:$F$70,4,0)</f>
        <v>#N/A</v>
      </c>
      <c r="D456" s="20" t="e">
        <f>VLOOKUP(G456,entidades!$A$2:$F$70,2,0)</f>
        <v>#N/A</v>
      </c>
      <c r="E456" s="19" t="e">
        <f>VLOOKUP(G456,entidades!$A$2:$F$70,3,0)</f>
        <v>#N/A</v>
      </c>
      <c r="F456" s="19"/>
      <c r="G456" s="19"/>
      <c r="H456" s="20"/>
      <c r="I456" s="19"/>
      <c r="J456" s="30" t="e">
        <f t="shared" si="25"/>
        <v>#N/A</v>
      </c>
      <c r="K456" s="30" t="e">
        <f t="shared" si="26"/>
        <v>#N/A</v>
      </c>
      <c r="L456" s="20"/>
      <c r="M456" s="21"/>
      <c r="N456" s="21"/>
      <c r="O456" s="21"/>
      <c r="P456" s="20"/>
      <c r="Q456" s="20"/>
      <c r="R456" s="20"/>
      <c r="S456" s="17"/>
      <c r="T456" s="20"/>
      <c r="U456" s="20"/>
      <c r="V456" s="20"/>
      <c r="W456" s="20"/>
      <c r="X456" s="20"/>
      <c r="Y456" s="20"/>
      <c r="Z456" s="22"/>
      <c r="AA456" s="22"/>
      <c r="AB456" s="23"/>
      <c r="AC456" s="22"/>
      <c r="AD456" s="30" t="e">
        <f t="shared" si="27"/>
        <v>#N/A</v>
      </c>
      <c r="AE456" s="30" t="e">
        <f t="shared" si="28"/>
        <v>#N/A</v>
      </c>
      <c r="AF456" s="20" t="s">
        <v>20</v>
      </c>
      <c r="AG456" s="1" t="e">
        <f t="shared" si="30"/>
        <v>#VALUE!</v>
      </c>
      <c r="AI456" s="25" t="e">
        <f t="shared" si="29"/>
        <v>#VALUE!</v>
      </c>
      <c r="AJ456" s="25" t="e">
        <f>VLOOKUP(AI456,codificacion_sdp_sdh!$A$2:$C$241,3,0)</f>
        <v>#VALUE!</v>
      </c>
      <c r="AK456" s="25" t="e">
        <f>VLOOKUP(AJ456,categorias_tp!$A$2:$B$16,2,0)</f>
        <v>#VALUE!</v>
      </c>
      <c r="AL456" s="25" t="e">
        <f>VLOOKUP(AI456,codificacion_sdp_sdh!$A$2:$C$241,2,0)</f>
        <v>#VALUE!</v>
      </c>
      <c r="AM456" s="1" t="s">
        <v>526</v>
      </c>
    </row>
    <row r="457" spans="1:39" ht="37.5" hidden="1" customHeight="1" x14ac:dyDescent="0.2">
      <c r="A457" s="29" t="str">
        <f t="shared" ref="A457:A520" si="31">IF(LEN(P457)=0,"#N/A",IF(LEN(P457)&gt;3,"PMR","Segplán"))</f>
        <v>#N/A</v>
      </c>
      <c r="B457" s="20" t="e">
        <f>VLOOKUP(G457,entidades!$A$2:$F$70,6,0)</f>
        <v>#N/A</v>
      </c>
      <c r="C457" s="20" t="e">
        <f>VLOOKUP(G457,entidades!$A$2:$F$70,4,0)</f>
        <v>#N/A</v>
      </c>
      <c r="D457" s="20" t="e">
        <f>VLOOKUP(G457,entidades!$A$2:$F$70,2,0)</f>
        <v>#N/A</v>
      </c>
      <c r="E457" s="19" t="e">
        <f>VLOOKUP(G457,entidades!$A$2:$F$70,3,0)</f>
        <v>#N/A</v>
      </c>
      <c r="F457" s="19"/>
      <c r="G457" s="19"/>
      <c r="H457" s="20"/>
      <c r="I457" s="19"/>
      <c r="J457" s="30" t="e">
        <f t="shared" si="25"/>
        <v>#N/A</v>
      </c>
      <c r="K457" s="30" t="e">
        <f t="shared" si="26"/>
        <v>#N/A</v>
      </c>
      <c r="L457" s="20"/>
      <c r="M457" s="21"/>
      <c r="N457" s="21"/>
      <c r="O457" s="21"/>
      <c r="P457" s="20"/>
      <c r="Q457" s="20"/>
      <c r="R457" s="20"/>
      <c r="S457" s="17"/>
      <c r="T457" s="20"/>
      <c r="U457" s="20"/>
      <c r="V457" s="20"/>
      <c r="W457" s="20"/>
      <c r="X457" s="20"/>
      <c r="Y457" s="20"/>
      <c r="Z457" s="22"/>
      <c r="AA457" s="22"/>
      <c r="AB457" s="23"/>
      <c r="AC457" s="22"/>
      <c r="AD457" s="30" t="e">
        <f t="shared" si="27"/>
        <v>#N/A</v>
      </c>
      <c r="AE457" s="30" t="e">
        <f t="shared" si="28"/>
        <v>#N/A</v>
      </c>
      <c r="AF457" s="20" t="s">
        <v>20</v>
      </c>
      <c r="AG457" s="1" t="e">
        <f t="shared" si="30"/>
        <v>#VALUE!</v>
      </c>
      <c r="AI457" s="25" t="e">
        <f t="shared" si="29"/>
        <v>#VALUE!</v>
      </c>
      <c r="AJ457" s="25" t="e">
        <f>VLOOKUP(AI457,codificacion_sdp_sdh!$A$2:$C$241,3,0)</f>
        <v>#VALUE!</v>
      </c>
      <c r="AK457" s="25" t="e">
        <f>VLOOKUP(AJ457,categorias_tp!$A$2:$B$16,2,0)</f>
        <v>#VALUE!</v>
      </c>
      <c r="AL457" s="25" t="e">
        <f>VLOOKUP(AI457,codificacion_sdp_sdh!$A$2:$C$241,2,0)</f>
        <v>#VALUE!</v>
      </c>
      <c r="AM457" s="1" t="s">
        <v>526</v>
      </c>
    </row>
    <row r="458" spans="1:39" ht="37.5" hidden="1" customHeight="1" x14ac:dyDescent="0.2">
      <c r="A458" s="29" t="str">
        <f t="shared" si="31"/>
        <v>#N/A</v>
      </c>
      <c r="B458" s="20" t="e">
        <f>VLOOKUP(G458,entidades!$A$2:$F$70,6,0)</f>
        <v>#N/A</v>
      </c>
      <c r="C458" s="20" t="e">
        <f>VLOOKUP(G458,entidades!$A$2:$F$70,4,0)</f>
        <v>#N/A</v>
      </c>
      <c r="D458" s="20" t="e">
        <f>VLOOKUP(G458,entidades!$A$2:$F$70,2,0)</f>
        <v>#N/A</v>
      </c>
      <c r="E458" s="19" t="e">
        <f>VLOOKUP(G458,entidades!$A$2:$F$70,3,0)</f>
        <v>#N/A</v>
      </c>
      <c r="F458" s="19"/>
      <c r="G458" s="19"/>
      <c r="H458" s="20"/>
      <c r="I458" s="19"/>
      <c r="J458" s="30" t="e">
        <f t="shared" si="25"/>
        <v>#N/A</v>
      </c>
      <c r="K458" s="30" t="e">
        <f t="shared" si="26"/>
        <v>#N/A</v>
      </c>
      <c r="L458" s="20"/>
      <c r="M458" s="21"/>
      <c r="N458" s="21"/>
      <c r="O458" s="21"/>
      <c r="P458" s="20"/>
      <c r="Q458" s="20"/>
      <c r="R458" s="20"/>
      <c r="S458" s="17"/>
      <c r="T458" s="20"/>
      <c r="U458" s="20"/>
      <c r="V458" s="20"/>
      <c r="W458" s="20"/>
      <c r="X458" s="20"/>
      <c r="Y458" s="20"/>
      <c r="Z458" s="22"/>
      <c r="AA458" s="22"/>
      <c r="AB458" s="23"/>
      <c r="AC458" s="22"/>
      <c r="AD458" s="30" t="e">
        <f t="shared" si="27"/>
        <v>#N/A</v>
      </c>
      <c r="AE458" s="30" t="e">
        <f t="shared" si="28"/>
        <v>#N/A</v>
      </c>
      <c r="AF458" s="20" t="s">
        <v>20</v>
      </c>
      <c r="AG458" s="1" t="e">
        <f t="shared" si="30"/>
        <v>#VALUE!</v>
      </c>
      <c r="AI458" s="25" t="e">
        <f t="shared" si="29"/>
        <v>#VALUE!</v>
      </c>
      <c r="AJ458" s="25" t="e">
        <f>VLOOKUP(AI458,codificacion_sdp_sdh!$A$2:$C$241,3,0)</f>
        <v>#VALUE!</v>
      </c>
      <c r="AK458" s="25" t="e">
        <f>VLOOKUP(AJ458,categorias_tp!$A$2:$B$16,2,0)</f>
        <v>#VALUE!</v>
      </c>
      <c r="AL458" s="25" t="e">
        <f>VLOOKUP(AI458,codificacion_sdp_sdh!$A$2:$C$241,2,0)</f>
        <v>#VALUE!</v>
      </c>
      <c r="AM458" s="1" t="s">
        <v>526</v>
      </c>
    </row>
    <row r="459" spans="1:39" ht="37.5" hidden="1" customHeight="1" x14ac:dyDescent="0.2">
      <c r="A459" s="29" t="str">
        <f t="shared" si="31"/>
        <v>#N/A</v>
      </c>
      <c r="B459" s="20" t="e">
        <f>VLOOKUP(G459,entidades!$A$2:$F$70,6,0)</f>
        <v>#N/A</v>
      </c>
      <c r="C459" s="20" t="e">
        <f>VLOOKUP(G459,entidades!$A$2:$F$70,4,0)</f>
        <v>#N/A</v>
      </c>
      <c r="D459" s="20" t="e">
        <f>VLOOKUP(G459,entidades!$A$2:$F$70,2,0)</f>
        <v>#N/A</v>
      </c>
      <c r="E459" s="19" t="e">
        <f>VLOOKUP(G459,entidades!$A$2:$F$70,3,0)</f>
        <v>#N/A</v>
      </c>
      <c r="F459" s="19"/>
      <c r="G459" s="19"/>
      <c r="H459" s="20"/>
      <c r="I459" s="19"/>
      <c r="J459" s="30" t="e">
        <f t="shared" si="25"/>
        <v>#N/A</v>
      </c>
      <c r="K459" s="30" t="e">
        <f t="shared" si="26"/>
        <v>#N/A</v>
      </c>
      <c r="L459" s="20"/>
      <c r="M459" s="21"/>
      <c r="N459" s="21"/>
      <c r="O459" s="21"/>
      <c r="P459" s="20"/>
      <c r="Q459" s="20"/>
      <c r="R459" s="20"/>
      <c r="S459" s="17"/>
      <c r="T459" s="20"/>
      <c r="U459" s="20"/>
      <c r="V459" s="20"/>
      <c r="W459" s="20"/>
      <c r="X459" s="20"/>
      <c r="Y459" s="20"/>
      <c r="Z459" s="22"/>
      <c r="AA459" s="22"/>
      <c r="AB459" s="23"/>
      <c r="AC459" s="22"/>
      <c r="AD459" s="30" t="e">
        <f t="shared" si="27"/>
        <v>#N/A</v>
      </c>
      <c r="AE459" s="30" t="e">
        <f t="shared" si="28"/>
        <v>#N/A</v>
      </c>
      <c r="AF459" s="20" t="s">
        <v>20</v>
      </c>
      <c r="AG459" s="1" t="e">
        <f t="shared" si="30"/>
        <v>#VALUE!</v>
      </c>
      <c r="AI459" s="25" t="e">
        <f t="shared" si="29"/>
        <v>#VALUE!</v>
      </c>
      <c r="AJ459" s="25" t="e">
        <f>VLOOKUP(AI459,codificacion_sdp_sdh!$A$2:$C$241,3,0)</f>
        <v>#VALUE!</v>
      </c>
      <c r="AK459" s="25" t="e">
        <f>VLOOKUP(AJ459,categorias_tp!$A$2:$B$16,2,0)</f>
        <v>#VALUE!</v>
      </c>
      <c r="AL459" s="25" t="e">
        <f>VLOOKUP(AI459,codificacion_sdp_sdh!$A$2:$C$241,2,0)</f>
        <v>#VALUE!</v>
      </c>
      <c r="AM459" s="1" t="s">
        <v>526</v>
      </c>
    </row>
    <row r="460" spans="1:39" ht="37.5" hidden="1" customHeight="1" x14ac:dyDescent="0.2">
      <c r="A460" s="29" t="str">
        <f t="shared" si="31"/>
        <v>#N/A</v>
      </c>
      <c r="B460" s="20" t="e">
        <f>VLOOKUP(G460,entidades!$A$2:$F$70,6,0)</f>
        <v>#N/A</v>
      </c>
      <c r="C460" s="20" t="e">
        <f>VLOOKUP(G460,entidades!$A$2:$F$70,4,0)</f>
        <v>#N/A</v>
      </c>
      <c r="D460" s="20" t="e">
        <f>VLOOKUP(G460,entidades!$A$2:$F$70,2,0)</f>
        <v>#N/A</v>
      </c>
      <c r="E460" s="19" t="e">
        <f>VLOOKUP(G460,entidades!$A$2:$F$70,3,0)</f>
        <v>#N/A</v>
      </c>
      <c r="F460" s="19"/>
      <c r="G460" s="19"/>
      <c r="H460" s="20"/>
      <c r="I460" s="19"/>
      <c r="J460" s="30" t="e">
        <f t="shared" si="25"/>
        <v>#N/A</v>
      </c>
      <c r="K460" s="30" t="e">
        <f t="shared" si="26"/>
        <v>#N/A</v>
      </c>
      <c r="L460" s="20"/>
      <c r="M460" s="21"/>
      <c r="N460" s="21"/>
      <c r="O460" s="21"/>
      <c r="P460" s="20"/>
      <c r="Q460" s="20"/>
      <c r="R460" s="20"/>
      <c r="S460" s="17"/>
      <c r="T460" s="20"/>
      <c r="U460" s="20"/>
      <c r="V460" s="20"/>
      <c r="W460" s="20"/>
      <c r="X460" s="20"/>
      <c r="Y460" s="20"/>
      <c r="Z460" s="22"/>
      <c r="AA460" s="22"/>
      <c r="AB460" s="23"/>
      <c r="AC460" s="22"/>
      <c r="AD460" s="30" t="e">
        <f t="shared" si="27"/>
        <v>#N/A</v>
      </c>
      <c r="AE460" s="30" t="e">
        <f t="shared" si="28"/>
        <v>#N/A</v>
      </c>
      <c r="AF460" s="20" t="s">
        <v>20</v>
      </c>
      <c r="AG460" s="1" t="e">
        <f t="shared" si="30"/>
        <v>#VALUE!</v>
      </c>
      <c r="AI460" s="25" t="e">
        <f t="shared" si="29"/>
        <v>#VALUE!</v>
      </c>
      <c r="AJ460" s="25" t="e">
        <f>VLOOKUP(AI460,codificacion_sdp_sdh!$A$2:$C$241,3,0)</f>
        <v>#VALUE!</v>
      </c>
      <c r="AK460" s="25" t="e">
        <f>VLOOKUP(AJ460,categorias_tp!$A$2:$B$16,2,0)</f>
        <v>#VALUE!</v>
      </c>
      <c r="AL460" s="25" t="e">
        <f>VLOOKUP(AI460,codificacion_sdp_sdh!$A$2:$C$241,2,0)</f>
        <v>#VALUE!</v>
      </c>
      <c r="AM460" s="1" t="s">
        <v>526</v>
      </c>
    </row>
    <row r="461" spans="1:39" ht="37.5" hidden="1" customHeight="1" x14ac:dyDescent="0.2">
      <c r="A461" s="29" t="str">
        <f t="shared" si="31"/>
        <v>#N/A</v>
      </c>
      <c r="B461" s="20" t="e">
        <f>VLOOKUP(G461,entidades!$A$2:$F$70,6,0)</f>
        <v>#N/A</v>
      </c>
      <c r="C461" s="20" t="e">
        <f>VLOOKUP(G461,entidades!$A$2:$F$70,4,0)</f>
        <v>#N/A</v>
      </c>
      <c r="D461" s="20" t="e">
        <f>VLOOKUP(G461,entidades!$A$2:$F$70,2,0)</f>
        <v>#N/A</v>
      </c>
      <c r="E461" s="19" t="e">
        <f>VLOOKUP(G461,entidades!$A$2:$F$70,3,0)</f>
        <v>#N/A</v>
      </c>
      <c r="F461" s="19"/>
      <c r="G461" s="19"/>
      <c r="H461" s="20"/>
      <c r="I461" s="19"/>
      <c r="J461" s="30" t="e">
        <f t="shared" si="25"/>
        <v>#N/A</v>
      </c>
      <c r="K461" s="30" t="e">
        <f t="shared" si="26"/>
        <v>#N/A</v>
      </c>
      <c r="L461" s="20"/>
      <c r="M461" s="21"/>
      <c r="N461" s="21"/>
      <c r="O461" s="21"/>
      <c r="P461" s="20"/>
      <c r="Q461" s="20"/>
      <c r="R461" s="20"/>
      <c r="S461" s="17"/>
      <c r="T461" s="20"/>
      <c r="U461" s="20"/>
      <c r="V461" s="20"/>
      <c r="W461" s="20"/>
      <c r="X461" s="20"/>
      <c r="Y461" s="20"/>
      <c r="Z461" s="22"/>
      <c r="AA461" s="22"/>
      <c r="AB461" s="23"/>
      <c r="AC461" s="22"/>
      <c r="AD461" s="30" t="e">
        <f t="shared" si="27"/>
        <v>#N/A</v>
      </c>
      <c r="AE461" s="30" t="e">
        <f t="shared" si="28"/>
        <v>#N/A</v>
      </c>
      <c r="AF461" s="20" t="s">
        <v>20</v>
      </c>
      <c r="AG461" s="1" t="e">
        <f t="shared" si="30"/>
        <v>#VALUE!</v>
      </c>
      <c r="AI461" s="25" t="e">
        <f t="shared" si="29"/>
        <v>#VALUE!</v>
      </c>
      <c r="AJ461" s="25" t="e">
        <f>VLOOKUP(AI461,codificacion_sdp_sdh!$A$2:$C$241,3,0)</f>
        <v>#VALUE!</v>
      </c>
      <c r="AK461" s="25" t="e">
        <f>VLOOKUP(AJ461,categorias_tp!$A$2:$B$16,2,0)</f>
        <v>#VALUE!</v>
      </c>
      <c r="AL461" s="25" t="e">
        <f>VLOOKUP(AI461,codificacion_sdp_sdh!$A$2:$C$241,2,0)</f>
        <v>#VALUE!</v>
      </c>
      <c r="AM461" s="1" t="s">
        <v>526</v>
      </c>
    </row>
    <row r="462" spans="1:39" ht="37.5" hidden="1" customHeight="1" x14ac:dyDescent="0.2">
      <c r="A462" s="29" t="str">
        <f t="shared" si="31"/>
        <v>#N/A</v>
      </c>
      <c r="B462" s="20" t="e">
        <f>VLOOKUP(G462,entidades!$A$2:$F$70,6,0)</f>
        <v>#N/A</v>
      </c>
      <c r="C462" s="20" t="e">
        <f>VLOOKUP(G462,entidades!$A$2:$F$70,4,0)</f>
        <v>#N/A</v>
      </c>
      <c r="D462" s="20" t="e">
        <f>VLOOKUP(G462,entidades!$A$2:$F$70,2,0)</f>
        <v>#N/A</v>
      </c>
      <c r="E462" s="19" t="e">
        <f>VLOOKUP(G462,entidades!$A$2:$F$70,3,0)</f>
        <v>#N/A</v>
      </c>
      <c r="F462" s="19"/>
      <c r="G462" s="19"/>
      <c r="H462" s="20"/>
      <c r="I462" s="19"/>
      <c r="J462" s="30" t="e">
        <f t="shared" si="25"/>
        <v>#N/A</v>
      </c>
      <c r="K462" s="30" t="e">
        <f t="shared" si="26"/>
        <v>#N/A</v>
      </c>
      <c r="L462" s="20"/>
      <c r="M462" s="21"/>
      <c r="N462" s="21"/>
      <c r="O462" s="21"/>
      <c r="P462" s="20"/>
      <c r="Q462" s="20"/>
      <c r="R462" s="20"/>
      <c r="S462" s="17"/>
      <c r="T462" s="20"/>
      <c r="U462" s="20"/>
      <c r="V462" s="20"/>
      <c r="W462" s="20"/>
      <c r="X462" s="20"/>
      <c r="Y462" s="20"/>
      <c r="Z462" s="22"/>
      <c r="AA462" s="22"/>
      <c r="AB462" s="23"/>
      <c r="AC462" s="22"/>
      <c r="AD462" s="30" t="e">
        <f t="shared" si="27"/>
        <v>#N/A</v>
      </c>
      <c r="AE462" s="30" t="e">
        <f t="shared" si="28"/>
        <v>#N/A</v>
      </c>
      <c r="AF462" s="20" t="s">
        <v>20</v>
      </c>
      <c r="AG462" s="1" t="e">
        <f t="shared" si="30"/>
        <v>#VALUE!</v>
      </c>
      <c r="AI462" s="25" t="e">
        <f t="shared" si="29"/>
        <v>#VALUE!</v>
      </c>
      <c r="AJ462" s="25" t="e">
        <f>VLOOKUP(AI462,codificacion_sdp_sdh!$A$2:$C$241,3,0)</f>
        <v>#VALUE!</v>
      </c>
      <c r="AK462" s="25" t="e">
        <f>VLOOKUP(AJ462,categorias_tp!$A$2:$B$16,2,0)</f>
        <v>#VALUE!</v>
      </c>
      <c r="AL462" s="25" t="e">
        <f>VLOOKUP(AI462,codificacion_sdp_sdh!$A$2:$C$241,2,0)</f>
        <v>#VALUE!</v>
      </c>
      <c r="AM462" s="1" t="s">
        <v>526</v>
      </c>
    </row>
    <row r="463" spans="1:39" ht="37.5" hidden="1" customHeight="1" x14ac:dyDescent="0.2">
      <c r="A463" s="29" t="str">
        <f t="shared" si="31"/>
        <v>#N/A</v>
      </c>
      <c r="B463" s="20" t="e">
        <f>VLOOKUP(G463,entidades!$A$2:$F$70,6,0)</f>
        <v>#N/A</v>
      </c>
      <c r="C463" s="20" t="e">
        <f>VLOOKUP(G463,entidades!$A$2:$F$70,4,0)</f>
        <v>#N/A</v>
      </c>
      <c r="D463" s="20" t="e">
        <f>VLOOKUP(G463,entidades!$A$2:$F$70,2,0)</f>
        <v>#N/A</v>
      </c>
      <c r="E463" s="19" t="e">
        <f>VLOOKUP(G463,entidades!$A$2:$F$70,3,0)</f>
        <v>#N/A</v>
      </c>
      <c r="F463" s="19"/>
      <c r="G463" s="19"/>
      <c r="H463" s="20"/>
      <c r="I463" s="19"/>
      <c r="J463" s="30" t="e">
        <f t="shared" si="25"/>
        <v>#N/A</v>
      </c>
      <c r="K463" s="30" t="e">
        <f t="shared" si="26"/>
        <v>#N/A</v>
      </c>
      <c r="L463" s="20"/>
      <c r="M463" s="21"/>
      <c r="N463" s="21"/>
      <c r="O463" s="21"/>
      <c r="P463" s="20"/>
      <c r="Q463" s="20"/>
      <c r="R463" s="20"/>
      <c r="S463" s="17"/>
      <c r="T463" s="20"/>
      <c r="U463" s="20"/>
      <c r="V463" s="20"/>
      <c r="W463" s="20"/>
      <c r="X463" s="20"/>
      <c r="Y463" s="20"/>
      <c r="Z463" s="22"/>
      <c r="AA463" s="22"/>
      <c r="AB463" s="23"/>
      <c r="AC463" s="22"/>
      <c r="AD463" s="30" t="e">
        <f t="shared" si="27"/>
        <v>#N/A</v>
      </c>
      <c r="AE463" s="30" t="e">
        <f t="shared" si="28"/>
        <v>#N/A</v>
      </c>
      <c r="AF463" s="20" t="s">
        <v>20</v>
      </c>
      <c r="AG463" s="1" t="e">
        <f t="shared" si="30"/>
        <v>#VALUE!</v>
      </c>
      <c r="AI463" s="25" t="e">
        <f t="shared" si="29"/>
        <v>#VALUE!</v>
      </c>
      <c r="AJ463" s="25" t="e">
        <f>VLOOKUP(AI463,codificacion_sdp_sdh!$A$2:$C$241,3,0)</f>
        <v>#VALUE!</v>
      </c>
      <c r="AK463" s="25" t="e">
        <f>VLOOKUP(AJ463,categorias_tp!$A$2:$B$16,2,0)</f>
        <v>#VALUE!</v>
      </c>
      <c r="AL463" s="25" t="e">
        <f>VLOOKUP(AI463,codificacion_sdp_sdh!$A$2:$C$241,2,0)</f>
        <v>#VALUE!</v>
      </c>
      <c r="AM463" s="1" t="s">
        <v>526</v>
      </c>
    </row>
    <row r="464" spans="1:39" ht="37.5" hidden="1" customHeight="1" x14ac:dyDescent="0.2">
      <c r="A464" s="29" t="str">
        <f t="shared" si="31"/>
        <v>#N/A</v>
      </c>
      <c r="B464" s="20" t="e">
        <f>VLOOKUP(G464,entidades!$A$2:$F$70,6,0)</f>
        <v>#N/A</v>
      </c>
      <c r="C464" s="20" t="e">
        <f>VLOOKUP(G464,entidades!$A$2:$F$70,4,0)</f>
        <v>#N/A</v>
      </c>
      <c r="D464" s="20" t="e">
        <f>VLOOKUP(G464,entidades!$A$2:$F$70,2,0)</f>
        <v>#N/A</v>
      </c>
      <c r="E464" s="19" t="e">
        <f>VLOOKUP(G464,entidades!$A$2:$F$70,3,0)</f>
        <v>#N/A</v>
      </c>
      <c r="F464" s="19"/>
      <c r="G464" s="19"/>
      <c r="H464" s="20"/>
      <c r="I464" s="19"/>
      <c r="J464" s="30" t="e">
        <f t="shared" si="25"/>
        <v>#N/A</v>
      </c>
      <c r="K464" s="30" t="e">
        <f t="shared" si="26"/>
        <v>#N/A</v>
      </c>
      <c r="L464" s="20"/>
      <c r="M464" s="21"/>
      <c r="N464" s="21"/>
      <c r="O464" s="21"/>
      <c r="P464" s="20"/>
      <c r="Q464" s="20"/>
      <c r="R464" s="20"/>
      <c r="S464" s="17"/>
      <c r="T464" s="20"/>
      <c r="U464" s="20"/>
      <c r="V464" s="20"/>
      <c r="W464" s="20"/>
      <c r="X464" s="20"/>
      <c r="Y464" s="20"/>
      <c r="Z464" s="22"/>
      <c r="AA464" s="22"/>
      <c r="AB464" s="23"/>
      <c r="AC464" s="22"/>
      <c r="AD464" s="30" t="e">
        <f t="shared" si="27"/>
        <v>#N/A</v>
      </c>
      <c r="AE464" s="30" t="e">
        <f t="shared" si="28"/>
        <v>#N/A</v>
      </c>
      <c r="AF464" s="20" t="s">
        <v>20</v>
      </c>
      <c r="AG464" s="1" t="e">
        <f t="shared" si="30"/>
        <v>#VALUE!</v>
      </c>
      <c r="AI464" s="25" t="e">
        <f t="shared" si="29"/>
        <v>#VALUE!</v>
      </c>
      <c r="AJ464" s="25" t="e">
        <f>VLOOKUP(AI464,codificacion_sdp_sdh!$A$2:$C$241,3,0)</f>
        <v>#VALUE!</v>
      </c>
      <c r="AK464" s="25" t="e">
        <f>VLOOKUP(AJ464,categorias_tp!$A$2:$B$16,2,0)</f>
        <v>#VALUE!</v>
      </c>
      <c r="AL464" s="25" t="e">
        <f>VLOOKUP(AI464,codificacion_sdp_sdh!$A$2:$C$241,2,0)</f>
        <v>#VALUE!</v>
      </c>
      <c r="AM464" s="1" t="s">
        <v>526</v>
      </c>
    </row>
    <row r="465" spans="1:39" ht="37.5" hidden="1" customHeight="1" x14ac:dyDescent="0.2">
      <c r="A465" s="29" t="str">
        <f t="shared" si="31"/>
        <v>#N/A</v>
      </c>
      <c r="B465" s="20" t="e">
        <f>VLOOKUP(G465,entidades!$A$2:$F$70,6,0)</f>
        <v>#N/A</v>
      </c>
      <c r="C465" s="20" t="e">
        <f>VLOOKUP(G465,entidades!$A$2:$F$70,4,0)</f>
        <v>#N/A</v>
      </c>
      <c r="D465" s="20" t="e">
        <f>VLOOKUP(G465,entidades!$A$2:$F$70,2,0)</f>
        <v>#N/A</v>
      </c>
      <c r="E465" s="19" t="e">
        <f>VLOOKUP(G465,entidades!$A$2:$F$70,3,0)</f>
        <v>#N/A</v>
      </c>
      <c r="F465" s="19"/>
      <c r="G465" s="19"/>
      <c r="H465" s="20"/>
      <c r="I465" s="19"/>
      <c r="J465" s="30" t="e">
        <f t="shared" si="25"/>
        <v>#N/A</v>
      </c>
      <c r="K465" s="30" t="e">
        <f t="shared" si="26"/>
        <v>#N/A</v>
      </c>
      <c r="L465" s="20"/>
      <c r="M465" s="21"/>
      <c r="N465" s="21"/>
      <c r="O465" s="21"/>
      <c r="P465" s="20"/>
      <c r="Q465" s="20"/>
      <c r="R465" s="20"/>
      <c r="S465" s="17"/>
      <c r="T465" s="20"/>
      <c r="U465" s="20"/>
      <c r="V465" s="20"/>
      <c r="W465" s="20"/>
      <c r="X465" s="20"/>
      <c r="Y465" s="20"/>
      <c r="Z465" s="22"/>
      <c r="AA465" s="22"/>
      <c r="AB465" s="23"/>
      <c r="AC465" s="22"/>
      <c r="AD465" s="30" t="e">
        <f t="shared" si="27"/>
        <v>#N/A</v>
      </c>
      <c r="AE465" s="30" t="e">
        <f t="shared" si="28"/>
        <v>#N/A</v>
      </c>
      <c r="AF465" s="20" t="s">
        <v>20</v>
      </c>
      <c r="AG465" s="1" t="e">
        <f t="shared" si="30"/>
        <v>#VALUE!</v>
      </c>
      <c r="AI465" s="25" t="e">
        <f t="shared" si="29"/>
        <v>#VALUE!</v>
      </c>
      <c r="AJ465" s="25" t="e">
        <f>VLOOKUP(AI465,codificacion_sdp_sdh!$A$2:$C$241,3,0)</f>
        <v>#VALUE!</v>
      </c>
      <c r="AK465" s="25" t="e">
        <f>VLOOKUP(AJ465,categorias_tp!$A$2:$B$16,2,0)</f>
        <v>#VALUE!</v>
      </c>
      <c r="AL465" s="25" t="e">
        <f>VLOOKUP(AI465,codificacion_sdp_sdh!$A$2:$C$241,2,0)</f>
        <v>#VALUE!</v>
      </c>
      <c r="AM465" s="1" t="s">
        <v>526</v>
      </c>
    </row>
    <row r="466" spans="1:39" ht="37.5" hidden="1" customHeight="1" x14ac:dyDescent="0.2">
      <c r="A466" s="29" t="str">
        <f t="shared" si="31"/>
        <v>#N/A</v>
      </c>
      <c r="B466" s="20" t="e">
        <f>VLOOKUP(G466,entidades!$A$2:$F$70,6,0)</f>
        <v>#N/A</v>
      </c>
      <c r="C466" s="20" t="e">
        <f>VLOOKUP(G466,entidades!$A$2:$F$70,4,0)</f>
        <v>#N/A</v>
      </c>
      <c r="D466" s="20" t="e">
        <f>VLOOKUP(G466,entidades!$A$2:$F$70,2,0)</f>
        <v>#N/A</v>
      </c>
      <c r="E466" s="19" t="e">
        <f>VLOOKUP(G466,entidades!$A$2:$F$70,3,0)</f>
        <v>#N/A</v>
      </c>
      <c r="F466" s="19"/>
      <c r="G466" s="19"/>
      <c r="H466" s="20"/>
      <c r="I466" s="19"/>
      <c r="J466" s="30" t="e">
        <f t="shared" si="25"/>
        <v>#N/A</v>
      </c>
      <c r="K466" s="30" t="e">
        <f t="shared" si="26"/>
        <v>#N/A</v>
      </c>
      <c r="L466" s="20"/>
      <c r="M466" s="21"/>
      <c r="N466" s="21"/>
      <c r="O466" s="21"/>
      <c r="P466" s="20"/>
      <c r="Q466" s="20"/>
      <c r="R466" s="20"/>
      <c r="S466" s="17"/>
      <c r="T466" s="20"/>
      <c r="U466" s="20"/>
      <c r="V466" s="20"/>
      <c r="W466" s="20"/>
      <c r="X466" s="20"/>
      <c r="Y466" s="20"/>
      <c r="Z466" s="22"/>
      <c r="AA466" s="22"/>
      <c r="AB466" s="23"/>
      <c r="AC466" s="22"/>
      <c r="AD466" s="30" t="e">
        <f t="shared" si="27"/>
        <v>#N/A</v>
      </c>
      <c r="AE466" s="30" t="e">
        <f t="shared" si="28"/>
        <v>#N/A</v>
      </c>
      <c r="AF466" s="20" t="s">
        <v>20</v>
      </c>
      <c r="AG466" s="1" t="e">
        <f t="shared" si="30"/>
        <v>#VALUE!</v>
      </c>
      <c r="AI466" s="25" t="e">
        <f t="shared" si="29"/>
        <v>#VALUE!</v>
      </c>
      <c r="AJ466" s="25" t="e">
        <f>VLOOKUP(AI466,codificacion_sdp_sdh!$A$2:$C$241,3,0)</f>
        <v>#VALUE!</v>
      </c>
      <c r="AK466" s="25" t="e">
        <f>VLOOKUP(AJ466,categorias_tp!$A$2:$B$16,2,0)</f>
        <v>#VALUE!</v>
      </c>
      <c r="AL466" s="25" t="e">
        <f>VLOOKUP(AI466,codificacion_sdp_sdh!$A$2:$C$241,2,0)</f>
        <v>#VALUE!</v>
      </c>
      <c r="AM466" s="1" t="s">
        <v>526</v>
      </c>
    </row>
    <row r="467" spans="1:39" ht="37.5" hidden="1" customHeight="1" x14ac:dyDescent="0.2">
      <c r="A467" s="29" t="str">
        <f t="shared" si="31"/>
        <v>#N/A</v>
      </c>
      <c r="B467" s="20" t="e">
        <f>VLOOKUP(G467,entidades!$A$2:$F$70,6,0)</f>
        <v>#N/A</v>
      </c>
      <c r="C467" s="20" t="e">
        <f>VLOOKUP(G467,entidades!$A$2:$F$70,4,0)</f>
        <v>#N/A</v>
      </c>
      <c r="D467" s="20" t="e">
        <f>VLOOKUP(G467,entidades!$A$2:$F$70,2,0)</f>
        <v>#N/A</v>
      </c>
      <c r="E467" s="19" t="e">
        <f>VLOOKUP(G467,entidades!$A$2:$F$70,3,0)</f>
        <v>#N/A</v>
      </c>
      <c r="F467" s="19"/>
      <c r="G467" s="19"/>
      <c r="H467" s="20"/>
      <c r="I467" s="19"/>
      <c r="J467" s="30" t="e">
        <f t="shared" si="25"/>
        <v>#N/A</v>
      </c>
      <c r="K467" s="30" t="e">
        <f t="shared" si="26"/>
        <v>#N/A</v>
      </c>
      <c r="L467" s="20"/>
      <c r="M467" s="21"/>
      <c r="N467" s="21"/>
      <c r="O467" s="21"/>
      <c r="P467" s="20"/>
      <c r="Q467" s="20"/>
      <c r="R467" s="20"/>
      <c r="S467" s="17"/>
      <c r="T467" s="20"/>
      <c r="U467" s="20"/>
      <c r="V467" s="20"/>
      <c r="W467" s="20"/>
      <c r="X467" s="20"/>
      <c r="Y467" s="20"/>
      <c r="Z467" s="22"/>
      <c r="AA467" s="22"/>
      <c r="AB467" s="23"/>
      <c r="AC467" s="22"/>
      <c r="AD467" s="30" t="e">
        <f t="shared" si="27"/>
        <v>#N/A</v>
      </c>
      <c r="AE467" s="30" t="e">
        <f t="shared" si="28"/>
        <v>#N/A</v>
      </c>
      <c r="AF467" s="20" t="s">
        <v>20</v>
      </c>
      <c r="AG467" s="1" t="e">
        <f t="shared" si="30"/>
        <v>#VALUE!</v>
      </c>
      <c r="AI467" s="25" t="e">
        <f t="shared" si="29"/>
        <v>#VALUE!</v>
      </c>
      <c r="AJ467" s="25" t="e">
        <f>VLOOKUP(AI467,codificacion_sdp_sdh!$A$2:$C$241,3,0)</f>
        <v>#VALUE!</v>
      </c>
      <c r="AK467" s="25" t="e">
        <f>VLOOKUP(AJ467,categorias_tp!$A$2:$B$16,2,0)</f>
        <v>#VALUE!</v>
      </c>
      <c r="AL467" s="25" t="e">
        <f>VLOOKUP(AI467,codificacion_sdp_sdh!$A$2:$C$241,2,0)</f>
        <v>#VALUE!</v>
      </c>
      <c r="AM467" s="1" t="s">
        <v>526</v>
      </c>
    </row>
    <row r="468" spans="1:39" ht="37.5" hidden="1" customHeight="1" x14ac:dyDescent="0.2">
      <c r="A468" s="29" t="str">
        <f t="shared" si="31"/>
        <v>#N/A</v>
      </c>
      <c r="B468" s="20" t="e">
        <f>VLOOKUP(G468,entidades!$A$2:$F$70,6,0)</f>
        <v>#N/A</v>
      </c>
      <c r="C468" s="20" t="e">
        <f>VLOOKUP(G468,entidades!$A$2:$F$70,4,0)</f>
        <v>#N/A</v>
      </c>
      <c r="D468" s="20" t="e">
        <f>VLOOKUP(G468,entidades!$A$2:$F$70,2,0)</f>
        <v>#N/A</v>
      </c>
      <c r="E468" s="19" t="e">
        <f>VLOOKUP(G468,entidades!$A$2:$F$70,3,0)</f>
        <v>#N/A</v>
      </c>
      <c r="F468" s="19"/>
      <c r="G468" s="19"/>
      <c r="H468" s="20"/>
      <c r="I468" s="19"/>
      <c r="J468" s="30" t="e">
        <f t="shared" si="25"/>
        <v>#N/A</v>
      </c>
      <c r="K468" s="30" t="e">
        <f t="shared" si="26"/>
        <v>#N/A</v>
      </c>
      <c r="L468" s="20"/>
      <c r="M468" s="21"/>
      <c r="N468" s="21"/>
      <c r="O468" s="21"/>
      <c r="P468" s="20"/>
      <c r="Q468" s="20"/>
      <c r="R468" s="20"/>
      <c r="S468" s="17"/>
      <c r="T468" s="20"/>
      <c r="U468" s="20"/>
      <c r="V468" s="20"/>
      <c r="W468" s="20"/>
      <c r="X468" s="20"/>
      <c r="Y468" s="20"/>
      <c r="Z468" s="22"/>
      <c r="AA468" s="22"/>
      <c r="AB468" s="23"/>
      <c r="AC468" s="22"/>
      <c r="AD468" s="30" t="e">
        <f t="shared" si="27"/>
        <v>#N/A</v>
      </c>
      <c r="AE468" s="30" t="e">
        <f t="shared" si="28"/>
        <v>#N/A</v>
      </c>
      <c r="AF468" s="20" t="s">
        <v>20</v>
      </c>
      <c r="AG468" s="1" t="e">
        <f t="shared" si="30"/>
        <v>#VALUE!</v>
      </c>
      <c r="AI468" s="25" t="e">
        <f t="shared" si="29"/>
        <v>#VALUE!</v>
      </c>
      <c r="AJ468" s="25" t="e">
        <f>VLOOKUP(AI468,codificacion_sdp_sdh!$A$2:$C$241,3,0)</f>
        <v>#VALUE!</v>
      </c>
      <c r="AK468" s="25" t="e">
        <f>VLOOKUP(AJ468,categorias_tp!$A$2:$B$16,2,0)</f>
        <v>#VALUE!</v>
      </c>
      <c r="AL468" s="25" t="e">
        <f>VLOOKUP(AI468,codificacion_sdp_sdh!$A$2:$C$241,2,0)</f>
        <v>#VALUE!</v>
      </c>
      <c r="AM468" s="1" t="s">
        <v>526</v>
      </c>
    </row>
    <row r="469" spans="1:39" ht="37.5" hidden="1" customHeight="1" x14ac:dyDescent="0.2">
      <c r="A469" s="29" t="str">
        <f t="shared" si="31"/>
        <v>#N/A</v>
      </c>
      <c r="B469" s="20" t="e">
        <f>VLOOKUP(G469,entidades!$A$2:$F$70,6,0)</f>
        <v>#N/A</v>
      </c>
      <c r="C469" s="20" t="e">
        <f>VLOOKUP(G469,entidades!$A$2:$F$70,4,0)</f>
        <v>#N/A</v>
      </c>
      <c r="D469" s="20" t="e">
        <f>VLOOKUP(G469,entidades!$A$2:$F$70,2,0)</f>
        <v>#N/A</v>
      </c>
      <c r="E469" s="19" t="e">
        <f>VLOOKUP(G469,entidades!$A$2:$F$70,3,0)</f>
        <v>#N/A</v>
      </c>
      <c r="F469" s="19"/>
      <c r="G469" s="19"/>
      <c r="H469" s="20"/>
      <c r="I469" s="19"/>
      <c r="J469" s="30" t="e">
        <f t="shared" si="25"/>
        <v>#N/A</v>
      </c>
      <c r="K469" s="30" t="e">
        <f t="shared" si="26"/>
        <v>#N/A</v>
      </c>
      <c r="L469" s="20"/>
      <c r="M469" s="21"/>
      <c r="N469" s="21"/>
      <c r="O469" s="21"/>
      <c r="P469" s="20"/>
      <c r="Q469" s="20"/>
      <c r="R469" s="20"/>
      <c r="S469" s="17"/>
      <c r="T469" s="20"/>
      <c r="U469" s="20"/>
      <c r="V469" s="20"/>
      <c r="W469" s="20"/>
      <c r="X469" s="20"/>
      <c r="Y469" s="20"/>
      <c r="Z469" s="22"/>
      <c r="AA469" s="22"/>
      <c r="AB469" s="23"/>
      <c r="AC469" s="22"/>
      <c r="AD469" s="30" t="e">
        <f t="shared" si="27"/>
        <v>#N/A</v>
      </c>
      <c r="AE469" s="30" t="e">
        <f t="shared" si="28"/>
        <v>#N/A</v>
      </c>
      <c r="AF469" s="20" t="s">
        <v>20</v>
      </c>
      <c r="AG469" s="1" t="e">
        <f t="shared" si="30"/>
        <v>#VALUE!</v>
      </c>
      <c r="AI469" s="25" t="e">
        <f t="shared" si="29"/>
        <v>#VALUE!</v>
      </c>
      <c r="AJ469" s="25" t="e">
        <f>VLOOKUP(AI469,codificacion_sdp_sdh!$A$2:$C$241,3,0)</f>
        <v>#VALUE!</v>
      </c>
      <c r="AK469" s="25" t="e">
        <f>VLOOKUP(AJ469,categorias_tp!$A$2:$B$16,2,0)</f>
        <v>#VALUE!</v>
      </c>
      <c r="AL469" s="25" t="e">
        <f>VLOOKUP(AI469,codificacion_sdp_sdh!$A$2:$C$241,2,0)</f>
        <v>#VALUE!</v>
      </c>
      <c r="AM469" s="1" t="s">
        <v>526</v>
      </c>
    </row>
    <row r="470" spans="1:39" ht="37.5" hidden="1" customHeight="1" x14ac:dyDescent="0.2">
      <c r="A470" s="29" t="str">
        <f t="shared" si="31"/>
        <v>#N/A</v>
      </c>
      <c r="B470" s="20" t="e">
        <f>VLOOKUP(G470,entidades!$A$2:$F$70,6,0)</f>
        <v>#N/A</v>
      </c>
      <c r="C470" s="20" t="e">
        <f>VLOOKUP(G470,entidades!$A$2:$F$70,4,0)</f>
        <v>#N/A</v>
      </c>
      <c r="D470" s="20" t="e">
        <f>VLOOKUP(G470,entidades!$A$2:$F$70,2,0)</f>
        <v>#N/A</v>
      </c>
      <c r="E470" s="19" t="e">
        <f>VLOOKUP(G470,entidades!$A$2:$F$70,3,0)</f>
        <v>#N/A</v>
      </c>
      <c r="F470" s="19"/>
      <c r="G470" s="19"/>
      <c r="H470" s="20"/>
      <c r="I470" s="19"/>
      <c r="J470" s="30" t="e">
        <f t="shared" si="25"/>
        <v>#N/A</v>
      </c>
      <c r="K470" s="30" t="e">
        <f t="shared" si="26"/>
        <v>#N/A</v>
      </c>
      <c r="L470" s="20"/>
      <c r="M470" s="21"/>
      <c r="N470" s="21"/>
      <c r="O470" s="21"/>
      <c r="P470" s="20"/>
      <c r="Q470" s="20"/>
      <c r="R470" s="20"/>
      <c r="S470" s="17"/>
      <c r="T470" s="20"/>
      <c r="U470" s="20"/>
      <c r="V470" s="20"/>
      <c r="W470" s="20"/>
      <c r="X470" s="20"/>
      <c r="Y470" s="20"/>
      <c r="Z470" s="22"/>
      <c r="AA470" s="22"/>
      <c r="AB470" s="23"/>
      <c r="AC470" s="22"/>
      <c r="AD470" s="30" t="e">
        <f t="shared" si="27"/>
        <v>#N/A</v>
      </c>
      <c r="AE470" s="30" t="e">
        <f t="shared" si="28"/>
        <v>#N/A</v>
      </c>
      <c r="AF470" s="20" t="s">
        <v>20</v>
      </c>
      <c r="AG470" s="1" t="e">
        <f t="shared" si="30"/>
        <v>#VALUE!</v>
      </c>
      <c r="AI470" s="25" t="e">
        <f t="shared" si="29"/>
        <v>#VALUE!</v>
      </c>
      <c r="AJ470" s="25" t="e">
        <f>VLOOKUP(AI470,codificacion_sdp_sdh!$A$2:$C$241,3,0)</f>
        <v>#VALUE!</v>
      </c>
      <c r="AK470" s="25" t="e">
        <f>VLOOKUP(AJ470,categorias_tp!$A$2:$B$16,2,0)</f>
        <v>#VALUE!</v>
      </c>
      <c r="AL470" s="25" t="e">
        <f>VLOOKUP(AI470,codificacion_sdp_sdh!$A$2:$C$241,2,0)</f>
        <v>#VALUE!</v>
      </c>
      <c r="AM470" s="1" t="s">
        <v>526</v>
      </c>
    </row>
    <row r="471" spans="1:39" ht="37.5" hidden="1" customHeight="1" x14ac:dyDescent="0.2">
      <c r="A471" s="29" t="str">
        <f t="shared" si="31"/>
        <v>#N/A</v>
      </c>
      <c r="B471" s="20" t="e">
        <f>VLOOKUP(G471,entidades!$A$2:$F$70,6,0)</f>
        <v>#N/A</v>
      </c>
      <c r="C471" s="20" t="e">
        <f>VLOOKUP(G471,entidades!$A$2:$F$70,4,0)</f>
        <v>#N/A</v>
      </c>
      <c r="D471" s="20" t="e">
        <f>VLOOKUP(G471,entidades!$A$2:$F$70,2,0)</f>
        <v>#N/A</v>
      </c>
      <c r="E471" s="19" t="e">
        <f>VLOOKUP(G471,entidades!$A$2:$F$70,3,0)</f>
        <v>#N/A</v>
      </c>
      <c r="F471" s="19"/>
      <c r="G471" s="19"/>
      <c r="H471" s="20"/>
      <c r="I471" s="19"/>
      <c r="J471" s="30" t="e">
        <f t="shared" si="25"/>
        <v>#N/A</v>
      </c>
      <c r="K471" s="30" t="e">
        <f t="shared" si="26"/>
        <v>#N/A</v>
      </c>
      <c r="L471" s="20"/>
      <c r="M471" s="21"/>
      <c r="N471" s="21"/>
      <c r="O471" s="21"/>
      <c r="P471" s="20"/>
      <c r="Q471" s="20"/>
      <c r="R471" s="20"/>
      <c r="S471" s="17"/>
      <c r="T471" s="20"/>
      <c r="U471" s="20"/>
      <c r="V471" s="20"/>
      <c r="W471" s="20"/>
      <c r="X471" s="20"/>
      <c r="Y471" s="20"/>
      <c r="Z471" s="22"/>
      <c r="AA471" s="22"/>
      <c r="AB471" s="23"/>
      <c r="AC471" s="22"/>
      <c r="AD471" s="30" t="e">
        <f t="shared" si="27"/>
        <v>#N/A</v>
      </c>
      <c r="AE471" s="30" t="e">
        <f t="shared" si="28"/>
        <v>#N/A</v>
      </c>
      <c r="AF471" s="20" t="s">
        <v>20</v>
      </c>
      <c r="AG471" s="1" t="e">
        <f t="shared" si="30"/>
        <v>#VALUE!</v>
      </c>
      <c r="AI471" s="25" t="e">
        <f t="shared" si="29"/>
        <v>#VALUE!</v>
      </c>
      <c r="AJ471" s="25" t="e">
        <f>VLOOKUP(AI471,codificacion_sdp_sdh!$A$2:$C$241,3,0)</f>
        <v>#VALUE!</v>
      </c>
      <c r="AK471" s="25" t="e">
        <f>VLOOKUP(AJ471,categorias_tp!$A$2:$B$16,2,0)</f>
        <v>#VALUE!</v>
      </c>
      <c r="AL471" s="25" t="e">
        <f>VLOOKUP(AI471,codificacion_sdp_sdh!$A$2:$C$241,2,0)</f>
        <v>#VALUE!</v>
      </c>
      <c r="AM471" s="1" t="s">
        <v>526</v>
      </c>
    </row>
    <row r="472" spans="1:39" ht="37.5" hidden="1" customHeight="1" x14ac:dyDescent="0.2">
      <c r="A472" s="29" t="str">
        <f t="shared" si="31"/>
        <v>#N/A</v>
      </c>
      <c r="B472" s="20" t="e">
        <f>VLOOKUP(G472,entidades!$A$2:$F$70,6,0)</f>
        <v>#N/A</v>
      </c>
      <c r="C472" s="20" t="e">
        <f>VLOOKUP(G472,entidades!$A$2:$F$70,4,0)</f>
        <v>#N/A</v>
      </c>
      <c r="D472" s="20" t="e">
        <f>VLOOKUP(G472,entidades!$A$2:$F$70,2,0)</f>
        <v>#N/A</v>
      </c>
      <c r="E472" s="19" t="e">
        <f>VLOOKUP(G472,entidades!$A$2:$F$70,3,0)</f>
        <v>#N/A</v>
      </c>
      <c r="F472" s="19"/>
      <c r="G472" s="19"/>
      <c r="H472" s="20"/>
      <c r="I472" s="19"/>
      <c r="J472" s="30" t="e">
        <f t="shared" si="25"/>
        <v>#N/A</v>
      </c>
      <c r="K472" s="30" t="e">
        <f t="shared" si="26"/>
        <v>#N/A</v>
      </c>
      <c r="L472" s="20"/>
      <c r="M472" s="21"/>
      <c r="N472" s="21"/>
      <c r="O472" s="21"/>
      <c r="P472" s="20"/>
      <c r="Q472" s="20"/>
      <c r="R472" s="20"/>
      <c r="S472" s="17"/>
      <c r="T472" s="20"/>
      <c r="U472" s="20"/>
      <c r="V472" s="20"/>
      <c r="W472" s="20"/>
      <c r="X472" s="20"/>
      <c r="Y472" s="20"/>
      <c r="Z472" s="22"/>
      <c r="AA472" s="22"/>
      <c r="AB472" s="23"/>
      <c r="AC472" s="22"/>
      <c r="AD472" s="30" t="e">
        <f t="shared" si="27"/>
        <v>#N/A</v>
      </c>
      <c r="AE472" s="30" t="e">
        <f t="shared" si="28"/>
        <v>#N/A</v>
      </c>
      <c r="AF472" s="20" t="s">
        <v>20</v>
      </c>
      <c r="AG472" s="1" t="e">
        <f t="shared" si="30"/>
        <v>#VALUE!</v>
      </c>
      <c r="AI472" s="25" t="e">
        <f t="shared" si="29"/>
        <v>#VALUE!</v>
      </c>
      <c r="AJ472" s="25" t="e">
        <f>VLOOKUP(AI472,codificacion_sdp_sdh!$A$2:$C$241,3,0)</f>
        <v>#VALUE!</v>
      </c>
      <c r="AK472" s="25" t="e">
        <f>VLOOKUP(AJ472,categorias_tp!$A$2:$B$16,2,0)</f>
        <v>#VALUE!</v>
      </c>
      <c r="AL472" s="25" t="e">
        <f>VLOOKUP(AI472,codificacion_sdp_sdh!$A$2:$C$241,2,0)</f>
        <v>#VALUE!</v>
      </c>
      <c r="AM472" s="1" t="s">
        <v>526</v>
      </c>
    </row>
    <row r="473" spans="1:39" ht="37.5" hidden="1" customHeight="1" x14ac:dyDescent="0.2">
      <c r="A473" s="29" t="str">
        <f t="shared" si="31"/>
        <v>#N/A</v>
      </c>
      <c r="B473" s="20" t="e">
        <f>VLOOKUP(G473,entidades!$A$2:$F$70,6,0)</f>
        <v>#N/A</v>
      </c>
      <c r="C473" s="20" t="e">
        <f>VLOOKUP(G473,entidades!$A$2:$F$70,4,0)</f>
        <v>#N/A</v>
      </c>
      <c r="D473" s="20" t="e">
        <f>VLOOKUP(G473,entidades!$A$2:$F$70,2,0)</f>
        <v>#N/A</v>
      </c>
      <c r="E473" s="19" t="e">
        <f>VLOOKUP(G473,entidades!$A$2:$F$70,3,0)</f>
        <v>#N/A</v>
      </c>
      <c r="F473" s="19"/>
      <c r="G473" s="19"/>
      <c r="H473" s="20"/>
      <c r="I473" s="19"/>
      <c r="J473" s="30" t="e">
        <f t="shared" si="25"/>
        <v>#N/A</v>
      </c>
      <c r="K473" s="30" t="e">
        <f t="shared" si="26"/>
        <v>#N/A</v>
      </c>
      <c r="L473" s="20"/>
      <c r="M473" s="21"/>
      <c r="N473" s="21"/>
      <c r="O473" s="21"/>
      <c r="P473" s="20"/>
      <c r="Q473" s="20"/>
      <c r="R473" s="20"/>
      <c r="S473" s="17"/>
      <c r="T473" s="20"/>
      <c r="U473" s="20"/>
      <c r="V473" s="20"/>
      <c r="W473" s="20"/>
      <c r="X473" s="20"/>
      <c r="Y473" s="20"/>
      <c r="Z473" s="22"/>
      <c r="AA473" s="22"/>
      <c r="AB473" s="23"/>
      <c r="AC473" s="22"/>
      <c r="AD473" s="30" t="e">
        <f t="shared" si="27"/>
        <v>#N/A</v>
      </c>
      <c r="AE473" s="30" t="e">
        <f t="shared" si="28"/>
        <v>#N/A</v>
      </c>
      <c r="AF473" s="20" t="s">
        <v>20</v>
      </c>
      <c r="AG473" s="1" t="e">
        <f t="shared" si="30"/>
        <v>#VALUE!</v>
      </c>
      <c r="AI473" s="25" t="e">
        <f t="shared" si="29"/>
        <v>#VALUE!</v>
      </c>
      <c r="AJ473" s="25" t="e">
        <f>VLOOKUP(AI473,codificacion_sdp_sdh!$A$2:$C$241,3,0)</f>
        <v>#VALUE!</v>
      </c>
      <c r="AK473" s="25" t="e">
        <f>VLOOKUP(AJ473,categorias_tp!$A$2:$B$16,2,0)</f>
        <v>#VALUE!</v>
      </c>
      <c r="AL473" s="25" t="e">
        <f>VLOOKUP(AI473,codificacion_sdp_sdh!$A$2:$C$241,2,0)</f>
        <v>#VALUE!</v>
      </c>
      <c r="AM473" s="1" t="s">
        <v>526</v>
      </c>
    </row>
    <row r="474" spans="1:39" ht="37.5" hidden="1" customHeight="1" x14ac:dyDescent="0.2">
      <c r="A474" s="29" t="str">
        <f t="shared" si="31"/>
        <v>#N/A</v>
      </c>
      <c r="B474" s="20" t="e">
        <f>VLOOKUP(G474,entidades!$A$2:$F$70,6,0)</f>
        <v>#N/A</v>
      </c>
      <c r="C474" s="20" t="e">
        <f>VLOOKUP(G474,entidades!$A$2:$F$70,4,0)</f>
        <v>#N/A</v>
      </c>
      <c r="D474" s="20" t="e">
        <f>VLOOKUP(G474,entidades!$A$2:$F$70,2,0)</f>
        <v>#N/A</v>
      </c>
      <c r="E474" s="19" t="e">
        <f>VLOOKUP(G474,entidades!$A$2:$F$70,3,0)</f>
        <v>#N/A</v>
      </c>
      <c r="F474" s="19"/>
      <c r="G474" s="19"/>
      <c r="H474" s="20"/>
      <c r="I474" s="19"/>
      <c r="J474" s="30" t="e">
        <f t="shared" si="25"/>
        <v>#N/A</v>
      </c>
      <c r="K474" s="30" t="e">
        <f t="shared" si="26"/>
        <v>#N/A</v>
      </c>
      <c r="L474" s="20"/>
      <c r="M474" s="21"/>
      <c r="N474" s="21"/>
      <c r="O474" s="21"/>
      <c r="P474" s="20"/>
      <c r="Q474" s="20"/>
      <c r="R474" s="20"/>
      <c r="S474" s="17"/>
      <c r="T474" s="20"/>
      <c r="U474" s="20"/>
      <c r="V474" s="20"/>
      <c r="W474" s="20"/>
      <c r="X474" s="20"/>
      <c r="Y474" s="20"/>
      <c r="Z474" s="22"/>
      <c r="AA474" s="22"/>
      <c r="AB474" s="23"/>
      <c r="AC474" s="22"/>
      <c r="AD474" s="30" t="e">
        <f t="shared" si="27"/>
        <v>#N/A</v>
      </c>
      <c r="AE474" s="30" t="e">
        <f t="shared" si="28"/>
        <v>#N/A</v>
      </c>
      <c r="AF474" s="20" t="s">
        <v>20</v>
      </c>
      <c r="AG474" s="1" t="e">
        <f t="shared" si="30"/>
        <v>#VALUE!</v>
      </c>
      <c r="AI474" s="25" t="e">
        <f t="shared" si="29"/>
        <v>#VALUE!</v>
      </c>
      <c r="AJ474" s="25" t="e">
        <f>VLOOKUP(AI474,codificacion_sdp_sdh!$A$2:$C$241,3,0)</f>
        <v>#VALUE!</v>
      </c>
      <c r="AK474" s="25" t="e">
        <f>VLOOKUP(AJ474,categorias_tp!$A$2:$B$16,2,0)</f>
        <v>#VALUE!</v>
      </c>
      <c r="AL474" s="25" t="e">
        <f>VLOOKUP(AI474,codificacion_sdp_sdh!$A$2:$C$241,2,0)</f>
        <v>#VALUE!</v>
      </c>
      <c r="AM474" s="1" t="s">
        <v>526</v>
      </c>
    </row>
    <row r="475" spans="1:39" ht="37.5" hidden="1" customHeight="1" x14ac:dyDescent="0.2">
      <c r="A475" s="29" t="str">
        <f t="shared" si="31"/>
        <v>#N/A</v>
      </c>
      <c r="B475" s="20" t="e">
        <f>VLOOKUP(G475,entidades!$A$2:$F$70,6,0)</f>
        <v>#N/A</v>
      </c>
      <c r="C475" s="20" t="e">
        <f>VLOOKUP(G475,entidades!$A$2:$F$70,4,0)</f>
        <v>#N/A</v>
      </c>
      <c r="D475" s="20" t="e">
        <f>VLOOKUP(G475,entidades!$A$2:$F$70,2,0)</f>
        <v>#N/A</v>
      </c>
      <c r="E475" s="19" t="e">
        <f>VLOOKUP(G475,entidades!$A$2:$F$70,3,0)</f>
        <v>#N/A</v>
      </c>
      <c r="F475" s="19"/>
      <c r="G475" s="19"/>
      <c r="H475" s="20"/>
      <c r="I475" s="19"/>
      <c r="J475" s="30" t="e">
        <f t="shared" si="25"/>
        <v>#N/A</v>
      </c>
      <c r="K475" s="30" t="e">
        <f t="shared" si="26"/>
        <v>#N/A</v>
      </c>
      <c r="L475" s="20"/>
      <c r="M475" s="21"/>
      <c r="N475" s="21"/>
      <c r="O475" s="21"/>
      <c r="P475" s="20"/>
      <c r="Q475" s="20"/>
      <c r="R475" s="20"/>
      <c r="S475" s="17"/>
      <c r="T475" s="20"/>
      <c r="U475" s="20"/>
      <c r="V475" s="20"/>
      <c r="W475" s="20"/>
      <c r="X475" s="20"/>
      <c r="Y475" s="20"/>
      <c r="Z475" s="22"/>
      <c r="AA475" s="22"/>
      <c r="AB475" s="23"/>
      <c r="AC475" s="22"/>
      <c r="AD475" s="30" t="e">
        <f t="shared" si="27"/>
        <v>#N/A</v>
      </c>
      <c r="AE475" s="30" t="e">
        <f t="shared" si="28"/>
        <v>#N/A</v>
      </c>
      <c r="AF475" s="20" t="s">
        <v>20</v>
      </c>
      <c r="AG475" s="1" t="e">
        <f t="shared" si="30"/>
        <v>#VALUE!</v>
      </c>
      <c r="AI475" s="25" t="e">
        <f t="shared" si="29"/>
        <v>#VALUE!</v>
      </c>
      <c r="AJ475" s="25" t="e">
        <f>VLOOKUP(AI475,codificacion_sdp_sdh!$A$2:$C$241,3,0)</f>
        <v>#VALUE!</v>
      </c>
      <c r="AK475" s="25" t="e">
        <f>VLOOKUP(AJ475,categorias_tp!$A$2:$B$16,2,0)</f>
        <v>#VALUE!</v>
      </c>
      <c r="AL475" s="25" t="e">
        <f>VLOOKUP(AI475,codificacion_sdp_sdh!$A$2:$C$241,2,0)</f>
        <v>#VALUE!</v>
      </c>
      <c r="AM475" s="1" t="s">
        <v>526</v>
      </c>
    </row>
    <row r="476" spans="1:39" ht="37.5" hidden="1" customHeight="1" x14ac:dyDescent="0.2">
      <c r="A476" s="29" t="str">
        <f t="shared" si="31"/>
        <v>#N/A</v>
      </c>
      <c r="B476" s="20" t="e">
        <f>VLOOKUP(G476,entidades!$A$2:$F$70,6,0)</f>
        <v>#N/A</v>
      </c>
      <c r="C476" s="20" t="e">
        <f>VLOOKUP(G476,entidades!$A$2:$F$70,4,0)</f>
        <v>#N/A</v>
      </c>
      <c r="D476" s="20" t="e">
        <f>VLOOKUP(G476,entidades!$A$2:$F$70,2,0)</f>
        <v>#N/A</v>
      </c>
      <c r="E476" s="19" t="e">
        <f>VLOOKUP(G476,entidades!$A$2:$F$70,3,0)</f>
        <v>#N/A</v>
      </c>
      <c r="F476" s="19"/>
      <c r="G476" s="19"/>
      <c r="H476" s="20"/>
      <c r="I476" s="19"/>
      <c r="J476" s="30" t="e">
        <f t="shared" si="25"/>
        <v>#N/A</v>
      </c>
      <c r="K476" s="30" t="e">
        <f t="shared" si="26"/>
        <v>#N/A</v>
      </c>
      <c r="L476" s="20"/>
      <c r="M476" s="21"/>
      <c r="N476" s="21"/>
      <c r="O476" s="21"/>
      <c r="P476" s="20"/>
      <c r="Q476" s="20"/>
      <c r="R476" s="20"/>
      <c r="S476" s="17"/>
      <c r="T476" s="20"/>
      <c r="U476" s="20"/>
      <c r="V476" s="20"/>
      <c r="W476" s="20"/>
      <c r="X476" s="20"/>
      <c r="Y476" s="20"/>
      <c r="Z476" s="22"/>
      <c r="AA476" s="22"/>
      <c r="AB476" s="23"/>
      <c r="AC476" s="22"/>
      <c r="AD476" s="30" t="e">
        <f t="shared" si="27"/>
        <v>#N/A</v>
      </c>
      <c r="AE476" s="30" t="e">
        <f t="shared" si="28"/>
        <v>#N/A</v>
      </c>
      <c r="AF476" s="20" t="s">
        <v>20</v>
      </c>
      <c r="AG476" s="1" t="e">
        <f t="shared" si="30"/>
        <v>#VALUE!</v>
      </c>
      <c r="AI476" s="25" t="e">
        <f t="shared" si="29"/>
        <v>#VALUE!</v>
      </c>
      <c r="AJ476" s="25" t="e">
        <f>VLOOKUP(AI476,codificacion_sdp_sdh!$A$2:$C$241,3,0)</f>
        <v>#VALUE!</v>
      </c>
      <c r="AK476" s="25" t="e">
        <f>VLOOKUP(AJ476,categorias_tp!$A$2:$B$16,2,0)</f>
        <v>#VALUE!</v>
      </c>
      <c r="AL476" s="25" t="e">
        <f>VLOOKUP(AI476,codificacion_sdp_sdh!$A$2:$C$241,2,0)</f>
        <v>#VALUE!</v>
      </c>
      <c r="AM476" s="1" t="s">
        <v>526</v>
      </c>
    </row>
    <row r="477" spans="1:39" ht="37.5" hidden="1" customHeight="1" x14ac:dyDescent="0.2">
      <c r="A477" s="29" t="str">
        <f t="shared" si="31"/>
        <v>#N/A</v>
      </c>
      <c r="B477" s="20" t="e">
        <f>VLOOKUP(G477,entidades!$A$2:$F$70,6,0)</f>
        <v>#N/A</v>
      </c>
      <c r="C477" s="20" t="e">
        <f>VLOOKUP(G477,entidades!$A$2:$F$70,4,0)</f>
        <v>#N/A</v>
      </c>
      <c r="D477" s="20" t="e">
        <f>VLOOKUP(G477,entidades!$A$2:$F$70,2,0)</f>
        <v>#N/A</v>
      </c>
      <c r="E477" s="19" t="e">
        <f>VLOOKUP(G477,entidades!$A$2:$F$70,3,0)</f>
        <v>#N/A</v>
      </c>
      <c r="F477" s="19"/>
      <c r="G477" s="19"/>
      <c r="H477" s="20"/>
      <c r="I477" s="19"/>
      <c r="J477" s="30" t="e">
        <f t="shared" si="25"/>
        <v>#N/A</v>
      </c>
      <c r="K477" s="30" t="e">
        <f t="shared" si="26"/>
        <v>#N/A</v>
      </c>
      <c r="L477" s="20"/>
      <c r="M477" s="21"/>
      <c r="N477" s="21"/>
      <c r="O477" s="21"/>
      <c r="P477" s="20"/>
      <c r="Q477" s="20"/>
      <c r="R477" s="20"/>
      <c r="S477" s="17"/>
      <c r="T477" s="20"/>
      <c r="U477" s="20"/>
      <c r="V477" s="20"/>
      <c r="W477" s="20"/>
      <c r="X477" s="20"/>
      <c r="Y477" s="20"/>
      <c r="Z477" s="22"/>
      <c r="AA477" s="22"/>
      <c r="AB477" s="23"/>
      <c r="AC477" s="22"/>
      <c r="AD477" s="30" t="e">
        <f t="shared" si="27"/>
        <v>#N/A</v>
      </c>
      <c r="AE477" s="30" t="e">
        <f t="shared" si="28"/>
        <v>#N/A</v>
      </c>
      <c r="AF477" s="20" t="s">
        <v>20</v>
      </c>
      <c r="AG477" s="1" t="e">
        <f t="shared" si="30"/>
        <v>#VALUE!</v>
      </c>
      <c r="AI477" s="25" t="e">
        <f t="shared" si="29"/>
        <v>#VALUE!</v>
      </c>
      <c r="AJ477" s="25" t="e">
        <f>VLOOKUP(AI477,codificacion_sdp_sdh!$A$2:$C$241,3,0)</f>
        <v>#VALUE!</v>
      </c>
      <c r="AK477" s="25" t="e">
        <f>VLOOKUP(AJ477,categorias_tp!$A$2:$B$16,2,0)</f>
        <v>#VALUE!</v>
      </c>
      <c r="AL477" s="25" t="e">
        <f>VLOOKUP(AI477,codificacion_sdp_sdh!$A$2:$C$241,2,0)</f>
        <v>#VALUE!</v>
      </c>
      <c r="AM477" s="1" t="s">
        <v>526</v>
      </c>
    </row>
    <row r="478" spans="1:39" ht="37.5" hidden="1" customHeight="1" x14ac:dyDescent="0.2">
      <c r="A478" s="29" t="str">
        <f t="shared" si="31"/>
        <v>#N/A</v>
      </c>
      <c r="B478" s="20" t="e">
        <f>VLOOKUP(G478,entidades!$A$2:$F$70,6,0)</f>
        <v>#N/A</v>
      </c>
      <c r="C478" s="20" t="e">
        <f>VLOOKUP(G478,entidades!$A$2:$F$70,4,0)</f>
        <v>#N/A</v>
      </c>
      <c r="D478" s="20" t="e">
        <f>VLOOKUP(G478,entidades!$A$2:$F$70,2,0)</f>
        <v>#N/A</v>
      </c>
      <c r="E478" s="19" t="e">
        <f>VLOOKUP(G478,entidades!$A$2:$F$70,3,0)</f>
        <v>#N/A</v>
      </c>
      <c r="F478" s="19"/>
      <c r="G478" s="19"/>
      <c r="H478" s="20"/>
      <c r="I478" s="19"/>
      <c r="J478" s="30" t="e">
        <f t="shared" si="25"/>
        <v>#N/A</v>
      </c>
      <c r="K478" s="30" t="e">
        <f t="shared" si="26"/>
        <v>#N/A</v>
      </c>
      <c r="L478" s="20"/>
      <c r="M478" s="21"/>
      <c r="N478" s="21"/>
      <c r="O478" s="21"/>
      <c r="P478" s="20"/>
      <c r="Q478" s="20"/>
      <c r="R478" s="20"/>
      <c r="S478" s="17"/>
      <c r="T478" s="20"/>
      <c r="U478" s="20"/>
      <c r="V478" s="20"/>
      <c r="W478" s="20"/>
      <c r="X478" s="20"/>
      <c r="Y478" s="20"/>
      <c r="Z478" s="22"/>
      <c r="AA478" s="22"/>
      <c r="AB478" s="23"/>
      <c r="AC478" s="22"/>
      <c r="AD478" s="30" t="e">
        <f t="shared" si="27"/>
        <v>#N/A</v>
      </c>
      <c r="AE478" s="30" t="e">
        <f t="shared" si="28"/>
        <v>#N/A</v>
      </c>
      <c r="AF478" s="20" t="s">
        <v>20</v>
      </c>
      <c r="AG478" s="1" t="e">
        <f t="shared" si="30"/>
        <v>#VALUE!</v>
      </c>
      <c r="AI478" s="25" t="e">
        <f t="shared" si="29"/>
        <v>#VALUE!</v>
      </c>
      <c r="AJ478" s="25" t="e">
        <f>VLOOKUP(AI478,codificacion_sdp_sdh!$A$2:$C$241,3,0)</f>
        <v>#VALUE!</v>
      </c>
      <c r="AK478" s="25" t="e">
        <f>VLOOKUP(AJ478,categorias_tp!$A$2:$B$16,2,0)</f>
        <v>#VALUE!</v>
      </c>
      <c r="AL478" s="25" t="e">
        <f>VLOOKUP(AI478,codificacion_sdp_sdh!$A$2:$C$241,2,0)</f>
        <v>#VALUE!</v>
      </c>
      <c r="AM478" s="1" t="s">
        <v>526</v>
      </c>
    </row>
    <row r="479" spans="1:39" ht="37.5" hidden="1" customHeight="1" x14ac:dyDescent="0.2">
      <c r="A479" s="29" t="str">
        <f t="shared" si="31"/>
        <v>#N/A</v>
      </c>
      <c r="B479" s="20" t="e">
        <f>VLOOKUP(G479,entidades!$A$2:$F$70,6,0)</f>
        <v>#N/A</v>
      </c>
      <c r="C479" s="20" t="e">
        <f>VLOOKUP(G479,entidades!$A$2:$F$70,4,0)</f>
        <v>#N/A</v>
      </c>
      <c r="D479" s="20" t="e">
        <f>VLOOKUP(G479,entidades!$A$2:$F$70,2,0)</f>
        <v>#N/A</v>
      </c>
      <c r="E479" s="19" t="e">
        <f>VLOOKUP(G479,entidades!$A$2:$F$70,3,0)</f>
        <v>#N/A</v>
      </c>
      <c r="F479" s="19"/>
      <c r="G479" s="19"/>
      <c r="H479" s="20"/>
      <c r="I479" s="19"/>
      <c r="J479" s="30" t="e">
        <f t="shared" si="25"/>
        <v>#N/A</v>
      </c>
      <c r="K479" s="30" t="e">
        <f t="shared" si="26"/>
        <v>#N/A</v>
      </c>
      <c r="L479" s="20"/>
      <c r="M479" s="21"/>
      <c r="N479" s="21"/>
      <c r="O479" s="21"/>
      <c r="P479" s="20"/>
      <c r="Q479" s="20"/>
      <c r="R479" s="20"/>
      <c r="S479" s="17"/>
      <c r="T479" s="20"/>
      <c r="U479" s="20"/>
      <c r="V479" s="20"/>
      <c r="W479" s="20"/>
      <c r="X479" s="20"/>
      <c r="Y479" s="20"/>
      <c r="Z479" s="22"/>
      <c r="AA479" s="22"/>
      <c r="AB479" s="23"/>
      <c r="AC479" s="22"/>
      <c r="AD479" s="30" t="e">
        <f t="shared" si="27"/>
        <v>#N/A</v>
      </c>
      <c r="AE479" s="30" t="e">
        <f t="shared" si="28"/>
        <v>#N/A</v>
      </c>
      <c r="AF479" s="20" t="s">
        <v>20</v>
      </c>
      <c r="AG479" s="1" t="e">
        <f t="shared" si="30"/>
        <v>#VALUE!</v>
      </c>
      <c r="AI479" s="25" t="e">
        <f t="shared" si="29"/>
        <v>#VALUE!</v>
      </c>
      <c r="AJ479" s="25" t="e">
        <f>VLOOKUP(AI479,codificacion_sdp_sdh!$A$2:$C$241,3,0)</f>
        <v>#VALUE!</v>
      </c>
      <c r="AK479" s="25" t="e">
        <f>VLOOKUP(AJ479,categorias_tp!$A$2:$B$16,2,0)</f>
        <v>#VALUE!</v>
      </c>
      <c r="AL479" s="25" t="e">
        <f>VLOOKUP(AI479,codificacion_sdp_sdh!$A$2:$C$241,2,0)</f>
        <v>#VALUE!</v>
      </c>
      <c r="AM479" s="1" t="s">
        <v>526</v>
      </c>
    </row>
    <row r="480" spans="1:39" ht="37.5" hidden="1" customHeight="1" x14ac:dyDescent="0.2">
      <c r="A480" s="29" t="str">
        <f t="shared" si="31"/>
        <v>#N/A</v>
      </c>
      <c r="B480" s="20" t="e">
        <f>VLOOKUP(G480,entidades!$A$2:$F$70,6,0)</f>
        <v>#N/A</v>
      </c>
      <c r="C480" s="20" t="e">
        <f>VLOOKUP(G480,entidades!$A$2:$F$70,4,0)</f>
        <v>#N/A</v>
      </c>
      <c r="D480" s="20" t="e">
        <f>VLOOKUP(G480,entidades!$A$2:$F$70,2,0)</f>
        <v>#N/A</v>
      </c>
      <c r="E480" s="19" t="e">
        <f>VLOOKUP(G480,entidades!$A$2:$F$70,3,0)</f>
        <v>#N/A</v>
      </c>
      <c r="F480" s="19"/>
      <c r="G480" s="19"/>
      <c r="H480" s="20"/>
      <c r="I480" s="19"/>
      <c r="J480" s="30" t="e">
        <f t="shared" si="25"/>
        <v>#N/A</v>
      </c>
      <c r="K480" s="30" t="e">
        <f t="shared" si="26"/>
        <v>#N/A</v>
      </c>
      <c r="L480" s="20"/>
      <c r="M480" s="21"/>
      <c r="N480" s="21"/>
      <c r="O480" s="21"/>
      <c r="P480" s="20"/>
      <c r="Q480" s="20"/>
      <c r="R480" s="20"/>
      <c r="S480" s="17"/>
      <c r="T480" s="20"/>
      <c r="U480" s="20"/>
      <c r="V480" s="20"/>
      <c r="W480" s="20"/>
      <c r="X480" s="20"/>
      <c r="Y480" s="20"/>
      <c r="Z480" s="22"/>
      <c r="AA480" s="22"/>
      <c r="AB480" s="23"/>
      <c r="AC480" s="22"/>
      <c r="AD480" s="30" t="e">
        <f t="shared" si="27"/>
        <v>#N/A</v>
      </c>
      <c r="AE480" s="30" t="e">
        <f t="shared" si="28"/>
        <v>#N/A</v>
      </c>
      <c r="AF480" s="20" t="s">
        <v>20</v>
      </c>
      <c r="AG480" s="1" t="e">
        <f t="shared" si="30"/>
        <v>#VALUE!</v>
      </c>
      <c r="AI480" s="25" t="e">
        <f t="shared" si="29"/>
        <v>#VALUE!</v>
      </c>
      <c r="AJ480" s="25" t="e">
        <f>VLOOKUP(AI480,codificacion_sdp_sdh!$A$2:$C$241,3,0)</f>
        <v>#VALUE!</v>
      </c>
      <c r="AK480" s="25" t="e">
        <f>VLOOKUP(AJ480,categorias_tp!$A$2:$B$16,2,0)</f>
        <v>#VALUE!</v>
      </c>
      <c r="AL480" s="25" t="e">
        <f>VLOOKUP(AI480,codificacion_sdp_sdh!$A$2:$C$241,2,0)</f>
        <v>#VALUE!</v>
      </c>
      <c r="AM480" s="1" t="s">
        <v>526</v>
      </c>
    </row>
    <row r="481" spans="1:39" ht="37.5" hidden="1" customHeight="1" x14ac:dyDescent="0.2">
      <c r="A481" s="29" t="str">
        <f t="shared" si="31"/>
        <v>#N/A</v>
      </c>
      <c r="B481" s="20" t="e">
        <f>VLOOKUP(G481,entidades!$A$2:$F$70,6,0)</f>
        <v>#N/A</v>
      </c>
      <c r="C481" s="20" t="e">
        <f>VLOOKUP(G481,entidades!$A$2:$F$70,4,0)</f>
        <v>#N/A</v>
      </c>
      <c r="D481" s="20" t="e">
        <f>VLOOKUP(G481,entidades!$A$2:$F$70,2,0)</f>
        <v>#N/A</v>
      </c>
      <c r="E481" s="19" t="e">
        <f>VLOOKUP(G481,entidades!$A$2:$F$70,3,0)</f>
        <v>#N/A</v>
      </c>
      <c r="F481" s="19"/>
      <c r="G481" s="19"/>
      <c r="H481" s="20"/>
      <c r="I481" s="19"/>
      <c r="J481" s="30" t="e">
        <f t="shared" ref="J481:J544" si="32">VLOOKUP(I481,$I$3:$AF$160,2,0)</f>
        <v>#N/A</v>
      </c>
      <c r="K481" s="30" t="e">
        <f t="shared" ref="K481:K544" si="33">VLOOKUP(I481,$I$3:$AF$160,3,0)</f>
        <v>#N/A</v>
      </c>
      <c r="L481" s="20"/>
      <c r="M481" s="21"/>
      <c r="N481" s="21"/>
      <c r="O481" s="21"/>
      <c r="P481" s="20"/>
      <c r="Q481" s="20"/>
      <c r="R481" s="20"/>
      <c r="S481" s="17"/>
      <c r="T481" s="20"/>
      <c r="U481" s="20"/>
      <c r="V481" s="20"/>
      <c r="W481" s="20"/>
      <c r="X481" s="20"/>
      <c r="Y481" s="20"/>
      <c r="Z481" s="22"/>
      <c r="AA481" s="22"/>
      <c r="AB481" s="23"/>
      <c r="AC481" s="22"/>
      <c r="AD481" s="30" t="e">
        <f t="shared" ref="AD481:AD544" si="34">VLOOKUP(I481,$I$3:$AF$160,22,0)</f>
        <v>#N/A</v>
      </c>
      <c r="AE481" s="30" t="e">
        <f t="shared" ref="AE481:AE544" si="35">VLOOKUP(I481,$I$3:$AF$160,23,0)</f>
        <v>#N/A</v>
      </c>
      <c r="AF481" s="20" t="s">
        <v>20</v>
      </c>
      <c r="AG481" s="1" t="e">
        <f t="shared" si="30"/>
        <v>#VALUE!</v>
      </c>
      <c r="AI481" s="25" t="e">
        <f t="shared" ref="AI481:AI544" si="36">IF(A481="Segplán",MID(AG481,FIND("(",AG481,1)+1,3),AG481)</f>
        <v>#VALUE!</v>
      </c>
      <c r="AJ481" s="25" t="e">
        <f>VLOOKUP(AI481,codificacion_sdp_sdh!$A$2:$C$241,3,0)</f>
        <v>#VALUE!</v>
      </c>
      <c r="AK481" s="25" t="e">
        <f>VLOOKUP(AJ481,categorias_tp!$A$2:$B$16,2,0)</f>
        <v>#VALUE!</v>
      </c>
      <c r="AL481" s="25" t="e">
        <f>VLOOKUP(AI481,codificacion_sdp_sdh!$A$2:$C$241,2,0)</f>
        <v>#VALUE!</v>
      </c>
      <c r="AM481" s="1" t="s">
        <v>526</v>
      </c>
    </row>
    <row r="482" spans="1:39" ht="37.5" hidden="1" customHeight="1" x14ac:dyDescent="0.2">
      <c r="A482" s="29" t="str">
        <f t="shared" si="31"/>
        <v>#N/A</v>
      </c>
      <c r="B482" s="20" t="e">
        <f>VLOOKUP(G482,entidades!$A$2:$F$70,6,0)</f>
        <v>#N/A</v>
      </c>
      <c r="C482" s="20" t="e">
        <f>VLOOKUP(G482,entidades!$A$2:$F$70,4,0)</f>
        <v>#N/A</v>
      </c>
      <c r="D482" s="20" t="e">
        <f>VLOOKUP(G482,entidades!$A$2:$F$70,2,0)</f>
        <v>#N/A</v>
      </c>
      <c r="E482" s="19" t="e">
        <f>VLOOKUP(G482,entidades!$A$2:$F$70,3,0)</f>
        <v>#N/A</v>
      </c>
      <c r="F482" s="19"/>
      <c r="G482" s="19"/>
      <c r="H482" s="20"/>
      <c r="I482" s="19"/>
      <c r="J482" s="30" t="e">
        <f t="shared" si="32"/>
        <v>#N/A</v>
      </c>
      <c r="K482" s="30" t="e">
        <f t="shared" si="33"/>
        <v>#N/A</v>
      </c>
      <c r="L482" s="20"/>
      <c r="M482" s="21"/>
      <c r="N482" s="21"/>
      <c r="O482" s="21"/>
      <c r="P482" s="20"/>
      <c r="Q482" s="20"/>
      <c r="R482" s="20"/>
      <c r="S482" s="17"/>
      <c r="T482" s="20"/>
      <c r="U482" s="20"/>
      <c r="V482" s="20"/>
      <c r="W482" s="20"/>
      <c r="X482" s="20"/>
      <c r="Y482" s="20"/>
      <c r="Z482" s="22"/>
      <c r="AA482" s="22"/>
      <c r="AB482" s="23"/>
      <c r="AC482" s="22"/>
      <c r="AD482" s="30" t="e">
        <f t="shared" si="34"/>
        <v>#N/A</v>
      </c>
      <c r="AE482" s="30" t="e">
        <f t="shared" si="35"/>
        <v>#N/A</v>
      </c>
      <c r="AF482" s="20" t="s">
        <v>20</v>
      </c>
      <c r="AG482" s="1" t="e">
        <f t="shared" ref="AG482:AG545" si="37">MID(X482,FIND("(",X482,1)+1,3)</f>
        <v>#VALUE!</v>
      </c>
      <c r="AI482" s="25" t="e">
        <f t="shared" si="36"/>
        <v>#VALUE!</v>
      </c>
      <c r="AJ482" s="25" t="e">
        <f>VLOOKUP(AI482,codificacion_sdp_sdh!$A$2:$C$241,3,0)</f>
        <v>#VALUE!</v>
      </c>
      <c r="AK482" s="25" t="e">
        <f>VLOOKUP(AJ482,categorias_tp!$A$2:$B$16,2,0)</f>
        <v>#VALUE!</v>
      </c>
      <c r="AL482" s="25" t="e">
        <f>VLOOKUP(AI482,codificacion_sdp_sdh!$A$2:$C$241,2,0)</f>
        <v>#VALUE!</v>
      </c>
      <c r="AM482" s="1" t="s">
        <v>526</v>
      </c>
    </row>
    <row r="483" spans="1:39" ht="37.5" hidden="1" customHeight="1" x14ac:dyDescent="0.2">
      <c r="A483" s="29" t="str">
        <f t="shared" si="31"/>
        <v>#N/A</v>
      </c>
      <c r="B483" s="20" t="e">
        <f>VLOOKUP(G483,entidades!$A$2:$F$70,6,0)</f>
        <v>#N/A</v>
      </c>
      <c r="C483" s="20" t="e">
        <f>VLOOKUP(G483,entidades!$A$2:$F$70,4,0)</f>
        <v>#N/A</v>
      </c>
      <c r="D483" s="20" t="e">
        <f>VLOOKUP(G483,entidades!$A$2:$F$70,2,0)</f>
        <v>#N/A</v>
      </c>
      <c r="E483" s="19" t="e">
        <f>VLOOKUP(G483,entidades!$A$2:$F$70,3,0)</f>
        <v>#N/A</v>
      </c>
      <c r="F483" s="19"/>
      <c r="G483" s="19"/>
      <c r="H483" s="20"/>
      <c r="I483" s="19"/>
      <c r="J483" s="30" t="e">
        <f t="shared" si="32"/>
        <v>#N/A</v>
      </c>
      <c r="K483" s="30" t="e">
        <f t="shared" si="33"/>
        <v>#N/A</v>
      </c>
      <c r="L483" s="20"/>
      <c r="M483" s="21"/>
      <c r="N483" s="21"/>
      <c r="O483" s="21"/>
      <c r="P483" s="20"/>
      <c r="Q483" s="20"/>
      <c r="R483" s="20"/>
      <c r="S483" s="17"/>
      <c r="T483" s="20"/>
      <c r="U483" s="20"/>
      <c r="V483" s="20"/>
      <c r="W483" s="20"/>
      <c r="X483" s="20"/>
      <c r="Y483" s="20"/>
      <c r="Z483" s="22"/>
      <c r="AA483" s="22"/>
      <c r="AB483" s="23"/>
      <c r="AC483" s="22"/>
      <c r="AD483" s="30" t="e">
        <f t="shared" si="34"/>
        <v>#N/A</v>
      </c>
      <c r="AE483" s="30" t="e">
        <f t="shared" si="35"/>
        <v>#N/A</v>
      </c>
      <c r="AF483" s="20" t="s">
        <v>20</v>
      </c>
      <c r="AG483" s="1" t="e">
        <f t="shared" si="37"/>
        <v>#VALUE!</v>
      </c>
      <c r="AI483" s="25" t="e">
        <f t="shared" si="36"/>
        <v>#VALUE!</v>
      </c>
      <c r="AJ483" s="25" t="e">
        <f>VLOOKUP(AI483,codificacion_sdp_sdh!$A$2:$C$241,3,0)</f>
        <v>#VALUE!</v>
      </c>
      <c r="AK483" s="25" t="e">
        <f>VLOOKUP(AJ483,categorias_tp!$A$2:$B$16,2,0)</f>
        <v>#VALUE!</v>
      </c>
      <c r="AL483" s="25" t="e">
        <f>VLOOKUP(AI483,codificacion_sdp_sdh!$A$2:$C$241,2,0)</f>
        <v>#VALUE!</v>
      </c>
      <c r="AM483" s="1" t="s">
        <v>526</v>
      </c>
    </row>
    <row r="484" spans="1:39" ht="37.5" hidden="1" customHeight="1" x14ac:dyDescent="0.2">
      <c r="A484" s="29" t="str">
        <f t="shared" si="31"/>
        <v>#N/A</v>
      </c>
      <c r="B484" s="20" t="e">
        <f>VLOOKUP(G484,entidades!$A$2:$F$70,6,0)</f>
        <v>#N/A</v>
      </c>
      <c r="C484" s="20" t="e">
        <f>VLOOKUP(G484,entidades!$A$2:$F$70,4,0)</f>
        <v>#N/A</v>
      </c>
      <c r="D484" s="20" t="e">
        <f>VLOOKUP(G484,entidades!$A$2:$F$70,2,0)</f>
        <v>#N/A</v>
      </c>
      <c r="E484" s="19" t="e">
        <f>VLOOKUP(G484,entidades!$A$2:$F$70,3,0)</f>
        <v>#N/A</v>
      </c>
      <c r="F484" s="19"/>
      <c r="G484" s="19"/>
      <c r="H484" s="20"/>
      <c r="I484" s="19"/>
      <c r="J484" s="30" t="e">
        <f t="shared" si="32"/>
        <v>#N/A</v>
      </c>
      <c r="K484" s="30" t="e">
        <f t="shared" si="33"/>
        <v>#N/A</v>
      </c>
      <c r="L484" s="20"/>
      <c r="M484" s="21"/>
      <c r="N484" s="21"/>
      <c r="O484" s="21"/>
      <c r="P484" s="20"/>
      <c r="Q484" s="20"/>
      <c r="R484" s="20"/>
      <c r="S484" s="17"/>
      <c r="T484" s="20"/>
      <c r="U484" s="20"/>
      <c r="V484" s="20"/>
      <c r="W484" s="20"/>
      <c r="X484" s="20"/>
      <c r="Y484" s="20"/>
      <c r="Z484" s="22"/>
      <c r="AA484" s="22"/>
      <c r="AB484" s="23"/>
      <c r="AC484" s="22"/>
      <c r="AD484" s="30" t="e">
        <f t="shared" si="34"/>
        <v>#N/A</v>
      </c>
      <c r="AE484" s="30" t="e">
        <f t="shared" si="35"/>
        <v>#N/A</v>
      </c>
      <c r="AF484" s="20" t="s">
        <v>20</v>
      </c>
      <c r="AG484" s="1" t="e">
        <f t="shared" si="37"/>
        <v>#VALUE!</v>
      </c>
      <c r="AI484" s="25" t="e">
        <f t="shared" si="36"/>
        <v>#VALUE!</v>
      </c>
      <c r="AJ484" s="25" t="e">
        <f>VLOOKUP(AI484,codificacion_sdp_sdh!$A$2:$C$241,3,0)</f>
        <v>#VALUE!</v>
      </c>
      <c r="AK484" s="25" t="e">
        <f>VLOOKUP(AJ484,categorias_tp!$A$2:$B$16,2,0)</f>
        <v>#VALUE!</v>
      </c>
      <c r="AL484" s="25" t="e">
        <f>VLOOKUP(AI484,codificacion_sdp_sdh!$A$2:$C$241,2,0)</f>
        <v>#VALUE!</v>
      </c>
      <c r="AM484" s="1" t="s">
        <v>526</v>
      </c>
    </row>
    <row r="485" spans="1:39" ht="37.5" hidden="1" customHeight="1" x14ac:dyDescent="0.2">
      <c r="A485" s="29" t="str">
        <f t="shared" si="31"/>
        <v>#N/A</v>
      </c>
      <c r="B485" s="20" t="e">
        <f>VLOOKUP(G485,entidades!$A$2:$F$70,6,0)</f>
        <v>#N/A</v>
      </c>
      <c r="C485" s="20" t="e">
        <f>VLOOKUP(G485,entidades!$A$2:$F$70,4,0)</f>
        <v>#N/A</v>
      </c>
      <c r="D485" s="20" t="e">
        <f>VLOOKUP(G485,entidades!$A$2:$F$70,2,0)</f>
        <v>#N/A</v>
      </c>
      <c r="E485" s="19" t="e">
        <f>VLOOKUP(G485,entidades!$A$2:$F$70,3,0)</f>
        <v>#N/A</v>
      </c>
      <c r="F485" s="19"/>
      <c r="G485" s="19"/>
      <c r="H485" s="20"/>
      <c r="I485" s="19"/>
      <c r="J485" s="30" t="e">
        <f t="shared" si="32"/>
        <v>#N/A</v>
      </c>
      <c r="K485" s="30" t="e">
        <f t="shared" si="33"/>
        <v>#N/A</v>
      </c>
      <c r="L485" s="20"/>
      <c r="M485" s="21"/>
      <c r="N485" s="21"/>
      <c r="O485" s="21"/>
      <c r="P485" s="20"/>
      <c r="Q485" s="20"/>
      <c r="R485" s="20"/>
      <c r="S485" s="17"/>
      <c r="T485" s="20"/>
      <c r="U485" s="20"/>
      <c r="V485" s="20"/>
      <c r="W485" s="20"/>
      <c r="X485" s="20"/>
      <c r="Y485" s="20"/>
      <c r="Z485" s="22"/>
      <c r="AA485" s="22"/>
      <c r="AB485" s="23"/>
      <c r="AC485" s="22"/>
      <c r="AD485" s="30" t="e">
        <f t="shared" si="34"/>
        <v>#N/A</v>
      </c>
      <c r="AE485" s="30" t="e">
        <f t="shared" si="35"/>
        <v>#N/A</v>
      </c>
      <c r="AF485" s="20" t="s">
        <v>20</v>
      </c>
      <c r="AG485" s="1" t="e">
        <f t="shared" si="37"/>
        <v>#VALUE!</v>
      </c>
      <c r="AI485" s="25" t="e">
        <f t="shared" si="36"/>
        <v>#VALUE!</v>
      </c>
      <c r="AJ485" s="25" t="e">
        <f>VLOOKUP(AI485,codificacion_sdp_sdh!$A$2:$C$241,3,0)</f>
        <v>#VALUE!</v>
      </c>
      <c r="AK485" s="25" t="e">
        <f>VLOOKUP(AJ485,categorias_tp!$A$2:$B$16,2,0)</f>
        <v>#VALUE!</v>
      </c>
      <c r="AL485" s="25" t="e">
        <f>VLOOKUP(AI485,codificacion_sdp_sdh!$A$2:$C$241,2,0)</f>
        <v>#VALUE!</v>
      </c>
      <c r="AM485" s="1" t="s">
        <v>526</v>
      </c>
    </row>
    <row r="486" spans="1:39" ht="37.5" hidden="1" customHeight="1" x14ac:dyDescent="0.2">
      <c r="A486" s="29" t="str">
        <f t="shared" si="31"/>
        <v>#N/A</v>
      </c>
      <c r="B486" s="20" t="e">
        <f>VLOOKUP(G486,entidades!$A$2:$F$70,6,0)</f>
        <v>#N/A</v>
      </c>
      <c r="C486" s="20" t="e">
        <f>VLOOKUP(G486,entidades!$A$2:$F$70,4,0)</f>
        <v>#N/A</v>
      </c>
      <c r="D486" s="20" t="e">
        <f>VLOOKUP(G486,entidades!$A$2:$F$70,2,0)</f>
        <v>#N/A</v>
      </c>
      <c r="E486" s="19" t="e">
        <f>VLOOKUP(G486,entidades!$A$2:$F$70,3,0)</f>
        <v>#N/A</v>
      </c>
      <c r="F486" s="19"/>
      <c r="G486" s="19"/>
      <c r="H486" s="20"/>
      <c r="I486" s="19"/>
      <c r="J486" s="30" t="e">
        <f t="shared" si="32"/>
        <v>#N/A</v>
      </c>
      <c r="K486" s="30" t="e">
        <f t="shared" si="33"/>
        <v>#N/A</v>
      </c>
      <c r="L486" s="20"/>
      <c r="M486" s="21"/>
      <c r="N486" s="21"/>
      <c r="O486" s="21"/>
      <c r="P486" s="20"/>
      <c r="Q486" s="20"/>
      <c r="R486" s="20"/>
      <c r="S486" s="17"/>
      <c r="T486" s="20"/>
      <c r="U486" s="20"/>
      <c r="V486" s="20"/>
      <c r="W486" s="20"/>
      <c r="X486" s="20"/>
      <c r="Y486" s="20"/>
      <c r="Z486" s="22"/>
      <c r="AA486" s="22"/>
      <c r="AB486" s="23"/>
      <c r="AC486" s="22"/>
      <c r="AD486" s="30" t="e">
        <f t="shared" si="34"/>
        <v>#N/A</v>
      </c>
      <c r="AE486" s="30" t="e">
        <f t="shared" si="35"/>
        <v>#N/A</v>
      </c>
      <c r="AF486" s="20" t="s">
        <v>20</v>
      </c>
      <c r="AG486" s="1" t="e">
        <f t="shared" si="37"/>
        <v>#VALUE!</v>
      </c>
      <c r="AI486" s="25" t="e">
        <f t="shared" si="36"/>
        <v>#VALUE!</v>
      </c>
      <c r="AJ486" s="25" t="e">
        <f>VLOOKUP(AI486,codificacion_sdp_sdh!$A$2:$C$241,3,0)</f>
        <v>#VALUE!</v>
      </c>
      <c r="AK486" s="25" t="e">
        <f>VLOOKUP(AJ486,categorias_tp!$A$2:$B$16,2,0)</f>
        <v>#VALUE!</v>
      </c>
      <c r="AL486" s="25" t="e">
        <f>VLOOKUP(AI486,codificacion_sdp_sdh!$A$2:$C$241,2,0)</f>
        <v>#VALUE!</v>
      </c>
      <c r="AM486" s="1" t="s">
        <v>526</v>
      </c>
    </row>
    <row r="487" spans="1:39" ht="37.5" hidden="1" customHeight="1" x14ac:dyDescent="0.2">
      <c r="A487" s="29" t="str">
        <f t="shared" si="31"/>
        <v>#N/A</v>
      </c>
      <c r="B487" s="20" t="e">
        <f>VLOOKUP(G487,entidades!$A$2:$F$70,6,0)</f>
        <v>#N/A</v>
      </c>
      <c r="C487" s="20" t="e">
        <f>VLOOKUP(G487,entidades!$A$2:$F$70,4,0)</f>
        <v>#N/A</v>
      </c>
      <c r="D487" s="20" t="e">
        <f>VLOOKUP(G487,entidades!$A$2:$F$70,2,0)</f>
        <v>#N/A</v>
      </c>
      <c r="E487" s="19" t="e">
        <f>VLOOKUP(G487,entidades!$A$2:$F$70,3,0)</f>
        <v>#N/A</v>
      </c>
      <c r="F487" s="19"/>
      <c r="G487" s="19"/>
      <c r="H487" s="20"/>
      <c r="I487" s="19"/>
      <c r="J487" s="30" t="e">
        <f t="shared" si="32"/>
        <v>#N/A</v>
      </c>
      <c r="K487" s="30" t="e">
        <f t="shared" si="33"/>
        <v>#N/A</v>
      </c>
      <c r="L487" s="20"/>
      <c r="M487" s="21"/>
      <c r="N487" s="21"/>
      <c r="O487" s="21"/>
      <c r="P487" s="20"/>
      <c r="Q487" s="20"/>
      <c r="R487" s="20"/>
      <c r="S487" s="17"/>
      <c r="T487" s="20"/>
      <c r="U487" s="20"/>
      <c r="V487" s="20"/>
      <c r="W487" s="20"/>
      <c r="X487" s="20"/>
      <c r="Y487" s="20"/>
      <c r="Z487" s="22"/>
      <c r="AA487" s="22"/>
      <c r="AB487" s="23"/>
      <c r="AC487" s="22"/>
      <c r="AD487" s="30" t="e">
        <f t="shared" si="34"/>
        <v>#N/A</v>
      </c>
      <c r="AE487" s="30" t="e">
        <f t="shared" si="35"/>
        <v>#N/A</v>
      </c>
      <c r="AF487" s="20" t="s">
        <v>20</v>
      </c>
      <c r="AG487" s="1" t="e">
        <f t="shared" si="37"/>
        <v>#VALUE!</v>
      </c>
      <c r="AI487" s="25" t="e">
        <f t="shared" si="36"/>
        <v>#VALUE!</v>
      </c>
      <c r="AJ487" s="25" t="e">
        <f>VLOOKUP(AI487,codificacion_sdp_sdh!$A$2:$C$241,3,0)</f>
        <v>#VALUE!</v>
      </c>
      <c r="AK487" s="25" t="e">
        <f>VLOOKUP(AJ487,categorias_tp!$A$2:$B$16,2,0)</f>
        <v>#VALUE!</v>
      </c>
      <c r="AL487" s="25" t="e">
        <f>VLOOKUP(AI487,codificacion_sdp_sdh!$A$2:$C$241,2,0)</f>
        <v>#VALUE!</v>
      </c>
      <c r="AM487" s="1" t="s">
        <v>526</v>
      </c>
    </row>
    <row r="488" spans="1:39" ht="37.5" hidden="1" customHeight="1" x14ac:dyDescent="0.2">
      <c r="A488" s="29" t="str">
        <f t="shared" si="31"/>
        <v>#N/A</v>
      </c>
      <c r="B488" s="20" t="e">
        <f>VLOOKUP(G488,entidades!$A$2:$F$70,6,0)</f>
        <v>#N/A</v>
      </c>
      <c r="C488" s="20" t="e">
        <f>VLOOKUP(G488,entidades!$A$2:$F$70,4,0)</f>
        <v>#N/A</v>
      </c>
      <c r="D488" s="20" t="e">
        <f>VLOOKUP(G488,entidades!$A$2:$F$70,2,0)</f>
        <v>#N/A</v>
      </c>
      <c r="E488" s="19" t="e">
        <f>VLOOKUP(G488,entidades!$A$2:$F$70,3,0)</f>
        <v>#N/A</v>
      </c>
      <c r="F488" s="19"/>
      <c r="G488" s="19"/>
      <c r="H488" s="20"/>
      <c r="I488" s="19"/>
      <c r="J488" s="30" t="e">
        <f t="shared" si="32"/>
        <v>#N/A</v>
      </c>
      <c r="K488" s="30" t="e">
        <f t="shared" si="33"/>
        <v>#N/A</v>
      </c>
      <c r="L488" s="20"/>
      <c r="M488" s="21"/>
      <c r="N488" s="21"/>
      <c r="O488" s="21"/>
      <c r="P488" s="20"/>
      <c r="Q488" s="20"/>
      <c r="R488" s="20"/>
      <c r="S488" s="17"/>
      <c r="T488" s="20"/>
      <c r="U488" s="20"/>
      <c r="V488" s="20"/>
      <c r="W488" s="20"/>
      <c r="X488" s="20"/>
      <c r="Y488" s="20"/>
      <c r="Z488" s="22"/>
      <c r="AA488" s="22"/>
      <c r="AB488" s="23"/>
      <c r="AC488" s="22"/>
      <c r="AD488" s="30" t="e">
        <f t="shared" si="34"/>
        <v>#N/A</v>
      </c>
      <c r="AE488" s="30" t="e">
        <f t="shared" si="35"/>
        <v>#N/A</v>
      </c>
      <c r="AF488" s="20" t="s">
        <v>20</v>
      </c>
      <c r="AG488" s="1" t="e">
        <f t="shared" si="37"/>
        <v>#VALUE!</v>
      </c>
      <c r="AI488" s="25" t="e">
        <f t="shared" si="36"/>
        <v>#VALUE!</v>
      </c>
      <c r="AJ488" s="25" t="e">
        <f>VLOOKUP(AI488,codificacion_sdp_sdh!$A$2:$C$241,3,0)</f>
        <v>#VALUE!</v>
      </c>
      <c r="AK488" s="25" t="e">
        <f>VLOOKUP(AJ488,categorias_tp!$A$2:$B$16,2,0)</f>
        <v>#VALUE!</v>
      </c>
      <c r="AL488" s="25" t="e">
        <f>VLOOKUP(AI488,codificacion_sdp_sdh!$A$2:$C$241,2,0)</f>
        <v>#VALUE!</v>
      </c>
      <c r="AM488" s="1" t="s">
        <v>526</v>
      </c>
    </row>
    <row r="489" spans="1:39" ht="37.5" hidden="1" customHeight="1" x14ac:dyDescent="0.2">
      <c r="A489" s="29" t="str">
        <f t="shared" si="31"/>
        <v>#N/A</v>
      </c>
      <c r="B489" s="20" t="e">
        <f>VLOOKUP(G489,entidades!$A$2:$F$70,6,0)</f>
        <v>#N/A</v>
      </c>
      <c r="C489" s="20" t="e">
        <f>VLOOKUP(G489,entidades!$A$2:$F$70,4,0)</f>
        <v>#N/A</v>
      </c>
      <c r="D489" s="20" t="e">
        <f>VLOOKUP(G489,entidades!$A$2:$F$70,2,0)</f>
        <v>#N/A</v>
      </c>
      <c r="E489" s="19" t="e">
        <f>VLOOKUP(G489,entidades!$A$2:$F$70,3,0)</f>
        <v>#N/A</v>
      </c>
      <c r="F489" s="19"/>
      <c r="G489" s="19"/>
      <c r="H489" s="20"/>
      <c r="I489" s="19"/>
      <c r="J489" s="30" t="e">
        <f t="shared" si="32"/>
        <v>#N/A</v>
      </c>
      <c r="K489" s="30" t="e">
        <f t="shared" si="33"/>
        <v>#N/A</v>
      </c>
      <c r="L489" s="20"/>
      <c r="M489" s="21"/>
      <c r="N489" s="21"/>
      <c r="O489" s="21"/>
      <c r="P489" s="20"/>
      <c r="Q489" s="20"/>
      <c r="R489" s="20"/>
      <c r="S489" s="17"/>
      <c r="T489" s="20"/>
      <c r="U489" s="20"/>
      <c r="V489" s="20"/>
      <c r="W489" s="20"/>
      <c r="X489" s="20"/>
      <c r="Y489" s="20"/>
      <c r="Z489" s="22"/>
      <c r="AA489" s="22"/>
      <c r="AB489" s="23"/>
      <c r="AC489" s="22"/>
      <c r="AD489" s="30" t="e">
        <f t="shared" si="34"/>
        <v>#N/A</v>
      </c>
      <c r="AE489" s="30" t="e">
        <f t="shared" si="35"/>
        <v>#N/A</v>
      </c>
      <c r="AF489" s="20" t="s">
        <v>20</v>
      </c>
      <c r="AG489" s="1" t="e">
        <f t="shared" si="37"/>
        <v>#VALUE!</v>
      </c>
      <c r="AI489" s="25" t="e">
        <f t="shared" si="36"/>
        <v>#VALUE!</v>
      </c>
      <c r="AJ489" s="25" t="e">
        <f>VLOOKUP(AI489,codificacion_sdp_sdh!$A$2:$C$241,3,0)</f>
        <v>#VALUE!</v>
      </c>
      <c r="AK489" s="25" t="e">
        <f>VLOOKUP(AJ489,categorias_tp!$A$2:$B$16,2,0)</f>
        <v>#VALUE!</v>
      </c>
      <c r="AL489" s="25" t="e">
        <f>VLOOKUP(AI489,codificacion_sdp_sdh!$A$2:$C$241,2,0)</f>
        <v>#VALUE!</v>
      </c>
      <c r="AM489" s="1" t="s">
        <v>526</v>
      </c>
    </row>
    <row r="490" spans="1:39" ht="37.5" hidden="1" customHeight="1" x14ac:dyDescent="0.2">
      <c r="A490" s="29" t="str">
        <f t="shared" si="31"/>
        <v>#N/A</v>
      </c>
      <c r="B490" s="20" t="e">
        <f>VLOOKUP(G490,entidades!$A$2:$F$70,6,0)</f>
        <v>#N/A</v>
      </c>
      <c r="C490" s="20" t="e">
        <f>VLOOKUP(G490,entidades!$A$2:$F$70,4,0)</f>
        <v>#N/A</v>
      </c>
      <c r="D490" s="20" t="e">
        <f>VLOOKUP(G490,entidades!$A$2:$F$70,2,0)</f>
        <v>#N/A</v>
      </c>
      <c r="E490" s="19" t="e">
        <f>VLOOKUP(G490,entidades!$A$2:$F$70,3,0)</f>
        <v>#N/A</v>
      </c>
      <c r="F490" s="19"/>
      <c r="G490" s="19"/>
      <c r="H490" s="20"/>
      <c r="I490" s="19"/>
      <c r="J490" s="30" t="e">
        <f t="shared" si="32"/>
        <v>#N/A</v>
      </c>
      <c r="K490" s="30" t="e">
        <f t="shared" si="33"/>
        <v>#N/A</v>
      </c>
      <c r="L490" s="20"/>
      <c r="M490" s="21"/>
      <c r="N490" s="21"/>
      <c r="O490" s="21"/>
      <c r="P490" s="20"/>
      <c r="Q490" s="20"/>
      <c r="R490" s="20"/>
      <c r="S490" s="17"/>
      <c r="T490" s="20"/>
      <c r="U490" s="20"/>
      <c r="V490" s="20"/>
      <c r="W490" s="20"/>
      <c r="X490" s="20"/>
      <c r="Y490" s="20"/>
      <c r="Z490" s="22"/>
      <c r="AA490" s="22"/>
      <c r="AB490" s="23"/>
      <c r="AC490" s="22"/>
      <c r="AD490" s="30" t="e">
        <f t="shared" si="34"/>
        <v>#N/A</v>
      </c>
      <c r="AE490" s="30" t="e">
        <f t="shared" si="35"/>
        <v>#N/A</v>
      </c>
      <c r="AF490" s="20" t="s">
        <v>20</v>
      </c>
      <c r="AG490" s="1" t="e">
        <f t="shared" si="37"/>
        <v>#VALUE!</v>
      </c>
      <c r="AI490" s="25" t="e">
        <f t="shared" si="36"/>
        <v>#VALUE!</v>
      </c>
      <c r="AJ490" s="25" t="e">
        <f>VLOOKUP(AI490,codificacion_sdp_sdh!$A$2:$C$241,3,0)</f>
        <v>#VALUE!</v>
      </c>
      <c r="AK490" s="25" t="e">
        <f>VLOOKUP(AJ490,categorias_tp!$A$2:$B$16,2,0)</f>
        <v>#VALUE!</v>
      </c>
      <c r="AL490" s="25" t="e">
        <f>VLOOKUP(AI490,codificacion_sdp_sdh!$A$2:$C$241,2,0)</f>
        <v>#VALUE!</v>
      </c>
      <c r="AM490" s="1" t="s">
        <v>526</v>
      </c>
    </row>
    <row r="491" spans="1:39" ht="37.5" hidden="1" customHeight="1" x14ac:dyDescent="0.2">
      <c r="A491" s="29" t="str">
        <f t="shared" si="31"/>
        <v>#N/A</v>
      </c>
      <c r="B491" s="20" t="e">
        <f>VLOOKUP(G491,entidades!$A$2:$F$70,6,0)</f>
        <v>#N/A</v>
      </c>
      <c r="C491" s="20" t="e">
        <f>VLOOKUP(G491,entidades!$A$2:$F$70,4,0)</f>
        <v>#N/A</v>
      </c>
      <c r="D491" s="20" t="e">
        <f>VLOOKUP(G491,entidades!$A$2:$F$70,2,0)</f>
        <v>#N/A</v>
      </c>
      <c r="E491" s="19" t="e">
        <f>VLOOKUP(G491,entidades!$A$2:$F$70,3,0)</f>
        <v>#N/A</v>
      </c>
      <c r="F491" s="19"/>
      <c r="G491" s="19"/>
      <c r="H491" s="20"/>
      <c r="I491" s="19"/>
      <c r="J491" s="30" t="e">
        <f t="shared" si="32"/>
        <v>#N/A</v>
      </c>
      <c r="K491" s="30" t="e">
        <f t="shared" si="33"/>
        <v>#N/A</v>
      </c>
      <c r="L491" s="20"/>
      <c r="M491" s="21"/>
      <c r="N491" s="21"/>
      <c r="O491" s="21"/>
      <c r="P491" s="20"/>
      <c r="Q491" s="20"/>
      <c r="R491" s="20"/>
      <c r="S491" s="17"/>
      <c r="T491" s="20"/>
      <c r="U491" s="20"/>
      <c r="V491" s="20"/>
      <c r="W491" s="20"/>
      <c r="X491" s="20"/>
      <c r="Y491" s="20"/>
      <c r="Z491" s="22"/>
      <c r="AA491" s="22"/>
      <c r="AB491" s="23"/>
      <c r="AC491" s="22"/>
      <c r="AD491" s="30" t="e">
        <f t="shared" si="34"/>
        <v>#N/A</v>
      </c>
      <c r="AE491" s="30" t="e">
        <f t="shared" si="35"/>
        <v>#N/A</v>
      </c>
      <c r="AF491" s="20" t="s">
        <v>20</v>
      </c>
      <c r="AG491" s="1" t="e">
        <f t="shared" si="37"/>
        <v>#VALUE!</v>
      </c>
      <c r="AI491" s="25" t="e">
        <f t="shared" si="36"/>
        <v>#VALUE!</v>
      </c>
      <c r="AJ491" s="25" t="e">
        <f>VLOOKUP(AI491,codificacion_sdp_sdh!$A$2:$C$241,3,0)</f>
        <v>#VALUE!</v>
      </c>
      <c r="AK491" s="25" t="e">
        <f>VLOOKUP(AJ491,categorias_tp!$A$2:$B$16,2,0)</f>
        <v>#VALUE!</v>
      </c>
      <c r="AL491" s="25" t="e">
        <f>VLOOKUP(AI491,codificacion_sdp_sdh!$A$2:$C$241,2,0)</f>
        <v>#VALUE!</v>
      </c>
      <c r="AM491" s="1" t="s">
        <v>526</v>
      </c>
    </row>
    <row r="492" spans="1:39" ht="37.5" hidden="1" customHeight="1" x14ac:dyDescent="0.2">
      <c r="A492" s="29" t="str">
        <f t="shared" si="31"/>
        <v>#N/A</v>
      </c>
      <c r="B492" s="20" t="e">
        <f>VLOOKUP(G492,entidades!$A$2:$F$70,6,0)</f>
        <v>#N/A</v>
      </c>
      <c r="C492" s="20" t="e">
        <f>VLOOKUP(G492,entidades!$A$2:$F$70,4,0)</f>
        <v>#N/A</v>
      </c>
      <c r="D492" s="20" t="e">
        <f>VLOOKUP(G492,entidades!$A$2:$F$70,2,0)</f>
        <v>#N/A</v>
      </c>
      <c r="E492" s="19" t="e">
        <f>VLOOKUP(G492,entidades!$A$2:$F$70,3,0)</f>
        <v>#N/A</v>
      </c>
      <c r="F492" s="19"/>
      <c r="G492" s="19"/>
      <c r="H492" s="20"/>
      <c r="I492" s="19"/>
      <c r="J492" s="30" t="e">
        <f t="shared" si="32"/>
        <v>#N/A</v>
      </c>
      <c r="K492" s="30" t="e">
        <f t="shared" si="33"/>
        <v>#N/A</v>
      </c>
      <c r="L492" s="20"/>
      <c r="M492" s="21"/>
      <c r="N492" s="21"/>
      <c r="O492" s="21"/>
      <c r="P492" s="20"/>
      <c r="Q492" s="20"/>
      <c r="R492" s="20"/>
      <c r="S492" s="17"/>
      <c r="T492" s="20"/>
      <c r="U492" s="20"/>
      <c r="V492" s="20"/>
      <c r="W492" s="20"/>
      <c r="X492" s="20"/>
      <c r="Y492" s="20"/>
      <c r="Z492" s="22"/>
      <c r="AA492" s="22"/>
      <c r="AB492" s="23"/>
      <c r="AC492" s="22"/>
      <c r="AD492" s="30" t="e">
        <f t="shared" si="34"/>
        <v>#N/A</v>
      </c>
      <c r="AE492" s="30" t="e">
        <f t="shared" si="35"/>
        <v>#N/A</v>
      </c>
      <c r="AF492" s="20" t="s">
        <v>20</v>
      </c>
      <c r="AG492" s="1" t="e">
        <f t="shared" si="37"/>
        <v>#VALUE!</v>
      </c>
      <c r="AI492" s="25" t="e">
        <f t="shared" si="36"/>
        <v>#VALUE!</v>
      </c>
      <c r="AJ492" s="25" t="e">
        <f>VLOOKUP(AI492,codificacion_sdp_sdh!$A$2:$C$241,3,0)</f>
        <v>#VALUE!</v>
      </c>
      <c r="AK492" s="25" t="e">
        <f>VLOOKUP(AJ492,categorias_tp!$A$2:$B$16,2,0)</f>
        <v>#VALUE!</v>
      </c>
      <c r="AL492" s="25" t="e">
        <f>VLOOKUP(AI492,codificacion_sdp_sdh!$A$2:$C$241,2,0)</f>
        <v>#VALUE!</v>
      </c>
      <c r="AM492" s="1" t="s">
        <v>526</v>
      </c>
    </row>
    <row r="493" spans="1:39" ht="37.5" hidden="1" customHeight="1" x14ac:dyDescent="0.2">
      <c r="A493" s="29" t="str">
        <f t="shared" si="31"/>
        <v>#N/A</v>
      </c>
      <c r="B493" s="20" t="e">
        <f>VLOOKUP(G493,entidades!$A$2:$F$70,6,0)</f>
        <v>#N/A</v>
      </c>
      <c r="C493" s="20" t="e">
        <f>VLOOKUP(G493,entidades!$A$2:$F$70,4,0)</f>
        <v>#N/A</v>
      </c>
      <c r="D493" s="20" t="e">
        <f>VLOOKUP(G493,entidades!$A$2:$F$70,2,0)</f>
        <v>#N/A</v>
      </c>
      <c r="E493" s="19" t="e">
        <f>VLOOKUP(G493,entidades!$A$2:$F$70,3,0)</f>
        <v>#N/A</v>
      </c>
      <c r="F493" s="19"/>
      <c r="G493" s="19"/>
      <c r="H493" s="20"/>
      <c r="I493" s="19"/>
      <c r="J493" s="30" t="e">
        <f t="shared" si="32"/>
        <v>#N/A</v>
      </c>
      <c r="K493" s="30" t="e">
        <f t="shared" si="33"/>
        <v>#N/A</v>
      </c>
      <c r="L493" s="20"/>
      <c r="M493" s="21"/>
      <c r="N493" s="21"/>
      <c r="O493" s="21"/>
      <c r="P493" s="20"/>
      <c r="Q493" s="20"/>
      <c r="R493" s="20"/>
      <c r="S493" s="17"/>
      <c r="T493" s="20"/>
      <c r="U493" s="20"/>
      <c r="V493" s="20"/>
      <c r="W493" s="20"/>
      <c r="X493" s="20"/>
      <c r="Y493" s="20"/>
      <c r="Z493" s="22"/>
      <c r="AA493" s="22"/>
      <c r="AB493" s="23"/>
      <c r="AC493" s="22"/>
      <c r="AD493" s="30" t="e">
        <f t="shared" si="34"/>
        <v>#N/A</v>
      </c>
      <c r="AE493" s="30" t="e">
        <f t="shared" si="35"/>
        <v>#N/A</v>
      </c>
      <c r="AF493" s="20" t="s">
        <v>20</v>
      </c>
      <c r="AG493" s="1" t="e">
        <f t="shared" si="37"/>
        <v>#VALUE!</v>
      </c>
      <c r="AI493" s="25" t="e">
        <f t="shared" si="36"/>
        <v>#VALUE!</v>
      </c>
      <c r="AJ493" s="25" t="e">
        <f>VLOOKUP(AI493,codificacion_sdp_sdh!$A$2:$C$241,3,0)</f>
        <v>#VALUE!</v>
      </c>
      <c r="AK493" s="25" t="e">
        <f>VLOOKUP(AJ493,categorias_tp!$A$2:$B$16,2,0)</f>
        <v>#VALUE!</v>
      </c>
      <c r="AL493" s="25" t="e">
        <f>VLOOKUP(AI493,codificacion_sdp_sdh!$A$2:$C$241,2,0)</f>
        <v>#VALUE!</v>
      </c>
      <c r="AM493" s="1" t="s">
        <v>526</v>
      </c>
    </row>
    <row r="494" spans="1:39" ht="37.5" hidden="1" customHeight="1" x14ac:dyDescent="0.2">
      <c r="A494" s="29" t="str">
        <f t="shared" si="31"/>
        <v>#N/A</v>
      </c>
      <c r="B494" s="20" t="e">
        <f>VLOOKUP(G494,entidades!$A$2:$F$70,6,0)</f>
        <v>#N/A</v>
      </c>
      <c r="C494" s="20" t="e">
        <f>VLOOKUP(G494,entidades!$A$2:$F$70,4,0)</f>
        <v>#N/A</v>
      </c>
      <c r="D494" s="20" t="e">
        <f>VLOOKUP(G494,entidades!$A$2:$F$70,2,0)</f>
        <v>#N/A</v>
      </c>
      <c r="E494" s="19" t="e">
        <f>VLOOKUP(G494,entidades!$A$2:$F$70,3,0)</f>
        <v>#N/A</v>
      </c>
      <c r="F494" s="19"/>
      <c r="G494" s="19"/>
      <c r="H494" s="20"/>
      <c r="I494" s="19"/>
      <c r="J494" s="30" t="e">
        <f t="shared" si="32"/>
        <v>#N/A</v>
      </c>
      <c r="K494" s="30" t="e">
        <f t="shared" si="33"/>
        <v>#N/A</v>
      </c>
      <c r="L494" s="20"/>
      <c r="M494" s="21"/>
      <c r="N494" s="21"/>
      <c r="O494" s="21"/>
      <c r="P494" s="20"/>
      <c r="Q494" s="20"/>
      <c r="R494" s="20"/>
      <c r="S494" s="17"/>
      <c r="T494" s="20"/>
      <c r="U494" s="20"/>
      <c r="V494" s="20"/>
      <c r="W494" s="20"/>
      <c r="X494" s="20"/>
      <c r="Y494" s="20"/>
      <c r="Z494" s="22"/>
      <c r="AA494" s="22"/>
      <c r="AB494" s="23"/>
      <c r="AC494" s="22"/>
      <c r="AD494" s="30" t="e">
        <f t="shared" si="34"/>
        <v>#N/A</v>
      </c>
      <c r="AE494" s="30" t="e">
        <f t="shared" si="35"/>
        <v>#N/A</v>
      </c>
      <c r="AF494" s="20" t="s">
        <v>20</v>
      </c>
      <c r="AG494" s="1" t="e">
        <f t="shared" si="37"/>
        <v>#VALUE!</v>
      </c>
      <c r="AI494" s="25" t="e">
        <f t="shared" si="36"/>
        <v>#VALUE!</v>
      </c>
      <c r="AJ494" s="25" t="e">
        <f>VLOOKUP(AI494,codificacion_sdp_sdh!$A$2:$C$241,3,0)</f>
        <v>#VALUE!</v>
      </c>
      <c r="AK494" s="25" t="e">
        <f>VLOOKUP(AJ494,categorias_tp!$A$2:$B$16,2,0)</f>
        <v>#VALUE!</v>
      </c>
      <c r="AL494" s="25" t="e">
        <f>VLOOKUP(AI494,codificacion_sdp_sdh!$A$2:$C$241,2,0)</f>
        <v>#VALUE!</v>
      </c>
      <c r="AM494" s="1" t="s">
        <v>526</v>
      </c>
    </row>
    <row r="495" spans="1:39" ht="37.5" hidden="1" customHeight="1" x14ac:dyDescent="0.2">
      <c r="A495" s="29" t="str">
        <f t="shared" si="31"/>
        <v>#N/A</v>
      </c>
      <c r="B495" s="20" t="e">
        <f>VLOOKUP(G495,entidades!$A$2:$F$70,6,0)</f>
        <v>#N/A</v>
      </c>
      <c r="C495" s="20" t="e">
        <f>VLOOKUP(G495,entidades!$A$2:$F$70,4,0)</f>
        <v>#N/A</v>
      </c>
      <c r="D495" s="20" t="e">
        <f>VLOOKUP(G495,entidades!$A$2:$F$70,2,0)</f>
        <v>#N/A</v>
      </c>
      <c r="E495" s="19" t="e">
        <f>VLOOKUP(G495,entidades!$A$2:$F$70,3,0)</f>
        <v>#N/A</v>
      </c>
      <c r="F495" s="19"/>
      <c r="G495" s="19"/>
      <c r="H495" s="20"/>
      <c r="I495" s="19"/>
      <c r="J495" s="30" t="e">
        <f t="shared" si="32"/>
        <v>#N/A</v>
      </c>
      <c r="K495" s="30" t="e">
        <f t="shared" si="33"/>
        <v>#N/A</v>
      </c>
      <c r="L495" s="20"/>
      <c r="M495" s="21"/>
      <c r="N495" s="21"/>
      <c r="O495" s="21"/>
      <c r="P495" s="20"/>
      <c r="Q495" s="20"/>
      <c r="R495" s="20"/>
      <c r="S495" s="17"/>
      <c r="T495" s="20"/>
      <c r="U495" s="20"/>
      <c r="V495" s="20"/>
      <c r="W495" s="20"/>
      <c r="X495" s="20"/>
      <c r="Y495" s="20"/>
      <c r="Z495" s="22"/>
      <c r="AA495" s="22"/>
      <c r="AB495" s="23"/>
      <c r="AC495" s="22"/>
      <c r="AD495" s="30" t="e">
        <f t="shared" si="34"/>
        <v>#N/A</v>
      </c>
      <c r="AE495" s="30" t="e">
        <f t="shared" si="35"/>
        <v>#N/A</v>
      </c>
      <c r="AF495" s="20" t="s">
        <v>20</v>
      </c>
      <c r="AG495" s="1" t="e">
        <f t="shared" si="37"/>
        <v>#VALUE!</v>
      </c>
      <c r="AI495" s="25" t="e">
        <f t="shared" si="36"/>
        <v>#VALUE!</v>
      </c>
      <c r="AJ495" s="25" t="e">
        <f>VLOOKUP(AI495,codificacion_sdp_sdh!$A$2:$C$241,3,0)</f>
        <v>#VALUE!</v>
      </c>
      <c r="AK495" s="25" t="e">
        <f>VLOOKUP(AJ495,categorias_tp!$A$2:$B$16,2,0)</f>
        <v>#VALUE!</v>
      </c>
      <c r="AL495" s="25" t="e">
        <f>VLOOKUP(AI495,codificacion_sdp_sdh!$A$2:$C$241,2,0)</f>
        <v>#VALUE!</v>
      </c>
      <c r="AM495" s="1" t="s">
        <v>526</v>
      </c>
    </row>
    <row r="496" spans="1:39" ht="37.5" hidden="1" customHeight="1" x14ac:dyDescent="0.2">
      <c r="A496" s="29" t="str">
        <f t="shared" si="31"/>
        <v>#N/A</v>
      </c>
      <c r="B496" s="20" t="e">
        <f>VLOOKUP(G496,entidades!$A$2:$F$70,6,0)</f>
        <v>#N/A</v>
      </c>
      <c r="C496" s="20" t="e">
        <f>VLOOKUP(G496,entidades!$A$2:$F$70,4,0)</f>
        <v>#N/A</v>
      </c>
      <c r="D496" s="20" t="e">
        <f>VLOOKUP(G496,entidades!$A$2:$F$70,2,0)</f>
        <v>#N/A</v>
      </c>
      <c r="E496" s="19" t="e">
        <f>VLOOKUP(G496,entidades!$A$2:$F$70,3,0)</f>
        <v>#N/A</v>
      </c>
      <c r="F496" s="19"/>
      <c r="G496" s="19"/>
      <c r="H496" s="20"/>
      <c r="I496" s="19"/>
      <c r="J496" s="30" t="e">
        <f t="shared" si="32"/>
        <v>#N/A</v>
      </c>
      <c r="K496" s="30" t="e">
        <f t="shared" si="33"/>
        <v>#N/A</v>
      </c>
      <c r="L496" s="20"/>
      <c r="M496" s="21"/>
      <c r="N496" s="21"/>
      <c r="O496" s="21"/>
      <c r="P496" s="20"/>
      <c r="Q496" s="20"/>
      <c r="R496" s="20"/>
      <c r="S496" s="17"/>
      <c r="T496" s="20"/>
      <c r="U496" s="20"/>
      <c r="V496" s="20"/>
      <c r="W496" s="20"/>
      <c r="X496" s="20"/>
      <c r="Y496" s="20"/>
      <c r="Z496" s="22"/>
      <c r="AA496" s="22"/>
      <c r="AB496" s="23"/>
      <c r="AC496" s="22"/>
      <c r="AD496" s="30" t="e">
        <f t="shared" si="34"/>
        <v>#N/A</v>
      </c>
      <c r="AE496" s="30" t="e">
        <f t="shared" si="35"/>
        <v>#N/A</v>
      </c>
      <c r="AF496" s="20" t="s">
        <v>20</v>
      </c>
      <c r="AG496" s="1" t="e">
        <f t="shared" si="37"/>
        <v>#VALUE!</v>
      </c>
      <c r="AI496" s="25" t="e">
        <f t="shared" si="36"/>
        <v>#VALUE!</v>
      </c>
      <c r="AJ496" s="25" t="e">
        <f>VLOOKUP(AI496,codificacion_sdp_sdh!$A$2:$C$241,3,0)</f>
        <v>#VALUE!</v>
      </c>
      <c r="AK496" s="25" t="e">
        <f>VLOOKUP(AJ496,categorias_tp!$A$2:$B$16,2,0)</f>
        <v>#VALUE!</v>
      </c>
      <c r="AL496" s="25" t="e">
        <f>VLOOKUP(AI496,codificacion_sdp_sdh!$A$2:$C$241,2,0)</f>
        <v>#VALUE!</v>
      </c>
      <c r="AM496" s="1" t="s">
        <v>526</v>
      </c>
    </row>
    <row r="497" spans="1:39" ht="37.5" hidden="1" customHeight="1" x14ac:dyDescent="0.2">
      <c r="A497" s="29" t="str">
        <f t="shared" si="31"/>
        <v>#N/A</v>
      </c>
      <c r="B497" s="20" t="e">
        <f>VLOOKUP(G497,entidades!$A$2:$F$70,6,0)</f>
        <v>#N/A</v>
      </c>
      <c r="C497" s="20" t="e">
        <f>VLOOKUP(G497,entidades!$A$2:$F$70,4,0)</f>
        <v>#N/A</v>
      </c>
      <c r="D497" s="20" t="e">
        <f>VLOOKUP(G497,entidades!$A$2:$F$70,2,0)</f>
        <v>#N/A</v>
      </c>
      <c r="E497" s="19" t="e">
        <f>VLOOKUP(G497,entidades!$A$2:$F$70,3,0)</f>
        <v>#N/A</v>
      </c>
      <c r="F497" s="19"/>
      <c r="G497" s="19"/>
      <c r="H497" s="20"/>
      <c r="I497" s="19"/>
      <c r="J497" s="30" t="e">
        <f t="shared" si="32"/>
        <v>#N/A</v>
      </c>
      <c r="K497" s="30" t="e">
        <f t="shared" si="33"/>
        <v>#N/A</v>
      </c>
      <c r="L497" s="20"/>
      <c r="M497" s="21"/>
      <c r="N497" s="21"/>
      <c r="O497" s="21"/>
      <c r="P497" s="20"/>
      <c r="Q497" s="20"/>
      <c r="R497" s="20"/>
      <c r="S497" s="17"/>
      <c r="T497" s="20"/>
      <c r="U497" s="20"/>
      <c r="V497" s="20"/>
      <c r="W497" s="20"/>
      <c r="X497" s="20"/>
      <c r="Y497" s="20"/>
      <c r="Z497" s="22"/>
      <c r="AA497" s="22"/>
      <c r="AB497" s="23"/>
      <c r="AC497" s="22"/>
      <c r="AD497" s="30" t="e">
        <f t="shared" si="34"/>
        <v>#N/A</v>
      </c>
      <c r="AE497" s="30" t="e">
        <f t="shared" si="35"/>
        <v>#N/A</v>
      </c>
      <c r="AF497" s="20" t="s">
        <v>20</v>
      </c>
      <c r="AG497" s="1" t="e">
        <f t="shared" si="37"/>
        <v>#VALUE!</v>
      </c>
      <c r="AI497" s="25" t="e">
        <f t="shared" si="36"/>
        <v>#VALUE!</v>
      </c>
      <c r="AJ497" s="25" t="e">
        <f>VLOOKUP(AI497,codificacion_sdp_sdh!$A$2:$C$241,3,0)</f>
        <v>#VALUE!</v>
      </c>
      <c r="AK497" s="25" t="e">
        <f>VLOOKUP(AJ497,categorias_tp!$A$2:$B$16,2,0)</f>
        <v>#VALUE!</v>
      </c>
      <c r="AL497" s="25" t="e">
        <f>VLOOKUP(AI497,codificacion_sdp_sdh!$A$2:$C$241,2,0)</f>
        <v>#VALUE!</v>
      </c>
      <c r="AM497" s="1" t="s">
        <v>526</v>
      </c>
    </row>
    <row r="498" spans="1:39" ht="37.5" hidden="1" customHeight="1" x14ac:dyDescent="0.2">
      <c r="A498" s="29" t="str">
        <f t="shared" si="31"/>
        <v>#N/A</v>
      </c>
      <c r="B498" s="20" t="e">
        <f>VLOOKUP(G498,entidades!$A$2:$F$70,6,0)</f>
        <v>#N/A</v>
      </c>
      <c r="C498" s="20" t="e">
        <f>VLOOKUP(G498,entidades!$A$2:$F$70,4,0)</f>
        <v>#N/A</v>
      </c>
      <c r="D498" s="20" t="e">
        <f>VLOOKUP(G498,entidades!$A$2:$F$70,2,0)</f>
        <v>#N/A</v>
      </c>
      <c r="E498" s="19" t="e">
        <f>VLOOKUP(G498,entidades!$A$2:$F$70,3,0)</f>
        <v>#N/A</v>
      </c>
      <c r="F498" s="19"/>
      <c r="G498" s="19"/>
      <c r="H498" s="20"/>
      <c r="I498" s="19"/>
      <c r="J498" s="30" t="e">
        <f t="shared" si="32"/>
        <v>#N/A</v>
      </c>
      <c r="K498" s="30" t="e">
        <f t="shared" si="33"/>
        <v>#N/A</v>
      </c>
      <c r="L498" s="20"/>
      <c r="M498" s="21"/>
      <c r="N498" s="21"/>
      <c r="O498" s="21"/>
      <c r="P498" s="20"/>
      <c r="Q498" s="20"/>
      <c r="R498" s="20"/>
      <c r="S498" s="17"/>
      <c r="T498" s="20"/>
      <c r="U498" s="20"/>
      <c r="V498" s="20"/>
      <c r="W498" s="20"/>
      <c r="X498" s="20"/>
      <c r="Y498" s="20"/>
      <c r="Z498" s="22"/>
      <c r="AA498" s="22"/>
      <c r="AB498" s="23"/>
      <c r="AC498" s="22"/>
      <c r="AD498" s="30" t="e">
        <f t="shared" si="34"/>
        <v>#N/A</v>
      </c>
      <c r="AE498" s="30" t="e">
        <f t="shared" si="35"/>
        <v>#N/A</v>
      </c>
      <c r="AF498" s="20" t="s">
        <v>20</v>
      </c>
      <c r="AG498" s="1" t="e">
        <f t="shared" si="37"/>
        <v>#VALUE!</v>
      </c>
      <c r="AI498" s="25" t="e">
        <f t="shared" si="36"/>
        <v>#VALUE!</v>
      </c>
      <c r="AJ498" s="25" t="e">
        <f>VLOOKUP(AI498,codificacion_sdp_sdh!$A$2:$C$241,3,0)</f>
        <v>#VALUE!</v>
      </c>
      <c r="AK498" s="25" t="e">
        <f>VLOOKUP(AJ498,categorias_tp!$A$2:$B$16,2,0)</f>
        <v>#VALUE!</v>
      </c>
      <c r="AL498" s="25" t="e">
        <f>VLOOKUP(AI498,codificacion_sdp_sdh!$A$2:$C$241,2,0)</f>
        <v>#VALUE!</v>
      </c>
      <c r="AM498" s="1" t="s">
        <v>526</v>
      </c>
    </row>
    <row r="499" spans="1:39" ht="37.5" hidden="1" customHeight="1" x14ac:dyDescent="0.2">
      <c r="A499" s="29" t="str">
        <f t="shared" si="31"/>
        <v>#N/A</v>
      </c>
      <c r="B499" s="20" t="e">
        <f>VLOOKUP(G499,entidades!$A$2:$F$70,6,0)</f>
        <v>#N/A</v>
      </c>
      <c r="C499" s="20" t="e">
        <f>VLOOKUP(G499,entidades!$A$2:$F$70,4,0)</f>
        <v>#N/A</v>
      </c>
      <c r="D499" s="20" t="e">
        <f>VLOOKUP(G499,entidades!$A$2:$F$70,2,0)</f>
        <v>#N/A</v>
      </c>
      <c r="E499" s="19" t="e">
        <f>VLOOKUP(G499,entidades!$A$2:$F$70,3,0)</f>
        <v>#N/A</v>
      </c>
      <c r="F499" s="19"/>
      <c r="G499" s="19"/>
      <c r="H499" s="20"/>
      <c r="I499" s="19"/>
      <c r="J499" s="30" t="e">
        <f t="shared" si="32"/>
        <v>#N/A</v>
      </c>
      <c r="K499" s="30" t="e">
        <f t="shared" si="33"/>
        <v>#N/A</v>
      </c>
      <c r="L499" s="20"/>
      <c r="M499" s="21"/>
      <c r="N499" s="21"/>
      <c r="O499" s="21"/>
      <c r="P499" s="20"/>
      <c r="Q499" s="20"/>
      <c r="R499" s="20"/>
      <c r="S499" s="17"/>
      <c r="T499" s="20"/>
      <c r="U499" s="20"/>
      <c r="V499" s="20"/>
      <c r="W499" s="20"/>
      <c r="X499" s="20"/>
      <c r="Y499" s="20"/>
      <c r="Z499" s="22"/>
      <c r="AA499" s="22"/>
      <c r="AB499" s="23"/>
      <c r="AC499" s="22"/>
      <c r="AD499" s="30" t="e">
        <f t="shared" si="34"/>
        <v>#N/A</v>
      </c>
      <c r="AE499" s="30" t="e">
        <f t="shared" si="35"/>
        <v>#N/A</v>
      </c>
      <c r="AF499" s="20" t="s">
        <v>20</v>
      </c>
      <c r="AG499" s="1" t="e">
        <f t="shared" si="37"/>
        <v>#VALUE!</v>
      </c>
      <c r="AI499" s="25" t="e">
        <f t="shared" si="36"/>
        <v>#VALUE!</v>
      </c>
      <c r="AJ499" s="25" t="e">
        <f>VLOOKUP(AI499,codificacion_sdp_sdh!$A$2:$C$241,3,0)</f>
        <v>#VALUE!</v>
      </c>
      <c r="AK499" s="25" t="e">
        <f>VLOOKUP(AJ499,categorias_tp!$A$2:$B$16,2,0)</f>
        <v>#VALUE!</v>
      </c>
      <c r="AL499" s="25" t="e">
        <f>VLOOKUP(AI499,codificacion_sdp_sdh!$A$2:$C$241,2,0)</f>
        <v>#VALUE!</v>
      </c>
      <c r="AM499" s="1" t="s">
        <v>526</v>
      </c>
    </row>
    <row r="500" spans="1:39" ht="37.5" hidden="1" customHeight="1" x14ac:dyDescent="0.2">
      <c r="A500" s="29" t="str">
        <f t="shared" si="31"/>
        <v>#N/A</v>
      </c>
      <c r="B500" s="20" t="e">
        <f>VLOOKUP(G500,entidades!$A$2:$F$70,6,0)</f>
        <v>#N/A</v>
      </c>
      <c r="C500" s="20" t="e">
        <f>VLOOKUP(G500,entidades!$A$2:$F$70,4,0)</f>
        <v>#N/A</v>
      </c>
      <c r="D500" s="20" t="e">
        <f>VLOOKUP(G500,entidades!$A$2:$F$70,2,0)</f>
        <v>#N/A</v>
      </c>
      <c r="E500" s="19" t="e">
        <f>VLOOKUP(G500,entidades!$A$2:$F$70,3,0)</f>
        <v>#N/A</v>
      </c>
      <c r="F500" s="19"/>
      <c r="G500" s="19"/>
      <c r="H500" s="20"/>
      <c r="I500" s="19"/>
      <c r="J500" s="30" t="e">
        <f t="shared" si="32"/>
        <v>#N/A</v>
      </c>
      <c r="K500" s="30" t="e">
        <f t="shared" si="33"/>
        <v>#N/A</v>
      </c>
      <c r="L500" s="20"/>
      <c r="M500" s="21"/>
      <c r="N500" s="21"/>
      <c r="O500" s="21"/>
      <c r="P500" s="20"/>
      <c r="Q500" s="20"/>
      <c r="R500" s="20"/>
      <c r="S500" s="17"/>
      <c r="T500" s="20"/>
      <c r="U500" s="20"/>
      <c r="V500" s="20"/>
      <c r="W500" s="20"/>
      <c r="X500" s="20"/>
      <c r="Y500" s="20"/>
      <c r="Z500" s="22"/>
      <c r="AA500" s="22"/>
      <c r="AB500" s="23"/>
      <c r="AC500" s="22"/>
      <c r="AD500" s="30" t="e">
        <f t="shared" si="34"/>
        <v>#N/A</v>
      </c>
      <c r="AE500" s="30" t="e">
        <f t="shared" si="35"/>
        <v>#N/A</v>
      </c>
      <c r="AF500" s="20" t="s">
        <v>20</v>
      </c>
      <c r="AG500" s="1" t="e">
        <f t="shared" si="37"/>
        <v>#VALUE!</v>
      </c>
      <c r="AI500" s="25" t="e">
        <f t="shared" si="36"/>
        <v>#VALUE!</v>
      </c>
      <c r="AJ500" s="25" t="e">
        <f>VLOOKUP(AI500,codificacion_sdp_sdh!$A$2:$C$241,3,0)</f>
        <v>#VALUE!</v>
      </c>
      <c r="AK500" s="25" t="e">
        <f>VLOOKUP(AJ500,categorias_tp!$A$2:$B$16,2,0)</f>
        <v>#VALUE!</v>
      </c>
      <c r="AL500" s="25" t="e">
        <f>VLOOKUP(AI500,codificacion_sdp_sdh!$A$2:$C$241,2,0)</f>
        <v>#VALUE!</v>
      </c>
      <c r="AM500" s="1" t="s">
        <v>526</v>
      </c>
    </row>
    <row r="501" spans="1:39" ht="37.5" hidden="1" customHeight="1" x14ac:dyDescent="0.2">
      <c r="A501" s="29" t="str">
        <f t="shared" si="31"/>
        <v>#N/A</v>
      </c>
      <c r="B501" s="20" t="e">
        <f>VLOOKUP(G501,entidades!$A$2:$F$70,6,0)</f>
        <v>#N/A</v>
      </c>
      <c r="C501" s="20" t="e">
        <f>VLOOKUP(G501,entidades!$A$2:$F$70,4,0)</f>
        <v>#N/A</v>
      </c>
      <c r="D501" s="20" t="e">
        <f>VLOOKUP(G501,entidades!$A$2:$F$70,2,0)</f>
        <v>#N/A</v>
      </c>
      <c r="E501" s="19" t="e">
        <f>VLOOKUP(G501,entidades!$A$2:$F$70,3,0)</f>
        <v>#N/A</v>
      </c>
      <c r="F501" s="19"/>
      <c r="G501" s="19"/>
      <c r="H501" s="20"/>
      <c r="I501" s="19"/>
      <c r="J501" s="30" t="e">
        <f t="shared" si="32"/>
        <v>#N/A</v>
      </c>
      <c r="K501" s="30" t="e">
        <f t="shared" si="33"/>
        <v>#N/A</v>
      </c>
      <c r="L501" s="20"/>
      <c r="M501" s="21"/>
      <c r="N501" s="21"/>
      <c r="O501" s="21"/>
      <c r="P501" s="20"/>
      <c r="Q501" s="20"/>
      <c r="R501" s="20"/>
      <c r="S501" s="17"/>
      <c r="T501" s="20"/>
      <c r="U501" s="20"/>
      <c r="V501" s="20"/>
      <c r="W501" s="20"/>
      <c r="X501" s="20"/>
      <c r="Y501" s="20"/>
      <c r="Z501" s="22"/>
      <c r="AA501" s="22"/>
      <c r="AB501" s="23"/>
      <c r="AC501" s="22"/>
      <c r="AD501" s="30" t="e">
        <f t="shared" si="34"/>
        <v>#N/A</v>
      </c>
      <c r="AE501" s="30" t="e">
        <f t="shared" si="35"/>
        <v>#N/A</v>
      </c>
      <c r="AF501" s="20" t="s">
        <v>20</v>
      </c>
      <c r="AG501" s="1" t="e">
        <f t="shared" si="37"/>
        <v>#VALUE!</v>
      </c>
      <c r="AI501" s="25" t="e">
        <f t="shared" si="36"/>
        <v>#VALUE!</v>
      </c>
      <c r="AJ501" s="25" t="e">
        <f>VLOOKUP(AI501,codificacion_sdp_sdh!$A$2:$C$241,3,0)</f>
        <v>#VALUE!</v>
      </c>
      <c r="AK501" s="25" t="e">
        <f>VLOOKUP(AJ501,categorias_tp!$A$2:$B$16,2,0)</f>
        <v>#VALUE!</v>
      </c>
      <c r="AL501" s="25" t="e">
        <f>VLOOKUP(AI501,codificacion_sdp_sdh!$A$2:$C$241,2,0)</f>
        <v>#VALUE!</v>
      </c>
      <c r="AM501" s="1" t="s">
        <v>526</v>
      </c>
    </row>
    <row r="502" spans="1:39" ht="37.5" hidden="1" customHeight="1" x14ac:dyDescent="0.2">
      <c r="A502" s="29" t="str">
        <f t="shared" si="31"/>
        <v>#N/A</v>
      </c>
      <c r="B502" s="20" t="e">
        <f>VLOOKUP(G502,entidades!$A$2:$F$70,6,0)</f>
        <v>#N/A</v>
      </c>
      <c r="C502" s="20" t="e">
        <f>VLOOKUP(G502,entidades!$A$2:$F$70,4,0)</f>
        <v>#N/A</v>
      </c>
      <c r="D502" s="20" t="e">
        <f>VLOOKUP(G502,entidades!$A$2:$F$70,2,0)</f>
        <v>#N/A</v>
      </c>
      <c r="E502" s="19" t="e">
        <f>VLOOKUP(G502,entidades!$A$2:$F$70,3,0)</f>
        <v>#N/A</v>
      </c>
      <c r="F502" s="19"/>
      <c r="G502" s="19"/>
      <c r="H502" s="20"/>
      <c r="I502" s="19"/>
      <c r="J502" s="30" t="e">
        <f t="shared" si="32"/>
        <v>#N/A</v>
      </c>
      <c r="K502" s="30" t="e">
        <f t="shared" si="33"/>
        <v>#N/A</v>
      </c>
      <c r="L502" s="20"/>
      <c r="M502" s="21"/>
      <c r="N502" s="21"/>
      <c r="O502" s="21"/>
      <c r="P502" s="20"/>
      <c r="Q502" s="20"/>
      <c r="R502" s="20"/>
      <c r="S502" s="17"/>
      <c r="T502" s="20"/>
      <c r="U502" s="20"/>
      <c r="V502" s="20"/>
      <c r="W502" s="20"/>
      <c r="X502" s="20"/>
      <c r="Y502" s="20"/>
      <c r="Z502" s="22"/>
      <c r="AA502" s="22"/>
      <c r="AB502" s="23"/>
      <c r="AC502" s="22"/>
      <c r="AD502" s="30" t="e">
        <f t="shared" si="34"/>
        <v>#N/A</v>
      </c>
      <c r="AE502" s="30" t="e">
        <f t="shared" si="35"/>
        <v>#N/A</v>
      </c>
      <c r="AF502" s="20" t="s">
        <v>20</v>
      </c>
      <c r="AG502" s="1" t="e">
        <f t="shared" si="37"/>
        <v>#VALUE!</v>
      </c>
      <c r="AI502" s="25" t="e">
        <f t="shared" si="36"/>
        <v>#VALUE!</v>
      </c>
      <c r="AJ502" s="25" t="e">
        <f>VLOOKUP(AI502,codificacion_sdp_sdh!$A$2:$C$241,3,0)</f>
        <v>#VALUE!</v>
      </c>
      <c r="AK502" s="25" t="e">
        <f>VLOOKUP(AJ502,categorias_tp!$A$2:$B$16,2,0)</f>
        <v>#VALUE!</v>
      </c>
      <c r="AL502" s="25" t="e">
        <f>VLOOKUP(AI502,codificacion_sdp_sdh!$A$2:$C$241,2,0)</f>
        <v>#VALUE!</v>
      </c>
      <c r="AM502" s="1" t="s">
        <v>526</v>
      </c>
    </row>
    <row r="503" spans="1:39" ht="37.5" hidden="1" customHeight="1" x14ac:dyDescent="0.2">
      <c r="A503" s="29" t="str">
        <f t="shared" si="31"/>
        <v>#N/A</v>
      </c>
      <c r="B503" s="20" t="e">
        <f>VLOOKUP(G503,entidades!$A$2:$F$70,6,0)</f>
        <v>#N/A</v>
      </c>
      <c r="C503" s="20" t="e">
        <f>VLOOKUP(G503,entidades!$A$2:$F$70,4,0)</f>
        <v>#N/A</v>
      </c>
      <c r="D503" s="20" t="e">
        <f>VLOOKUP(G503,entidades!$A$2:$F$70,2,0)</f>
        <v>#N/A</v>
      </c>
      <c r="E503" s="19" t="e">
        <f>VLOOKUP(G503,entidades!$A$2:$F$70,3,0)</f>
        <v>#N/A</v>
      </c>
      <c r="F503" s="19"/>
      <c r="G503" s="19"/>
      <c r="H503" s="20"/>
      <c r="I503" s="19"/>
      <c r="J503" s="30" t="e">
        <f t="shared" si="32"/>
        <v>#N/A</v>
      </c>
      <c r="K503" s="30" t="e">
        <f t="shared" si="33"/>
        <v>#N/A</v>
      </c>
      <c r="L503" s="20"/>
      <c r="M503" s="21"/>
      <c r="N503" s="21"/>
      <c r="O503" s="21"/>
      <c r="P503" s="20"/>
      <c r="Q503" s="20"/>
      <c r="R503" s="20"/>
      <c r="S503" s="17"/>
      <c r="T503" s="20"/>
      <c r="U503" s="20"/>
      <c r="V503" s="20"/>
      <c r="W503" s="20"/>
      <c r="X503" s="20"/>
      <c r="Y503" s="20"/>
      <c r="Z503" s="22"/>
      <c r="AA503" s="22"/>
      <c r="AB503" s="23"/>
      <c r="AC503" s="22"/>
      <c r="AD503" s="30" t="e">
        <f t="shared" si="34"/>
        <v>#N/A</v>
      </c>
      <c r="AE503" s="30" t="e">
        <f t="shared" si="35"/>
        <v>#N/A</v>
      </c>
      <c r="AF503" s="20" t="s">
        <v>20</v>
      </c>
      <c r="AG503" s="1" t="e">
        <f t="shared" si="37"/>
        <v>#VALUE!</v>
      </c>
      <c r="AI503" s="25" t="e">
        <f t="shared" si="36"/>
        <v>#VALUE!</v>
      </c>
      <c r="AJ503" s="25" t="e">
        <f>VLOOKUP(AI503,codificacion_sdp_sdh!$A$2:$C$241,3,0)</f>
        <v>#VALUE!</v>
      </c>
      <c r="AK503" s="25" t="e">
        <f>VLOOKUP(AJ503,categorias_tp!$A$2:$B$16,2,0)</f>
        <v>#VALUE!</v>
      </c>
      <c r="AL503" s="25" t="e">
        <f>VLOOKUP(AI503,codificacion_sdp_sdh!$A$2:$C$241,2,0)</f>
        <v>#VALUE!</v>
      </c>
      <c r="AM503" s="1" t="s">
        <v>526</v>
      </c>
    </row>
    <row r="504" spans="1:39" ht="37.5" hidden="1" customHeight="1" x14ac:dyDescent="0.2">
      <c r="A504" s="29" t="str">
        <f t="shared" si="31"/>
        <v>#N/A</v>
      </c>
      <c r="B504" s="20" t="e">
        <f>VLOOKUP(G504,entidades!$A$2:$F$70,6,0)</f>
        <v>#N/A</v>
      </c>
      <c r="C504" s="20" t="e">
        <f>VLOOKUP(G504,entidades!$A$2:$F$70,4,0)</f>
        <v>#N/A</v>
      </c>
      <c r="D504" s="20" t="e">
        <f>VLOOKUP(G504,entidades!$A$2:$F$70,2,0)</f>
        <v>#N/A</v>
      </c>
      <c r="E504" s="19" t="e">
        <f>VLOOKUP(G504,entidades!$A$2:$F$70,3,0)</f>
        <v>#N/A</v>
      </c>
      <c r="F504" s="19"/>
      <c r="G504" s="19"/>
      <c r="H504" s="20"/>
      <c r="I504" s="19"/>
      <c r="J504" s="30" t="e">
        <f t="shared" si="32"/>
        <v>#N/A</v>
      </c>
      <c r="K504" s="30" t="e">
        <f t="shared" si="33"/>
        <v>#N/A</v>
      </c>
      <c r="L504" s="20"/>
      <c r="M504" s="21"/>
      <c r="N504" s="21"/>
      <c r="O504" s="21"/>
      <c r="P504" s="20"/>
      <c r="Q504" s="20"/>
      <c r="R504" s="20"/>
      <c r="S504" s="17"/>
      <c r="T504" s="20"/>
      <c r="U504" s="20"/>
      <c r="V504" s="20"/>
      <c r="W504" s="20"/>
      <c r="X504" s="20"/>
      <c r="Y504" s="20"/>
      <c r="Z504" s="22"/>
      <c r="AA504" s="22"/>
      <c r="AB504" s="23"/>
      <c r="AC504" s="22"/>
      <c r="AD504" s="30" t="e">
        <f t="shared" si="34"/>
        <v>#N/A</v>
      </c>
      <c r="AE504" s="30" t="e">
        <f t="shared" si="35"/>
        <v>#N/A</v>
      </c>
      <c r="AF504" s="20" t="s">
        <v>20</v>
      </c>
      <c r="AG504" s="1" t="e">
        <f t="shared" si="37"/>
        <v>#VALUE!</v>
      </c>
      <c r="AI504" s="25" t="e">
        <f t="shared" si="36"/>
        <v>#VALUE!</v>
      </c>
      <c r="AJ504" s="25" t="e">
        <f>VLOOKUP(AI504,codificacion_sdp_sdh!$A$2:$C$241,3,0)</f>
        <v>#VALUE!</v>
      </c>
      <c r="AK504" s="25" t="e">
        <f>VLOOKUP(AJ504,categorias_tp!$A$2:$B$16,2,0)</f>
        <v>#VALUE!</v>
      </c>
      <c r="AL504" s="25" t="e">
        <f>VLOOKUP(AI504,codificacion_sdp_sdh!$A$2:$C$241,2,0)</f>
        <v>#VALUE!</v>
      </c>
      <c r="AM504" s="1" t="s">
        <v>526</v>
      </c>
    </row>
    <row r="505" spans="1:39" ht="37.5" hidden="1" customHeight="1" x14ac:dyDescent="0.2">
      <c r="A505" s="29" t="str">
        <f t="shared" si="31"/>
        <v>#N/A</v>
      </c>
      <c r="B505" s="20" t="e">
        <f>VLOOKUP(G505,entidades!$A$2:$F$70,6,0)</f>
        <v>#N/A</v>
      </c>
      <c r="C505" s="20" t="e">
        <f>VLOOKUP(G505,entidades!$A$2:$F$70,4,0)</f>
        <v>#N/A</v>
      </c>
      <c r="D505" s="20" t="e">
        <f>VLOOKUP(G505,entidades!$A$2:$F$70,2,0)</f>
        <v>#N/A</v>
      </c>
      <c r="E505" s="19" t="e">
        <f>VLOOKUP(G505,entidades!$A$2:$F$70,3,0)</f>
        <v>#N/A</v>
      </c>
      <c r="F505" s="19"/>
      <c r="G505" s="19"/>
      <c r="H505" s="20"/>
      <c r="I505" s="19"/>
      <c r="J505" s="30" t="e">
        <f t="shared" si="32"/>
        <v>#N/A</v>
      </c>
      <c r="K505" s="30" t="e">
        <f t="shared" si="33"/>
        <v>#N/A</v>
      </c>
      <c r="L505" s="20"/>
      <c r="M505" s="21"/>
      <c r="N505" s="21"/>
      <c r="O505" s="21"/>
      <c r="P505" s="20"/>
      <c r="Q505" s="20"/>
      <c r="R505" s="20"/>
      <c r="S505" s="17"/>
      <c r="T505" s="20"/>
      <c r="U505" s="20"/>
      <c r="V505" s="20"/>
      <c r="W505" s="20"/>
      <c r="X505" s="20"/>
      <c r="Y505" s="20"/>
      <c r="Z505" s="22"/>
      <c r="AA505" s="22"/>
      <c r="AB505" s="23"/>
      <c r="AC505" s="22"/>
      <c r="AD505" s="30" t="e">
        <f t="shared" si="34"/>
        <v>#N/A</v>
      </c>
      <c r="AE505" s="30" t="e">
        <f t="shared" si="35"/>
        <v>#N/A</v>
      </c>
      <c r="AF505" s="20" t="s">
        <v>20</v>
      </c>
      <c r="AG505" s="1" t="e">
        <f t="shared" si="37"/>
        <v>#VALUE!</v>
      </c>
      <c r="AI505" s="25" t="e">
        <f t="shared" si="36"/>
        <v>#VALUE!</v>
      </c>
      <c r="AJ505" s="25" t="e">
        <f>VLOOKUP(AI505,codificacion_sdp_sdh!$A$2:$C$241,3,0)</f>
        <v>#VALUE!</v>
      </c>
      <c r="AK505" s="25" t="e">
        <f>VLOOKUP(AJ505,categorias_tp!$A$2:$B$16,2,0)</f>
        <v>#VALUE!</v>
      </c>
      <c r="AL505" s="25" t="e">
        <f>VLOOKUP(AI505,codificacion_sdp_sdh!$A$2:$C$241,2,0)</f>
        <v>#VALUE!</v>
      </c>
      <c r="AM505" s="1" t="s">
        <v>526</v>
      </c>
    </row>
    <row r="506" spans="1:39" ht="37.5" hidden="1" customHeight="1" x14ac:dyDescent="0.2">
      <c r="A506" s="29" t="str">
        <f t="shared" si="31"/>
        <v>#N/A</v>
      </c>
      <c r="B506" s="20" t="e">
        <f>VLOOKUP(G506,entidades!$A$2:$F$70,6,0)</f>
        <v>#N/A</v>
      </c>
      <c r="C506" s="20" t="e">
        <f>VLOOKUP(G506,entidades!$A$2:$F$70,4,0)</f>
        <v>#N/A</v>
      </c>
      <c r="D506" s="20" t="e">
        <f>VLOOKUP(G506,entidades!$A$2:$F$70,2,0)</f>
        <v>#N/A</v>
      </c>
      <c r="E506" s="19" t="e">
        <f>VLOOKUP(G506,entidades!$A$2:$F$70,3,0)</f>
        <v>#N/A</v>
      </c>
      <c r="F506" s="19"/>
      <c r="G506" s="19"/>
      <c r="H506" s="20"/>
      <c r="I506" s="19"/>
      <c r="J506" s="30" t="e">
        <f t="shared" si="32"/>
        <v>#N/A</v>
      </c>
      <c r="K506" s="30" t="e">
        <f t="shared" si="33"/>
        <v>#N/A</v>
      </c>
      <c r="L506" s="20"/>
      <c r="M506" s="21"/>
      <c r="N506" s="21"/>
      <c r="O506" s="21"/>
      <c r="P506" s="20"/>
      <c r="Q506" s="20"/>
      <c r="R506" s="20"/>
      <c r="S506" s="17"/>
      <c r="T506" s="20"/>
      <c r="U506" s="20"/>
      <c r="V506" s="20"/>
      <c r="W506" s="20"/>
      <c r="X506" s="20"/>
      <c r="Y506" s="20"/>
      <c r="Z506" s="22"/>
      <c r="AA506" s="22"/>
      <c r="AB506" s="23"/>
      <c r="AC506" s="22"/>
      <c r="AD506" s="30" t="e">
        <f t="shared" si="34"/>
        <v>#N/A</v>
      </c>
      <c r="AE506" s="30" t="e">
        <f t="shared" si="35"/>
        <v>#N/A</v>
      </c>
      <c r="AF506" s="20" t="s">
        <v>20</v>
      </c>
      <c r="AG506" s="1" t="e">
        <f t="shared" si="37"/>
        <v>#VALUE!</v>
      </c>
      <c r="AI506" s="25" t="e">
        <f t="shared" si="36"/>
        <v>#VALUE!</v>
      </c>
      <c r="AJ506" s="25" t="e">
        <f>VLOOKUP(AI506,codificacion_sdp_sdh!$A$2:$C$241,3,0)</f>
        <v>#VALUE!</v>
      </c>
      <c r="AK506" s="25" t="e">
        <f>VLOOKUP(AJ506,categorias_tp!$A$2:$B$16,2,0)</f>
        <v>#VALUE!</v>
      </c>
      <c r="AL506" s="25" t="e">
        <f>VLOOKUP(AI506,codificacion_sdp_sdh!$A$2:$C$241,2,0)</f>
        <v>#VALUE!</v>
      </c>
      <c r="AM506" s="1" t="s">
        <v>526</v>
      </c>
    </row>
    <row r="507" spans="1:39" ht="37.5" hidden="1" customHeight="1" x14ac:dyDescent="0.2">
      <c r="A507" s="29" t="str">
        <f t="shared" si="31"/>
        <v>#N/A</v>
      </c>
      <c r="B507" s="20" t="e">
        <f>VLOOKUP(G507,entidades!$A$2:$F$70,6,0)</f>
        <v>#N/A</v>
      </c>
      <c r="C507" s="20" t="e">
        <f>VLOOKUP(G507,entidades!$A$2:$F$70,4,0)</f>
        <v>#N/A</v>
      </c>
      <c r="D507" s="20" t="e">
        <f>VLOOKUP(G507,entidades!$A$2:$F$70,2,0)</f>
        <v>#N/A</v>
      </c>
      <c r="E507" s="19" t="e">
        <f>VLOOKUP(G507,entidades!$A$2:$F$70,3,0)</f>
        <v>#N/A</v>
      </c>
      <c r="F507" s="19"/>
      <c r="G507" s="19"/>
      <c r="H507" s="20"/>
      <c r="I507" s="19"/>
      <c r="J507" s="30" t="e">
        <f t="shared" si="32"/>
        <v>#N/A</v>
      </c>
      <c r="K507" s="30" t="e">
        <f t="shared" si="33"/>
        <v>#N/A</v>
      </c>
      <c r="L507" s="20"/>
      <c r="M507" s="21"/>
      <c r="N507" s="21"/>
      <c r="O507" s="21"/>
      <c r="P507" s="20"/>
      <c r="Q507" s="20"/>
      <c r="R507" s="20"/>
      <c r="S507" s="17"/>
      <c r="T507" s="20"/>
      <c r="U507" s="20"/>
      <c r="V507" s="20"/>
      <c r="W507" s="20"/>
      <c r="X507" s="20"/>
      <c r="Y507" s="20"/>
      <c r="Z507" s="22"/>
      <c r="AA507" s="22"/>
      <c r="AB507" s="23"/>
      <c r="AC507" s="22"/>
      <c r="AD507" s="30" t="e">
        <f t="shared" si="34"/>
        <v>#N/A</v>
      </c>
      <c r="AE507" s="30" t="e">
        <f t="shared" si="35"/>
        <v>#N/A</v>
      </c>
      <c r="AF507" s="20" t="s">
        <v>20</v>
      </c>
      <c r="AG507" s="1" t="e">
        <f t="shared" si="37"/>
        <v>#VALUE!</v>
      </c>
      <c r="AI507" s="25" t="e">
        <f t="shared" si="36"/>
        <v>#VALUE!</v>
      </c>
      <c r="AJ507" s="25" t="e">
        <f>VLOOKUP(AI507,codificacion_sdp_sdh!$A$2:$C$241,3,0)</f>
        <v>#VALUE!</v>
      </c>
      <c r="AK507" s="25" t="e">
        <f>VLOOKUP(AJ507,categorias_tp!$A$2:$B$16,2,0)</f>
        <v>#VALUE!</v>
      </c>
      <c r="AL507" s="25" t="e">
        <f>VLOOKUP(AI507,codificacion_sdp_sdh!$A$2:$C$241,2,0)</f>
        <v>#VALUE!</v>
      </c>
      <c r="AM507" s="1" t="s">
        <v>526</v>
      </c>
    </row>
    <row r="508" spans="1:39" ht="37.5" hidden="1" customHeight="1" x14ac:dyDescent="0.2">
      <c r="A508" s="29" t="str">
        <f t="shared" si="31"/>
        <v>#N/A</v>
      </c>
      <c r="B508" s="20" t="e">
        <f>VLOOKUP(G508,entidades!$A$2:$F$70,6,0)</f>
        <v>#N/A</v>
      </c>
      <c r="C508" s="20" t="e">
        <f>VLOOKUP(G508,entidades!$A$2:$F$70,4,0)</f>
        <v>#N/A</v>
      </c>
      <c r="D508" s="20" t="e">
        <f>VLOOKUP(G508,entidades!$A$2:$F$70,2,0)</f>
        <v>#N/A</v>
      </c>
      <c r="E508" s="19" t="e">
        <f>VLOOKUP(G508,entidades!$A$2:$F$70,3,0)</f>
        <v>#N/A</v>
      </c>
      <c r="F508" s="19"/>
      <c r="G508" s="19"/>
      <c r="H508" s="20"/>
      <c r="I508" s="19"/>
      <c r="J508" s="30" t="e">
        <f t="shared" si="32"/>
        <v>#N/A</v>
      </c>
      <c r="K508" s="30" t="e">
        <f t="shared" si="33"/>
        <v>#N/A</v>
      </c>
      <c r="L508" s="20"/>
      <c r="M508" s="21"/>
      <c r="N508" s="21"/>
      <c r="O508" s="21"/>
      <c r="P508" s="20"/>
      <c r="Q508" s="20"/>
      <c r="R508" s="20"/>
      <c r="S508" s="17"/>
      <c r="T508" s="20"/>
      <c r="U508" s="20"/>
      <c r="V508" s="20"/>
      <c r="W508" s="20"/>
      <c r="X508" s="20"/>
      <c r="Y508" s="20"/>
      <c r="Z508" s="22"/>
      <c r="AA508" s="22"/>
      <c r="AB508" s="23"/>
      <c r="AC508" s="22"/>
      <c r="AD508" s="30" t="e">
        <f t="shared" si="34"/>
        <v>#N/A</v>
      </c>
      <c r="AE508" s="30" t="e">
        <f t="shared" si="35"/>
        <v>#N/A</v>
      </c>
      <c r="AF508" s="20" t="s">
        <v>20</v>
      </c>
      <c r="AG508" s="1" t="e">
        <f t="shared" si="37"/>
        <v>#VALUE!</v>
      </c>
      <c r="AI508" s="25" t="e">
        <f t="shared" si="36"/>
        <v>#VALUE!</v>
      </c>
      <c r="AJ508" s="25" t="e">
        <f>VLOOKUP(AI508,codificacion_sdp_sdh!$A$2:$C$241,3,0)</f>
        <v>#VALUE!</v>
      </c>
      <c r="AK508" s="25" t="e">
        <f>VLOOKUP(AJ508,categorias_tp!$A$2:$B$16,2,0)</f>
        <v>#VALUE!</v>
      </c>
      <c r="AL508" s="25" t="e">
        <f>VLOOKUP(AI508,codificacion_sdp_sdh!$A$2:$C$241,2,0)</f>
        <v>#VALUE!</v>
      </c>
      <c r="AM508" s="1" t="s">
        <v>526</v>
      </c>
    </row>
    <row r="509" spans="1:39" ht="37.5" hidden="1" customHeight="1" x14ac:dyDescent="0.2">
      <c r="A509" s="29" t="str">
        <f t="shared" si="31"/>
        <v>#N/A</v>
      </c>
      <c r="B509" s="20" t="e">
        <f>VLOOKUP(G509,entidades!$A$2:$F$70,6,0)</f>
        <v>#N/A</v>
      </c>
      <c r="C509" s="20" t="e">
        <f>VLOOKUP(G509,entidades!$A$2:$F$70,4,0)</f>
        <v>#N/A</v>
      </c>
      <c r="D509" s="20" t="e">
        <f>VLOOKUP(G509,entidades!$A$2:$F$70,2,0)</f>
        <v>#N/A</v>
      </c>
      <c r="E509" s="19" t="e">
        <f>VLOOKUP(G509,entidades!$A$2:$F$70,3,0)</f>
        <v>#N/A</v>
      </c>
      <c r="F509" s="19"/>
      <c r="G509" s="19"/>
      <c r="H509" s="20"/>
      <c r="I509" s="19"/>
      <c r="J509" s="30" t="e">
        <f t="shared" si="32"/>
        <v>#N/A</v>
      </c>
      <c r="K509" s="30" t="e">
        <f t="shared" si="33"/>
        <v>#N/A</v>
      </c>
      <c r="L509" s="20"/>
      <c r="M509" s="21"/>
      <c r="N509" s="21"/>
      <c r="O509" s="21"/>
      <c r="P509" s="20"/>
      <c r="Q509" s="20"/>
      <c r="R509" s="20"/>
      <c r="S509" s="17"/>
      <c r="T509" s="20"/>
      <c r="U509" s="20"/>
      <c r="V509" s="20"/>
      <c r="W509" s="20"/>
      <c r="X509" s="20"/>
      <c r="Y509" s="20"/>
      <c r="Z509" s="22"/>
      <c r="AA509" s="22"/>
      <c r="AB509" s="23"/>
      <c r="AC509" s="22"/>
      <c r="AD509" s="30" t="e">
        <f t="shared" si="34"/>
        <v>#N/A</v>
      </c>
      <c r="AE509" s="30" t="e">
        <f t="shared" si="35"/>
        <v>#N/A</v>
      </c>
      <c r="AF509" s="20" t="s">
        <v>20</v>
      </c>
      <c r="AG509" s="1" t="e">
        <f t="shared" si="37"/>
        <v>#VALUE!</v>
      </c>
      <c r="AI509" s="25" t="e">
        <f t="shared" si="36"/>
        <v>#VALUE!</v>
      </c>
      <c r="AJ509" s="25" t="e">
        <f>VLOOKUP(AI509,codificacion_sdp_sdh!$A$2:$C$241,3,0)</f>
        <v>#VALUE!</v>
      </c>
      <c r="AK509" s="25" t="e">
        <f>VLOOKUP(AJ509,categorias_tp!$A$2:$B$16,2,0)</f>
        <v>#VALUE!</v>
      </c>
      <c r="AL509" s="25" t="e">
        <f>VLOOKUP(AI509,codificacion_sdp_sdh!$A$2:$C$241,2,0)</f>
        <v>#VALUE!</v>
      </c>
      <c r="AM509" s="1" t="s">
        <v>526</v>
      </c>
    </row>
    <row r="510" spans="1:39" ht="37.5" hidden="1" customHeight="1" x14ac:dyDescent="0.2">
      <c r="A510" s="29" t="str">
        <f t="shared" si="31"/>
        <v>#N/A</v>
      </c>
      <c r="B510" s="20" t="e">
        <f>VLOOKUP(G510,entidades!$A$2:$F$70,6,0)</f>
        <v>#N/A</v>
      </c>
      <c r="C510" s="20" t="e">
        <f>VLOOKUP(G510,entidades!$A$2:$F$70,4,0)</f>
        <v>#N/A</v>
      </c>
      <c r="D510" s="20" t="e">
        <f>VLOOKUP(G510,entidades!$A$2:$F$70,2,0)</f>
        <v>#N/A</v>
      </c>
      <c r="E510" s="19" t="e">
        <f>VLOOKUP(G510,entidades!$A$2:$F$70,3,0)</f>
        <v>#N/A</v>
      </c>
      <c r="F510" s="19"/>
      <c r="G510" s="19"/>
      <c r="H510" s="20"/>
      <c r="I510" s="19"/>
      <c r="J510" s="30" t="e">
        <f t="shared" si="32"/>
        <v>#N/A</v>
      </c>
      <c r="K510" s="30" t="e">
        <f t="shared" si="33"/>
        <v>#N/A</v>
      </c>
      <c r="L510" s="20"/>
      <c r="M510" s="21"/>
      <c r="N510" s="21"/>
      <c r="O510" s="21"/>
      <c r="P510" s="20"/>
      <c r="Q510" s="20"/>
      <c r="R510" s="20"/>
      <c r="S510" s="17"/>
      <c r="T510" s="20"/>
      <c r="U510" s="20"/>
      <c r="V510" s="20"/>
      <c r="W510" s="20"/>
      <c r="X510" s="20"/>
      <c r="Y510" s="20"/>
      <c r="Z510" s="22"/>
      <c r="AA510" s="22"/>
      <c r="AB510" s="23"/>
      <c r="AC510" s="22"/>
      <c r="AD510" s="30" t="e">
        <f t="shared" si="34"/>
        <v>#N/A</v>
      </c>
      <c r="AE510" s="30" t="e">
        <f t="shared" si="35"/>
        <v>#N/A</v>
      </c>
      <c r="AF510" s="20" t="s">
        <v>20</v>
      </c>
      <c r="AG510" s="1" t="e">
        <f t="shared" si="37"/>
        <v>#VALUE!</v>
      </c>
      <c r="AI510" s="25" t="e">
        <f t="shared" si="36"/>
        <v>#VALUE!</v>
      </c>
      <c r="AJ510" s="25" t="e">
        <f>VLOOKUP(AI510,codificacion_sdp_sdh!$A$2:$C$241,3,0)</f>
        <v>#VALUE!</v>
      </c>
      <c r="AK510" s="25" t="e">
        <f>VLOOKUP(AJ510,categorias_tp!$A$2:$B$16,2,0)</f>
        <v>#VALUE!</v>
      </c>
      <c r="AL510" s="25" t="e">
        <f>VLOOKUP(AI510,codificacion_sdp_sdh!$A$2:$C$241,2,0)</f>
        <v>#VALUE!</v>
      </c>
      <c r="AM510" s="1" t="s">
        <v>526</v>
      </c>
    </row>
    <row r="511" spans="1:39" ht="37.5" hidden="1" customHeight="1" x14ac:dyDescent="0.2">
      <c r="A511" s="29" t="str">
        <f t="shared" si="31"/>
        <v>#N/A</v>
      </c>
      <c r="B511" s="20" t="e">
        <f>VLOOKUP(G511,entidades!$A$2:$F$70,6,0)</f>
        <v>#N/A</v>
      </c>
      <c r="C511" s="20" t="e">
        <f>VLOOKUP(G511,entidades!$A$2:$F$70,4,0)</f>
        <v>#N/A</v>
      </c>
      <c r="D511" s="20" t="e">
        <f>VLOOKUP(G511,entidades!$A$2:$F$70,2,0)</f>
        <v>#N/A</v>
      </c>
      <c r="E511" s="19" t="e">
        <f>VLOOKUP(G511,entidades!$A$2:$F$70,3,0)</f>
        <v>#N/A</v>
      </c>
      <c r="F511" s="19"/>
      <c r="G511" s="19"/>
      <c r="H511" s="20"/>
      <c r="I511" s="19"/>
      <c r="J511" s="30" t="e">
        <f t="shared" si="32"/>
        <v>#N/A</v>
      </c>
      <c r="K511" s="30" t="e">
        <f t="shared" si="33"/>
        <v>#N/A</v>
      </c>
      <c r="L511" s="20"/>
      <c r="M511" s="21"/>
      <c r="N511" s="21"/>
      <c r="O511" s="21"/>
      <c r="P511" s="20"/>
      <c r="Q511" s="20"/>
      <c r="R511" s="20"/>
      <c r="S511" s="17"/>
      <c r="T511" s="20"/>
      <c r="U511" s="20"/>
      <c r="V511" s="20"/>
      <c r="W511" s="20"/>
      <c r="X511" s="20"/>
      <c r="Y511" s="20"/>
      <c r="Z511" s="22"/>
      <c r="AA511" s="22"/>
      <c r="AB511" s="23"/>
      <c r="AC511" s="22"/>
      <c r="AD511" s="30" t="e">
        <f t="shared" si="34"/>
        <v>#N/A</v>
      </c>
      <c r="AE511" s="30" t="e">
        <f t="shared" si="35"/>
        <v>#N/A</v>
      </c>
      <c r="AF511" s="20" t="s">
        <v>20</v>
      </c>
      <c r="AG511" s="1" t="e">
        <f t="shared" si="37"/>
        <v>#VALUE!</v>
      </c>
      <c r="AI511" s="25" t="e">
        <f t="shared" si="36"/>
        <v>#VALUE!</v>
      </c>
      <c r="AJ511" s="25" t="e">
        <f>VLOOKUP(AI511,codificacion_sdp_sdh!$A$2:$C$241,3,0)</f>
        <v>#VALUE!</v>
      </c>
      <c r="AK511" s="25" t="e">
        <f>VLOOKUP(AJ511,categorias_tp!$A$2:$B$16,2,0)</f>
        <v>#VALUE!</v>
      </c>
      <c r="AL511" s="25" t="e">
        <f>VLOOKUP(AI511,codificacion_sdp_sdh!$A$2:$C$241,2,0)</f>
        <v>#VALUE!</v>
      </c>
      <c r="AM511" s="1" t="s">
        <v>526</v>
      </c>
    </row>
    <row r="512" spans="1:39" ht="37.5" hidden="1" customHeight="1" x14ac:dyDescent="0.2">
      <c r="A512" s="29" t="str">
        <f t="shared" si="31"/>
        <v>#N/A</v>
      </c>
      <c r="B512" s="20" t="e">
        <f>VLOOKUP(G512,entidades!$A$2:$F$70,6,0)</f>
        <v>#N/A</v>
      </c>
      <c r="C512" s="20" t="e">
        <f>VLOOKUP(G512,entidades!$A$2:$F$70,4,0)</f>
        <v>#N/A</v>
      </c>
      <c r="D512" s="20" t="e">
        <f>VLOOKUP(G512,entidades!$A$2:$F$70,2,0)</f>
        <v>#N/A</v>
      </c>
      <c r="E512" s="19" t="e">
        <f>VLOOKUP(G512,entidades!$A$2:$F$70,3,0)</f>
        <v>#N/A</v>
      </c>
      <c r="F512" s="19"/>
      <c r="G512" s="19"/>
      <c r="H512" s="20"/>
      <c r="I512" s="19"/>
      <c r="J512" s="30" t="e">
        <f t="shared" si="32"/>
        <v>#N/A</v>
      </c>
      <c r="K512" s="30" t="e">
        <f t="shared" si="33"/>
        <v>#N/A</v>
      </c>
      <c r="L512" s="20"/>
      <c r="M512" s="21"/>
      <c r="N512" s="21"/>
      <c r="O512" s="21"/>
      <c r="P512" s="20"/>
      <c r="Q512" s="20"/>
      <c r="R512" s="20"/>
      <c r="S512" s="17"/>
      <c r="T512" s="20"/>
      <c r="U512" s="20"/>
      <c r="V512" s="20"/>
      <c r="W512" s="20"/>
      <c r="X512" s="20"/>
      <c r="Y512" s="20"/>
      <c r="Z512" s="22"/>
      <c r="AA512" s="22"/>
      <c r="AB512" s="23"/>
      <c r="AC512" s="22"/>
      <c r="AD512" s="30" t="e">
        <f t="shared" si="34"/>
        <v>#N/A</v>
      </c>
      <c r="AE512" s="30" t="e">
        <f t="shared" si="35"/>
        <v>#N/A</v>
      </c>
      <c r="AF512" s="20" t="s">
        <v>20</v>
      </c>
      <c r="AG512" s="1" t="e">
        <f t="shared" si="37"/>
        <v>#VALUE!</v>
      </c>
      <c r="AI512" s="25" t="e">
        <f t="shared" si="36"/>
        <v>#VALUE!</v>
      </c>
      <c r="AJ512" s="25" t="e">
        <f>VLOOKUP(AI512,codificacion_sdp_sdh!$A$2:$C$241,3,0)</f>
        <v>#VALUE!</v>
      </c>
      <c r="AK512" s="25" t="e">
        <f>VLOOKUP(AJ512,categorias_tp!$A$2:$B$16,2,0)</f>
        <v>#VALUE!</v>
      </c>
      <c r="AL512" s="25" t="e">
        <f>VLOOKUP(AI512,codificacion_sdp_sdh!$A$2:$C$241,2,0)</f>
        <v>#VALUE!</v>
      </c>
      <c r="AM512" s="1" t="s">
        <v>526</v>
      </c>
    </row>
    <row r="513" spans="1:39" ht="37.5" hidden="1" customHeight="1" x14ac:dyDescent="0.2">
      <c r="A513" s="29" t="str">
        <f t="shared" si="31"/>
        <v>#N/A</v>
      </c>
      <c r="B513" s="20" t="e">
        <f>VLOOKUP(G513,entidades!$A$2:$F$70,6,0)</f>
        <v>#N/A</v>
      </c>
      <c r="C513" s="20" t="e">
        <f>VLOOKUP(G513,entidades!$A$2:$F$70,4,0)</f>
        <v>#N/A</v>
      </c>
      <c r="D513" s="20" t="e">
        <f>VLOOKUP(G513,entidades!$A$2:$F$70,2,0)</f>
        <v>#N/A</v>
      </c>
      <c r="E513" s="19" t="e">
        <f>VLOOKUP(G513,entidades!$A$2:$F$70,3,0)</f>
        <v>#N/A</v>
      </c>
      <c r="F513" s="19"/>
      <c r="G513" s="19"/>
      <c r="H513" s="20"/>
      <c r="I513" s="19"/>
      <c r="J513" s="30" t="e">
        <f t="shared" si="32"/>
        <v>#N/A</v>
      </c>
      <c r="K513" s="30" t="e">
        <f t="shared" si="33"/>
        <v>#N/A</v>
      </c>
      <c r="L513" s="20"/>
      <c r="M513" s="21"/>
      <c r="N513" s="21"/>
      <c r="O513" s="21"/>
      <c r="P513" s="20"/>
      <c r="Q513" s="20"/>
      <c r="R513" s="20"/>
      <c r="S513" s="17"/>
      <c r="T513" s="20"/>
      <c r="U513" s="20"/>
      <c r="V513" s="20"/>
      <c r="W513" s="20"/>
      <c r="X513" s="20"/>
      <c r="Y513" s="20"/>
      <c r="Z513" s="22"/>
      <c r="AA513" s="22"/>
      <c r="AB513" s="23"/>
      <c r="AC513" s="22"/>
      <c r="AD513" s="30" t="e">
        <f t="shared" si="34"/>
        <v>#N/A</v>
      </c>
      <c r="AE513" s="30" t="e">
        <f t="shared" si="35"/>
        <v>#N/A</v>
      </c>
      <c r="AF513" s="20" t="s">
        <v>20</v>
      </c>
      <c r="AG513" s="1" t="e">
        <f t="shared" si="37"/>
        <v>#VALUE!</v>
      </c>
      <c r="AI513" s="25" t="e">
        <f t="shared" si="36"/>
        <v>#VALUE!</v>
      </c>
      <c r="AJ513" s="25" t="e">
        <f>VLOOKUP(AI513,codificacion_sdp_sdh!$A$2:$C$241,3,0)</f>
        <v>#VALUE!</v>
      </c>
      <c r="AK513" s="25" t="e">
        <f>VLOOKUP(AJ513,categorias_tp!$A$2:$B$16,2,0)</f>
        <v>#VALUE!</v>
      </c>
      <c r="AL513" s="25" t="e">
        <f>VLOOKUP(AI513,codificacion_sdp_sdh!$A$2:$C$241,2,0)</f>
        <v>#VALUE!</v>
      </c>
      <c r="AM513" s="1" t="s">
        <v>526</v>
      </c>
    </row>
    <row r="514" spans="1:39" ht="37.5" hidden="1" customHeight="1" x14ac:dyDescent="0.2">
      <c r="A514" s="29" t="str">
        <f t="shared" si="31"/>
        <v>#N/A</v>
      </c>
      <c r="B514" s="20" t="e">
        <f>VLOOKUP(G514,entidades!$A$2:$F$70,6,0)</f>
        <v>#N/A</v>
      </c>
      <c r="C514" s="20" t="e">
        <f>VLOOKUP(G514,entidades!$A$2:$F$70,4,0)</f>
        <v>#N/A</v>
      </c>
      <c r="D514" s="20" t="e">
        <f>VLOOKUP(G514,entidades!$A$2:$F$70,2,0)</f>
        <v>#N/A</v>
      </c>
      <c r="E514" s="19" t="e">
        <f>VLOOKUP(G514,entidades!$A$2:$F$70,3,0)</f>
        <v>#N/A</v>
      </c>
      <c r="F514" s="19"/>
      <c r="G514" s="19"/>
      <c r="H514" s="20"/>
      <c r="I514" s="19"/>
      <c r="J514" s="30" t="e">
        <f t="shared" si="32"/>
        <v>#N/A</v>
      </c>
      <c r="K514" s="30" t="e">
        <f t="shared" si="33"/>
        <v>#N/A</v>
      </c>
      <c r="L514" s="20"/>
      <c r="M514" s="21"/>
      <c r="N514" s="21"/>
      <c r="O514" s="21"/>
      <c r="P514" s="20"/>
      <c r="Q514" s="20"/>
      <c r="R514" s="20"/>
      <c r="S514" s="17"/>
      <c r="T514" s="20"/>
      <c r="U514" s="20"/>
      <c r="V514" s="20"/>
      <c r="W514" s="20"/>
      <c r="X514" s="20"/>
      <c r="Y514" s="20"/>
      <c r="Z514" s="22"/>
      <c r="AA514" s="22"/>
      <c r="AB514" s="23"/>
      <c r="AC514" s="22"/>
      <c r="AD514" s="30" t="e">
        <f t="shared" si="34"/>
        <v>#N/A</v>
      </c>
      <c r="AE514" s="30" t="e">
        <f t="shared" si="35"/>
        <v>#N/A</v>
      </c>
      <c r="AF514" s="20" t="s">
        <v>20</v>
      </c>
      <c r="AG514" s="1" t="e">
        <f t="shared" si="37"/>
        <v>#VALUE!</v>
      </c>
      <c r="AI514" s="25" t="e">
        <f t="shared" si="36"/>
        <v>#VALUE!</v>
      </c>
      <c r="AJ514" s="25" t="e">
        <f>VLOOKUP(AI514,codificacion_sdp_sdh!$A$2:$C$241,3,0)</f>
        <v>#VALUE!</v>
      </c>
      <c r="AK514" s="25" t="e">
        <f>VLOOKUP(AJ514,categorias_tp!$A$2:$B$16,2,0)</f>
        <v>#VALUE!</v>
      </c>
      <c r="AL514" s="25" t="e">
        <f>VLOOKUP(AI514,codificacion_sdp_sdh!$A$2:$C$241,2,0)</f>
        <v>#VALUE!</v>
      </c>
      <c r="AM514" s="1" t="s">
        <v>526</v>
      </c>
    </row>
    <row r="515" spans="1:39" ht="37.5" hidden="1" customHeight="1" x14ac:dyDescent="0.2">
      <c r="A515" s="29" t="str">
        <f t="shared" si="31"/>
        <v>#N/A</v>
      </c>
      <c r="B515" s="20" t="e">
        <f>VLOOKUP(G515,entidades!$A$2:$F$70,6,0)</f>
        <v>#N/A</v>
      </c>
      <c r="C515" s="20" t="e">
        <f>VLOOKUP(G515,entidades!$A$2:$F$70,4,0)</f>
        <v>#N/A</v>
      </c>
      <c r="D515" s="20" t="e">
        <f>VLOOKUP(G515,entidades!$A$2:$F$70,2,0)</f>
        <v>#N/A</v>
      </c>
      <c r="E515" s="19" t="e">
        <f>VLOOKUP(G515,entidades!$A$2:$F$70,3,0)</f>
        <v>#N/A</v>
      </c>
      <c r="F515" s="19"/>
      <c r="G515" s="19"/>
      <c r="H515" s="20"/>
      <c r="I515" s="19"/>
      <c r="J515" s="30" t="e">
        <f t="shared" si="32"/>
        <v>#N/A</v>
      </c>
      <c r="K515" s="30" t="e">
        <f t="shared" si="33"/>
        <v>#N/A</v>
      </c>
      <c r="L515" s="20"/>
      <c r="M515" s="21"/>
      <c r="N515" s="21"/>
      <c r="O515" s="21"/>
      <c r="P515" s="20"/>
      <c r="Q515" s="20"/>
      <c r="R515" s="20"/>
      <c r="S515" s="17"/>
      <c r="T515" s="20"/>
      <c r="U515" s="20"/>
      <c r="V515" s="20"/>
      <c r="W515" s="20"/>
      <c r="X515" s="20"/>
      <c r="Y515" s="20"/>
      <c r="Z515" s="22"/>
      <c r="AA515" s="22"/>
      <c r="AB515" s="23"/>
      <c r="AC515" s="22"/>
      <c r="AD515" s="30" t="e">
        <f t="shared" si="34"/>
        <v>#N/A</v>
      </c>
      <c r="AE515" s="30" t="e">
        <f t="shared" si="35"/>
        <v>#N/A</v>
      </c>
      <c r="AF515" s="20" t="s">
        <v>20</v>
      </c>
      <c r="AG515" s="1" t="e">
        <f t="shared" si="37"/>
        <v>#VALUE!</v>
      </c>
      <c r="AI515" s="25" t="e">
        <f t="shared" si="36"/>
        <v>#VALUE!</v>
      </c>
      <c r="AJ515" s="25" t="e">
        <f>VLOOKUP(AI515,codificacion_sdp_sdh!$A$2:$C$241,3,0)</f>
        <v>#VALUE!</v>
      </c>
      <c r="AK515" s="25" t="e">
        <f>VLOOKUP(AJ515,categorias_tp!$A$2:$B$16,2,0)</f>
        <v>#VALUE!</v>
      </c>
      <c r="AL515" s="25" t="e">
        <f>VLOOKUP(AI515,codificacion_sdp_sdh!$A$2:$C$241,2,0)</f>
        <v>#VALUE!</v>
      </c>
      <c r="AM515" s="1" t="s">
        <v>526</v>
      </c>
    </row>
    <row r="516" spans="1:39" ht="37.5" hidden="1" customHeight="1" x14ac:dyDescent="0.2">
      <c r="A516" s="29" t="str">
        <f t="shared" si="31"/>
        <v>#N/A</v>
      </c>
      <c r="B516" s="20" t="e">
        <f>VLOOKUP(G516,entidades!$A$2:$F$70,6,0)</f>
        <v>#N/A</v>
      </c>
      <c r="C516" s="20" t="e">
        <f>VLOOKUP(G516,entidades!$A$2:$F$70,4,0)</f>
        <v>#N/A</v>
      </c>
      <c r="D516" s="20" t="e">
        <f>VLOOKUP(G516,entidades!$A$2:$F$70,2,0)</f>
        <v>#N/A</v>
      </c>
      <c r="E516" s="19" t="e">
        <f>VLOOKUP(G516,entidades!$A$2:$F$70,3,0)</f>
        <v>#N/A</v>
      </c>
      <c r="F516" s="19"/>
      <c r="G516" s="19"/>
      <c r="H516" s="20"/>
      <c r="I516" s="19"/>
      <c r="J516" s="30" t="e">
        <f t="shared" si="32"/>
        <v>#N/A</v>
      </c>
      <c r="K516" s="30" t="e">
        <f t="shared" si="33"/>
        <v>#N/A</v>
      </c>
      <c r="L516" s="20"/>
      <c r="M516" s="21"/>
      <c r="N516" s="21"/>
      <c r="O516" s="21"/>
      <c r="P516" s="20"/>
      <c r="Q516" s="20"/>
      <c r="R516" s="20"/>
      <c r="S516" s="17"/>
      <c r="T516" s="20"/>
      <c r="U516" s="20"/>
      <c r="V516" s="20"/>
      <c r="W516" s="20"/>
      <c r="X516" s="20"/>
      <c r="Y516" s="20"/>
      <c r="Z516" s="22"/>
      <c r="AA516" s="22"/>
      <c r="AB516" s="23"/>
      <c r="AC516" s="22"/>
      <c r="AD516" s="30" t="e">
        <f t="shared" si="34"/>
        <v>#N/A</v>
      </c>
      <c r="AE516" s="30" t="e">
        <f t="shared" si="35"/>
        <v>#N/A</v>
      </c>
      <c r="AF516" s="20" t="s">
        <v>20</v>
      </c>
      <c r="AG516" s="1" t="e">
        <f t="shared" si="37"/>
        <v>#VALUE!</v>
      </c>
      <c r="AI516" s="25" t="e">
        <f t="shared" si="36"/>
        <v>#VALUE!</v>
      </c>
      <c r="AJ516" s="25" t="e">
        <f>VLOOKUP(AI516,codificacion_sdp_sdh!$A$2:$C$241,3,0)</f>
        <v>#VALUE!</v>
      </c>
      <c r="AK516" s="25" t="e">
        <f>VLOOKUP(AJ516,categorias_tp!$A$2:$B$16,2,0)</f>
        <v>#VALUE!</v>
      </c>
      <c r="AL516" s="25" t="e">
        <f>VLOOKUP(AI516,codificacion_sdp_sdh!$A$2:$C$241,2,0)</f>
        <v>#VALUE!</v>
      </c>
      <c r="AM516" s="1" t="s">
        <v>526</v>
      </c>
    </row>
    <row r="517" spans="1:39" ht="37.5" hidden="1" customHeight="1" x14ac:dyDescent="0.2">
      <c r="A517" s="29" t="str">
        <f t="shared" si="31"/>
        <v>#N/A</v>
      </c>
      <c r="B517" s="20" t="e">
        <f>VLOOKUP(G517,entidades!$A$2:$F$70,6,0)</f>
        <v>#N/A</v>
      </c>
      <c r="C517" s="20" t="e">
        <f>VLOOKUP(G517,entidades!$A$2:$F$70,4,0)</f>
        <v>#N/A</v>
      </c>
      <c r="D517" s="20" t="e">
        <f>VLOOKUP(G517,entidades!$A$2:$F$70,2,0)</f>
        <v>#N/A</v>
      </c>
      <c r="E517" s="19" t="e">
        <f>VLOOKUP(G517,entidades!$A$2:$F$70,3,0)</f>
        <v>#N/A</v>
      </c>
      <c r="F517" s="19"/>
      <c r="G517" s="19"/>
      <c r="H517" s="20"/>
      <c r="I517" s="19"/>
      <c r="J517" s="30" t="e">
        <f t="shared" si="32"/>
        <v>#N/A</v>
      </c>
      <c r="K517" s="30" t="e">
        <f t="shared" si="33"/>
        <v>#N/A</v>
      </c>
      <c r="L517" s="20"/>
      <c r="M517" s="21"/>
      <c r="N517" s="21"/>
      <c r="O517" s="21"/>
      <c r="P517" s="20"/>
      <c r="Q517" s="20"/>
      <c r="R517" s="20"/>
      <c r="S517" s="17"/>
      <c r="T517" s="20"/>
      <c r="U517" s="20"/>
      <c r="V517" s="20"/>
      <c r="W517" s="20"/>
      <c r="X517" s="20"/>
      <c r="Y517" s="20"/>
      <c r="Z517" s="22"/>
      <c r="AA517" s="22"/>
      <c r="AB517" s="23"/>
      <c r="AC517" s="22"/>
      <c r="AD517" s="30" t="e">
        <f t="shared" si="34"/>
        <v>#N/A</v>
      </c>
      <c r="AE517" s="30" t="e">
        <f t="shared" si="35"/>
        <v>#N/A</v>
      </c>
      <c r="AF517" s="20" t="s">
        <v>20</v>
      </c>
      <c r="AG517" s="1" t="e">
        <f t="shared" si="37"/>
        <v>#VALUE!</v>
      </c>
      <c r="AI517" s="25" t="e">
        <f t="shared" si="36"/>
        <v>#VALUE!</v>
      </c>
      <c r="AJ517" s="25" t="e">
        <f>VLOOKUP(AI517,codificacion_sdp_sdh!$A$2:$C$241,3,0)</f>
        <v>#VALUE!</v>
      </c>
      <c r="AK517" s="25" t="e">
        <f>VLOOKUP(AJ517,categorias_tp!$A$2:$B$16,2,0)</f>
        <v>#VALUE!</v>
      </c>
      <c r="AL517" s="25" t="e">
        <f>VLOOKUP(AI517,codificacion_sdp_sdh!$A$2:$C$241,2,0)</f>
        <v>#VALUE!</v>
      </c>
      <c r="AM517" s="1" t="s">
        <v>526</v>
      </c>
    </row>
    <row r="518" spans="1:39" ht="37.5" hidden="1" customHeight="1" x14ac:dyDescent="0.2">
      <c r="A518" s="29" t="str">
        <f t="shared" si="31"/>
        <v>#N/A</v>
      </c>
      <c r="B518" s="20" t="e">
        <f>VLOOKUP(G518,entidades!$A$2:$F$70,6,0)</f>
        <v>#N/A</v>
      </c>
      <c r="C518" s="20" t="e">
        <f>VLOOKUP(G518,entidades!$A$2:$F$70,4,0)</f>
        <v>#N/A</v>
      </c>
      <c r="D518" s="20" t="e">
        <f>VLOOKUP(G518,entidades!$A$2:$F$70,2,0)</f>
        <v>#N/A</v>
      </c>
      <c r="E518" s="19" t="e">
        <f>VLOOKUP(G518,entidades!$A$2:$F$70,3,0)</f>
        <v>#N/A</v>
      </c>
      <c r="F518" s="19"/>
      <c r="G518" s="19"/>
      <c r="H518" s="20"/>
      <c r="I518" s="19"/>
      <c r="J518" s="30" t="e">
        <f t="shared" si="32"/>
        <v>#N/A</v>
      </c>
      <c r="K518" s="30" t="e">
        <f t="shared" si="33"/>
        <v>#N/A</v>
      </c>
      <c r="L518" s="20"/>
      <c r="M518" s="21"/>
      <c r="N518" s="21"/>
      <c r="O518" s="21"/>
      <c r="P518" s="20"/>
      <c r="Q518" s="20"/>
      <c r="R518" s="20"/>
      <c r="S518" s="17"/>
      <c r="T518" s="20"/>
      <c r="U518" s="20"/>
      <c r="V518" s="20"/>
      <c r="W518" s="20"/>
      <c r="X518" s="20"/>
      <c r="Y518" s="20"/>
      <c r="Z518" s="22"/>
      <c r="AA518" s="22"/>
      <c r="AB518" s="23"/>
      <c r="AC518" s="22"/>
      <c r="AD518" s="30" t="e">
        <f t="shared" si="34"/>
        <v>#N/A</v>
      </c>
      <c r="AE518" s="30" t="e">
        <f t="shared" si="35"/>
        <v>#N/A</v>
      </c>
      <c r="AF518" s="20" t="s">
        <v>20</v>
      </c>
      <c r="AG518" s="1" t="e">
        <f t="shared" si="37"/>
        <v>#VALUE!</v>
      </c>
      <c r="AI518" s="25" t="e">
        <f t="shared" si="36"/>
        <v>#VALUE!</v>
      </c>
      <c r="AJ518" s="25" t="e">
        <f>VLOOKUP(AI518,codificacion_sdp_sdh!$A$2:$C$241,3,0)</f>
        <v>#VALUE!</v>
      </c>
      <c r="AK518" s="25" t="e">
        <f>VLOOKUP(AJ518,categorias_tp!$A$2:$B$16,2,0)</f>
        <v>#VALUE!</v>
      </c>
      <c r="AL518" s="25" t="e">
        <f>VLOOKUP(AI518,codificacion_sdp_sdh!$A$2:$C$241,2,0)</f>
        <v>#VALUE!</v>
      </c>
      <c r="AM518" s="1" t="s">
        <v>526</v>
      </c>
    </row>
    <row r="519" spans="1:39" ht="37.5" hidden="1" customHeight="1" x14ac:dyDescent="0.2">
      <c r="A519" s="29" t="str">
        <f t="shared" si="31"/>
        <v>#N/A</v>
      </c>
      <c r="B519" s="20" t="e">
        <f>VLOOKUP(G519,entidades!$A$2:$F$70,6,0)</f>
        <v>#N/A</v>
      </c>
      <c r="C519" s="20" t="e">
        <f>VLOOKUP(G519,entidades!$A$2:$F$70,4,0)</f>
        <v>#N/A</v>
      </c>
      <c r="D519" s="20" t="e">
        <f>VLOOKUP(G519,entidades!$A$2:$F$70,2,0)</f>
        <v>#N/A</v>
      </c>
      <c r="E519" s="19" t="e">
        <f>VLOOKUP(G519,entidades!$A$2:$F$70,3,0)</f>
        <v>#N/A</v>
      </c>
      <c r="F519" s="19"/>
      <c r="G519" s="19"/>
      <c r="H519" s="20"/>
      <c r="I519" s="19"/>
      <c r="J519" s="30" t="e">
        <f t="shared" si="32"/>
        <v>#N/A</v>
      </c>
      <c r="K519" s="30" t="e">
        <f t="shared" si="33"/>
        <v>#N/A</v>
      </c>
      <c r="L519" s="20"/>
      <c r="M519" s="21"/>
      <c r="N519" s="21"/>
      <c r="O519" s="21"/>
      <c r="P519" s="20"/>
      <c r="Q519" s="20"/>
      <c r="R519" s="20"/>
      <c r="S519" s="17"/>
      <c r="T519" s="20"/>
      <c r="U519" s="20"/>
      <c r="V519" s="20"/>
      <c r="W519" s="20"/>
      <c r="X519" s="20"/>
      <c r="Y519" s="20"/>
      <c r="Z519" s="22"/>
      <c r="AA519" s="22"/>
      <c r="AB519" s="23"/>
      <c r="AC519" s="22"/>
      <c r="AD519" s="30" t="e">
        <f t="shared" si="34"/>
        <v>#N/A</v>
      </c>
      <c r="AE519" s="30" t="e">
        <f t="shared" si="35"/>
        <v>#N/A</v>
      </c>
      <c r="AF519" s="20" t="s">
        <v>20</v>
      </c>
      <c r="AG519" s="1" t="e">
        <f t="shared" si="37"/>
        <v>#VALUE!</v>
      </c>
      <c r="AI519" s="25" t="e">
        <f t="shared" si="36"/>
        <v>#VALUE!</v>
      </c>
      <c r="AJ519" s="25" t="e">
        <f>VLOOKUP(AI519,codificacion_sdp_sdh!$A$2:$C$241,3,0)</f>
        <v>#VALUE!</v>
      </c>
      <c r="AK519" s="25" t="e">
        <f>VLOOKUP(AJ519,categorias_tp!$A$2:$B$16,2,0)</f>
        <v>#VALUE!</v>
      </c>
      <c r="AL519" s="25" t="e">
        <f>VLOOKUP(AI519,codificacion_sdp_sdh!$A$2:$C$241,2,0)</f>
        <v>#VALUE!</v>
      </c>
      <c r="AM519" s="1" t="s">
        <v>526</v>
      </c>
    </row>
    <row r="520" spans="1:39" ht="37.5" hidden="1" customHeight="1" x14ac:dyDescent="0.2">
      <c r="A520" s="29" t="str">
        <f t="shared" si="31"/>
        <v>#N/A</v>
      </c>
      <c r="B520" s="20" t="e">
        <f>VLOOKUP(G520,entidades!$A$2:$F$70,6,0)</f>
        <v>#N/A</v>
      </c>
      <c r="C520" s="20" t="e">
        <f>VLOOKUP(G520,entidades!$A$2:$F$70,4,0)</f>
        <v>#N/A</v>
      </c>
      <c r="D520" s="20" t="e">
        <f>VLOOKUP(G520,entidades!$A$2:$F$70,2,0)</f>
        <v>#N/A</v>
      </c>
      <c r="E520" s="19" t="e">
        <f>VLOOKUP(G520,entidades!$A$2:$F$70,3,0)</f>
        <v>#N/A</v>
      </c>
      <c r="F520" s="19"/>
      <c r="G520" s="19"/>
      <c r="H520" s="20"/>
      <c r="I520" s="19"/>
      <c r="J520" s="30" t="e">
        <f t="shared" si="32"/>
        <v>#N/A</v>
      </c>
      <c r="K520" s="30" t="e">
        <f t="shared" si="33"/>
        <v>#N/A</v>
      </c>
      <c r="L520" s="20"/>
      <c r="M520" s="21"/>
      <c r="N520" s="21"/>
      <c r="O520" s="21"/>
      <c r="P520" s="20"/>
      <c r="Q520" s="20"/>
      <c r="R520" s="20"/>
      <c r="S520" s="17"/>
      <c r="T520" s="20"/>
      <c r="U520" s="20"/>
      <c r="V520" s="20"/>
      <c r="W520" s="20"/>
      <c r="X520" s="20"/>
      <c r="Y520" s="20"/>
      <c r="Z520" s="22"/>
      <c r="AA520" s="22"/>
      <c r="AB520" s="23"/>
      <c r="AC520" s="22"/>
      <c r="AD520" s="30" t="e">
        <f t="shared" si="34"/>
        <v>#N/A</v>
      </c>
      <c r="AE520" s="30" t="e">
        <f t="shared" si="35"/>
        <v>#N/A</v>
      </c>
      <c r="AF520" s="20" t="s">
        <v>20</v>
      </c>
      <c r="AG520" s="1" t="e">
        <f t="shared" si="37"/>
        <v>#VALUE!</v>
      </c>
      <c r="AI520" s="25" t="e">
        <f t="shared" si="36"/>
        <v>#VALUE!</v>
      </c>
      <c r="AJ520" s="25" t="e">
        <f>VLOOKUP(AI520,codificacion_sdp_sdh!$A$2:$C$241,3,0)</f>
        <v>#VALUE!</v>
      </c>
      <c r="AK520" s="25" t="e">
        <f>VLOOKUP(AJ520,categorias_tp!$A$2:$B$16,2,0)</f>
        <v>#VALUE!</v>
      </c>
      <c r="AL520" s="25" t="e">
        <f>VLOOKUP(AI520,codificacion_sdp_sdh!$A$2:$C$241,2,0)</f>
        <v>#VALUE!</v>
      </c>
      <c r="AM520" s="1" t="s">
        <v>526</v>
      </c>
    </row>
    <row r="521" spans="1:39" ht="37.5" hidden="1" customHeight="1" x14ac:dyDescent="0.2">
      <c r="A521" s="29" t="str">
        <f t="shared" ref="A521:A584" si="38">IF(LEN(P521)=0,"#N/A",IF(LEN(P521)&gt;3,"PMR","Segplán"))</f>
        <v>#N/A</v>
      </c>
      <c r="B521" s="20" t="e">
        <f>VLOOKUP(G521,entidades!$A$2:$F$70,6,0)</f>
        <v>#N/A</v>
      </c>
      <c r="C521" s="20" t="e">
        <f>VLOOKUP(G521,entidades!$A$2:$F$70,4,0)</f>
        <v>#N/A</v>
      </c>
      <c r="D521" s="20" t="e">
        <f>VLOOKUP(G521,entidades!$A$2:$F$70,2,0)</f>
        <v>#N/A</v>
      </c>
      <c r="E521" s="19" t="e">
        <f>VLOOKUP(G521,entidades!$A$2:$F$70,3,0)</f>
        <v>#N/A</v>
      </c>
      <c r="F521" s="19"/>
      <c r="G521" s="19"/>
      <c r="H521" s="20"/>
      <c r="I521" s="19"/>
      <c r="J521" s="30" t="e">
        <f t="shared" si="32"/>
        <v>#N/A</v>
      </c>
      <c r="K521" s="30" t="e">
        <f t="shared" si="33"/>
        <v>#N/A</v>
      </c>
      <c r="L521" s="20"/>
      <c r="M521" s="21"/>
      <c r="N521" s="21"/>
      <c r="O521" s="21"/>
      <c r="P521" s="20"/>
      <c r="Q521" s="20"/>
      <c r="R521" s="20"/>
      <c r="S521" s="17"/>
      <c r="T521" s="20"/>
      <c r="U521" s="20"/>
      <c r="V521" s="20"/>
      <c r="W521" s="20"/>
      <c r="X521" s="20"/>
      <c r="Y521" s="20"/>
      <c r="Z521" s="22"/>
      <c r="AA521" s="22"/>
      <c r="AB521" s="23"/>
      <c r="AC521" s="22"/>
      <c r="AD521" s="30" t="e">
        <f t="shared" si="34"/>
        <v>#N/A</v>
      </c>
      <c r="AE521" s="30" t="e">
        <f t="shared" si="35"/>
        <v>#N/A</v>
      </c>
      <c r="AF521" s="20" t="s">
        <v>20</v>
      </c>
      <c r="AG521" s="1" t="e">
        <f t="shared" si="37"/>
        <v>#VALUE!</v>
      </c>
      <c r="AI521" s="25" t="e">
        <f t="shared" si="36"/>
        <v>#VALUE!</v>
      </c>
      <c r="AJ521" s="25" t="e">
        <f>VLOOKUP(AI521,codificacion_sdp_sdh!$A$2:$C$241,3,0)</f>
        <v>#VALUE!</v>
      </c>
      <c r="AK521" s="25" t="e">
        <f>VLOOKUP(AJ521,categorias_tp!$A$2:$B$16,2,0)</f>
        <v>#VALUE!</v>
      </c>
      <c r="AL521" s="25" t="e">
        <f>VLOOKUP(AI521,codificacion_sdp_sdh!$A$2:$C$241,2,0)</f>
        <v>#VALUE!</v>
      </c>
      <c r="AM521" s="1" t="s">
        <v>526</v>
      </c>
    </row>
    <row r="522" spans="1:39" ht="37.5" hidden="1" customHeight="1" x14ac:dyDescent="0.2">
      <c r="A522" s="29" t="str">
        <f t="shared" si="38"/>
        <v>#N/A</v>
      </c>
      <c r="B522" s="20" t="e">
        <f>VLOOKUP(G522,entidades!$A$2:$F$70,6,0)</f>
        <v>#N/A</v>
      </c>
      <c r="C522" s="20" t="e">
        <f>VLOOKUP(G522,entidades!$A$2:$F$70,4,0)</f>
        <v>#N/A</v>
      </c>
      <c r="D522" s="20" t="e">
        <f>VLOOKUP(G522,entidades!$A$2:$F$70,2,0)</f>
        <v>#N/A</v>
      </c>
      <c r="E522" s="19" t="e">
        <f>VLOOKUP(G522,entidades!$A$2:$F$70,3,0)</f>
        <v>#N/A</v>
      </c>
      <c r="F522" s="19"/>
      <c r="G522" s="19"/>
      <c r="H522" s="20"/>
      <c r="I522" s="19"/>
      <c r="J522" s="30" t="e">
        <f t="shared" si="32"/>
        <v>#N/A</v>
      </c>
      <c r="K522" s="30" t="e">
        <f t="shared" si="33"/>
        <v>#N/A</v>
      </c>
      <c r="L522" s="20"/>
      <c r="M522" s="21"/>
      <c r="N522" s="21"/>
      <c r="O522" s="21"/>
      <c r="P522" s="20"/>
      <c r="Q522" s="20"/>
      <c r="R522" s="20"/>
      <c r="S522" s="17"/>
      <c r="T522" s="20"/>
      <c r="U522" s="20"/>
      <c r="V522" s="20"/>
      <c r="W522" s="20"/>
      <c r="X522" s="20"/>
      <c r="Y522" s="20"/>
      <c r="Z522" s="22"/>
      <c r="AA522" s="22"/>
      <c r="AB522" s="23"/>
      <c r="AC522" s="22"/>
      <c r="AD522" s="30" t="e">
        <f t="shared" si="34"/>
        <v>#N/A</v>
      </c>
      <c r="AE522" s="30" t="e">
        <f t="shared" si="35"/>
        <v>#N/A</v>
      </c>
      <c r="AF522" s="20" t="s">
        <v>20</v>
      </c>
      <c r="AG522" s="1" t="e">
        <f t="shared" si="37"/>
        <v>#VALUE!</v>
      </c>
      <c r="AI522" s="25" t="e">
        <f t="shared" si="36"/>
        <v>#VALUE!</v>
      </c>
      <c r="AJ522" s="25" t="e">
        <f>VLOOKUP(AI522,codificacion_sdp_sdh!$A$2:$C$241,3,0)</f>
        <v>#VALUE!</v>
      </c>
      <c r="AK522" s="25" t="e">
        <f>VLOOKUP(AJ522,categorias_tp!$A$2:$B$16,2,0)</f>
        <v>#VALUE!</v>
      </c>
      <c r="AL522" s="25" t="e">
        <f>VLOOKUP(AI522,codificacion_sdp_sdh!$A$2:$C$241,2,0)</f>
        <v>#VALUE!</v>
      </c>
      <c r="AM522" s="1" t="s">
        <v>526</v>
      </c>
    </row>
    <row r="523" spans="1:39" ht="37.5" hidden="1" customHeight="1" x14ac:dyDescent="0.2">
      <c r="A523" s="29" t="str">
        <f t="shared" si="38"/>
        <v>#N/A</v>
      </c>
      <c r="B523" s="20" t="e">
        <f>VLOOKUP(G523,entidades!$A$2:$F$70,6,0)</f>
        <v>#N/A</v>
      </c>
      <c r="C523" s="20" t="e">
        <f>VLOOKUP(G523,entidades!$A$2:$F$70,4,0)</f>
        <v>#N/A</v>
      </c>
      <c r="D523" s="20" t="e">
        <f>VLOOKUP(G523,entidades!$A$2:$F$70,2,0)</f>
        <v>#N/A</v>
      </c>
      <c r="E523" s="19" t="e">
        <f>VLOOKUP(G523,entidades!$A$2:$F$70,3,0)</f>
        <v>#N/A</v>
      </c>
      <c r="F523" s="19"/>
      <c r="G523" s="19"/>
      <c r="H523" s="20"/>
      <c r="I523" s="19"/>
      <c r="J523" s="30" t="e">
        <f t="shared" si="32"/>
        <v>#N/A</v>
      </c>
      <c r="K523" s="30" t="e">
        <f t="shared" si="33"/>
        <v>#N/A</v>
      </c>
      <c r="L523" s="20"/>
      <c r="M523" s="21"/>
      <c r="N523" s="21"/>
      <c r="O523" s="21"/>
      <c r="P523" s="20"/>
      <c r="Q523" s="20"/>
      <c r="R523" s="20"/>
      <c r="S523" s="17"/>
      <c r="T523" s="20"/>
      <c r="U523" s="20"/>
      <c r="V523" s="20"/>
      <c r="W523" s="20"/>
      <c r="X523" s="20"/>
      <c r="Y523" s="20"/>
      <c r="Z523" s="22"/>
      <c r="AA523" s="22"/>
      <c r="AB523" s="23"/>
      <c r="AC523" s="22"/>
      <c r="AD523" s="30" t="e">
        <f t="shared" si="34"/>
        <v>#N/A</v>
      </c>
      <c r="AE523" s="30" t="e">
        <f t="shared" si="35"/>
        <v>#N/A</v>
      </c>
      <c r="AF523" s="20" t="s">
        <v>20</v>
      </c>
      <c r="AG523" s="1" t="e">
        <f t="shared" si="37"/>
        <v>#VALUE!</v>
      </c>
      <c r="AI523" s="25" t="e">
        <f t="shared" si="36"/>
        <v>#VALUE!</v>
      </c>
      <c r="AJ523" s="25" t="e">
        <f>VLOOKUP(AI523,codificacion_sdp_sdh!$A$2:$C$241,3,0)</f>
        <v>#VALUE!</v>
      </c>
      <c r="AK523" s="25" t="e">
        <f>VLOOKUP(AJ523,categorias_tp!$A$2:$B$16,2,0)</f>
        <v>#VALUE!</v>
      </c>
      <c r="AL523" s="25" t="e">
        <f>VLOOKUP(AI523,codificacion_sdp_sdh!$A$2:$C$241,2,0)</f>
        <v>#VALUE!</v>
      </c>
      <c r="AM523" s="1" t="s">
        <v>526</v>
      </c>
    </row>
    <row r="524" spans="1:39" ht="37.5" hidden="1" customHeight="1" x14ac:dyDescent="0.2">
      <c r="A524" s="29" t="str">
        <f t="shared" si="38"/>
        <v>#N/A</v>
      </c>
      <c r="B524" s="20" t="e">
        <f>VLOOKUP(G524,entidades!$A$2:$F$70,6,0)</f>
        <v>#N/A</v>
      </c>
      <c r="C524" s="20" t="e">
        <f>VLOOKUP(G524,entidades!$A$2:$F$70,4,0)</f>
        <v>#N/A</v>
      </c>
      <c r="D524" s="20" t="e">
        <f>VLOOKUP(G524,entidades!$A$2:$F$70,2,0)</f>
        <v>#N/A</v>
      </c>
      <c r="E524" s="19" t="e">
        <f>VLOOKUP(G524,entidades!$A$2:$F$70,3,0)</f>
        <v>#N/A</v>
      </c>
      <c r="F524" s="19"/>
      <c r="G524" s="19"/>
      <c r="H524" s="20"/>
      <c r="I524" s="19"/>
      <c r="J524" s="30" t="e">
        <f t="shared" si="32"/>
        <v>#N/A</v>
      </c>
      <c r="K524" s="30" t="e">
        <f t="shared" si="33"/>
        <v>#N/A</v>
      </c>
      <c r="L524" s="20"/>
      <c r="M524" s="21"/>
      <c r="N524" s="21"/>
      <c r="O524" s="21"/>
      <c r="P524" s="20"/>
      <c r="Q524" s="20"/>
      <c r="R524" s="20"/>
      <c r="S524" s="17"/>
      <c r="T524" s="20"/>
      <c r="U524" s="20"/>
      <c r="V524" s="20"/>
      <c r="W524" s="20"/>
      <c r="X524" s="20"/>
      <c r="Y524" s="20"/>
      <c r="Z524" s="22"/>
      <c r="AA524" s="22"/>
      <c r="AB524" s="23"/>
      <c r="AC524" s="22"/>
      <c r="AD524" s="30" t="e">
        <f t="shared" si="34"/>
        <v>#N/A</v>
      </c>
      <c r="AE524" s="30" t="e">
        <f t="shared" si="35"/>
        <v>#N/A</v>
      </c>
      <c r="AF524" s="20" t="s">
        <v>20</v>
      </c>
      <c r="AG524" s="1" t="e">
        <f t="shared" si="37"/>
        <v>#VALUE!</v>
      </c>
      <c r="AI524" s="25" t="e">
        <f t="shared" si="36"/>
        <v>#VALUE!</v>
      </c>
      <c r="AJ524" s="25" t="e">
        <f>VLOOKUP(AI524,codificacion_sdp_sdh!$A$2:$C$241,3,0)</f>
        <v>#VALUE!</v>
      </c>
      <c r="AK524" s="25" t="e">
        <f>VLOOKUP(AJ524,categorias_tp!$A$2:$B$16,2,0)</f>
        <v>#VALUE!</v>
      </c>
      <c r="AL524" s="25" t="e">
        <f>VLOOKUP(AI524,codificacion_sdp_sdh!$A$2:$C$241,2,0)</f>
        <v>#VALUE!</v>
      </c>
      <c r="AM524" s="1" t="s">
        <v>526</v>
      </c>
    </row>
    <row r="525" spans="1:39" ht="37.5" hidden="1" customHeight="1" x14ac:dyDescent="0.2">
      <c r="A525" s="29" t="str">
        <f t="shared" si="38"/>
        <v>#N/A</v>
      </c>
      <c r="B525" s="20" t="e">
        <f>VLOOKUP(G525,entidades!$A$2:$F$70,6,0)</f>
        <v>#N/A</v>
      </c>
      <c r="C525" s="20" t="e">
        <f>VLOOKUP(G525,entidades!$A$2:$F$70,4,0)</f>
        <v>#N/A</v>
      </c>
      <c r="D525" s="20" t="e">
        <f>VLOOKUP(G525,entidades!$A$2:$F$70,2,0)</f>
        <v>#N/A</v>
      </c>
      <c r="E525" s="19" t="e">
        <f>VLOOKUP(G525,entidades!$A$2:$F$70,3,0)</f>
        <v>#N/A</v>
      </c>
      <c r="F525" s="19"/>
      <c r="G525" s="19"/>
      <c r="H525" s="20"/>
      <c r="I525" s="19"/>
      <c r="J525" s="30" t="e">
        <f t="shared" si="32"/>
        <v>#N/A</v>
      </c>
      <c r="K525" s="30" t="e">
        <f t="shared" si="33"/>
        <v>#N/A</v>
      </c>
      <c r="L525" s="20"/>
      <c r="M525" s="21"/>
      <c r="N525" s="21"/>
      <c r="O525" s="21"/>
      <c r="P525" s="20"/>
      <c r="Q525" s="20"/>
      <c r="R525" s="20"/>
      <c r="S525" s="17"/>
      <c r="T525" s="20"/>
      <c r="U525" s="20"/>
      <c r="V525" s="20"/>
      <c r="W525" s="20"/>
      <c r="X525" s="20"/>
      <c r="Y525" s="20"/>
      <c r="Z525" s="22"/>
      <c r="AA525" s="22"/>
      <c r="AB525" s="23"/>
      <c r="AC525" s="22"/>
      <c r="AD525" s="30" t="e">
        <f t="shared" si="34"/>
        <v>#N/A</v>
      </c>
      <c r="AE525" s="30" t="e">
        <f t="shared" si="35"/>
        <v>#N/A</v>
      </c>
      <c r="AF525" s="20" t="s">
        <v>20</v>
      </c>
      <c r="AG525" s="1" t="e">
        <f t="shared" si="37"/>
        <v>#VALUE!</v>
      </c>
      <c r="AI525" s="25" t="e">
        <f t="shared" si="36"/>
        <v>#VALUE!</v>
      </c>
      <c r="AJ525" s="25" t="e">
        <f>VLOOKUP(AI525,codificacion_sdp_sdh!$A$2:$C$241,3,0)</f>
        <v>#VALUE!</v>
      </c>
      <c r="AK525" s="25" t="e">
        <f>VLOOKUP(AJ525,categorias_tp!$A$2:$B$16,2,0)</f>
        <v>#VALUE!</v>
      </c>
      <c r="AL525" s="25" t="e">
        <f>VLOOKUP(AI525,codificacion_sdp_sdh!$A$2:$C$241,2,0)</f>
        <v>#VALUE!</v>
      </c>
      <c r="AM525" s="1" t="s">
        <v>526</v>
      </c>
    </row>
    <row r="526" spans="1:39" ht="37.5" hidden="1" customHeight="1" x14ac:dyDescent="0.2">
      <c r="A526" s="29" t="str">
        <f t="shared" si="38"/>
        <v>#N/A</v>
      </c>
      <c r="B526" s="20" t="e">
        <f>VLOOKUP(G526,entidades!$A$2:$F$70,6,0)</f>
        <v>#N/A</v>
      </c>
      <c r="C526" s="20" t="e">
        <f>VLOOKUP(G526,entidades!$A$2:$F$70,4,0)</f>
        <v>#N/A</v>
      </c>
      <c r="D526" s="20" t="e">
        <f>VLOOKUP(G526,entidades!$A$2:$F$70,2,0)</f>
        <v>#N/A</v>
      </c>
      <c r="E526" s="19" t="e">
        <f>VLOOKUP(G526,entidades!$A$2:$F$70,3,0)</f>
        <v>#N/A</v>
      </c>
      <c r="F526" s="19"/>
      <c r="G526" s="19"/>
      <c r="H526" s="20"/>
      <c r="I526" s="19"/>
      <c r="J526" s="30" t="e">
        <f t="shared" si="32"/>
        <v>#N/A</v>
      </c>
      <c r="K526" s="30" t="e">
        <f t="shared" si="33"/>
        <v>#N/A</v>
      </c>
      <c r="L526" s="20"/>
      <c r="M526" s="21"/>
      <c r="N526" s="21"/>
      <c r="O526" s="21"/>
      <c r="P526" s="20"/>
      <c r="Q526" s="20"/>
      <c r="R526" s="20"/>
      <c r="S526" s="17"/>
      <c r="T526" s="20"/>
      <c r="U526" s="20"/>
      <c r="V526" s="20"/>
      <c r="W526" s="20"/>
      <c r="X526" s="20"/>
      <c r="Y526" s="20"/>
      <c r="Z526" s="22"/>
      <c r="AA526" s="22"/>
      <c r="AB526" s="23"/>
      <c r="AC526" s="22"/>
      <c r="AD526" s="30" t="e">
        <f t="shared" si="34"/>
        <v>#N/A</v>
      </c>
      <c r="AE526" s="30" t="e">
        <f t="shared" si="35"/>
        <v>#N/A</v>
      </c>
      <c r="AF526" s="20" t="s">
        <v>20</v>
      </c>
      <c r="AG526" s="1" t="e">
        <f t="shared" si="37"/>
        <v>#VALUE!</v>
      </c>
      <c r="AI526" s="25" t="e">
        <f t="shared" si="36"/>
        <v>#VALUE!</v>
      </c>
      <c r="AJ526" s="25" t="e">
        <f>VLOOKUP(AI526,codificacion_sdp_sdh!$A$2:$C$241,3,0)</f>
        <v>#VALUE!</v>
      </c>
      <c r="AK526" s="25" t="e">
        <f>VLOOKUP(AJ526,categorias_tp!$A$2:$B$16,2,0)</f>
        <v>#VALUE!</v>
      </c>
      <c r="AL526" s="25" t="e">
        <f>VLOOKUP(AI526,codificacion_sdp_sdh!$A$2:$C$241,2,0)</f>
        <v>#VALUE!</v>
      </c>
      <c r="AM526" s="1" t="s">
        <v>526</v>
      </c>
    </row>
    <row r="527" spans="1:39" ht="37.5" hidden="1" customHeight="1" x14ac:dyDescent="0.2">
      <c r="A527" s="29" t="str">
        <f t="shared" si="38"/>
        <v>#N/A</v>
      </c>
      <c r="B527" s="20" t="e">
        <f>VLOOKUP(G527,entidades!$A$2:$F$70,6,0)</f>
        <v>#N/A</v>
      </c>
      <c r="C527" s="20" t="e">
        <f>VLOOKUP(G527,entidades!$A$2:$F$70,4,0)</f>
        <v>#N/A</v>
      </c>
      <c r="D527" s="20" t="e">
        <f>VLOOKUP(G527,entidades!$A$2:$F$70,2,0)</f>
        <v>#N/A</v>
      </c>
      <c r="E527" s="19" t="e">
        <f>VLOOKUP(G527,entidades!$A$2:$F$70,3,0)</f>
        <v>#N/A</v>
      </c>
      <c r="F527" s="19"/>
      <c r="G527" s="19"/>
      <c r="H527" s="20"/>
      <c r="I527" s="19"/>
      <c r="J527" s="30" t="e">
        <f t="shared" si="32"/>
        <v>#N/A</v>
      </c>
      <c r="K527" s="30" t="e">
        <f t="shared" si="33"/>
        <v>#N/A</v>
      </c>
      <c r="L527" s="20"/>
      <c r="M527" s="21"/>
      <c r="N527" s="21"/>
      <c r="O527" s="21"/>
      <c r="P527" s="20"/>
      <c r="Q527" s="20"/>
      <c r="R527" s="20"/>
      <c r="S527" s="17"/>
      <c r="T527" s="20"/>
      <c r="U527" s="20"/>
      <c r="V527" s="20"/>
      <c r="W527" s="20"/>
      <c r="X527" s="20"/>
      <c r="Y527" s="20"/>
      <c r="Z527" s="22"/>
      <c r="AA527" s="22"/>
      <c r="AB527" s="23"/>
      <c r="AC527" s="22"/>
      <c r="AD527" s="30" t="e">
        <f t="shared" si="34"/>
        <v>#N/A</v>
      </c>
      <c r="AE527" s="30" t="e">
        <f t="shared" si="35"/>
        <v>#N/A</v>
      </c>
      <c r="AF527" s="20" t="s">
        <v>20</v>
      </c>
      <c r="AG527" s="1" t="e">
        <f t="shared" si="37"/>
        <v>#VALUE!</v>
      </c>
      <c r="AI527" s="25" t="e">
        <f t="shared" si="36"/>
        <v>#VALUE!</v>
      </c>
      <c r="AJ527" s="25" t="e">
        <f>VLOOKUP(AI527,codificacion_sdp_sdh!$A$2:$C$241,3,0)</f>
        <v>#VALUE!</v>
      </c>
      <c r="AK527" s="25" t="e">
        <f>VLOOKUP(AJ527,categorias_tp!$A$2:$B$16,2,0)</f>
        <v>#VALUE!</v>
      </c>
      <c r="AL527" s="25" t="e">
        <f>VLOOKUP(AI527,codificacion_sdp_sdh!$A$2:$C$241,2,0)</f>
        <v>#VALUE!</v>
      </c>
      <c r="AM527" s="1" t="s">
        <v>526</v>
      </c>
    </row>
    <row r="528" spans="1:39" ht="37.5" hidden="1" customHeight="1" x14ac:dyDescent="0.2">
      <c r="A528" s="29" t="str">
        <f t="shared" si="38"/>
        <v>#N/A</v>
      </c>
      <c r="B528" s="20" t="e">
        <f>VLOOKUP(G528,entidades!$A$2:$F$70,6,0)</f>
        <v>#N/A</v>
      </c>
      <c r="C528" s="20" t="e">
        <f>VLOOKUP(G528,entidades!$A$2:$F$70,4,0)</f>
        <v>#N/A</v>
      </c>
      <c r="D528" s="20" t="e">
        <f>VLOOKUP(G528,entidades!$A$2:$F$70,2,0)</f>
        <v>#N/A</v>
      </c>
      <c r="E528" s="19" t="e">
        <f>VLOOKUP(G528,entidades!$A$2:$F$70,3,0)</f>
        <v>#N/A</v>
      </c>
      <c r="F528" s="19"/>
      <c r="G528" s="19"/>
      <c r="H528" s="20"/>
      <c r="I528" s="19"/>
      <c r="J528" s="30" t="e">
        <f t="shared" si="32"/>
        <v>#N/A</v>
      </c>
      <c r="K528" s="30" t="e">
        <f t="shared" si="33"/>
        <v>#N/A</v>
      </c>
      <c r="L528" s="20"/>
      <c r="M528" s="21"/>
      <c r="N528" s="21"/>
      <c r="O528" s="21"/>
      <c r="P528" s="20"/>
      <c r="Q528" s="20"/>
      <c r="R528" s="20"/>
      <c r="S528" s="17"/>
      <c r="T528" s="20"/>
      <c r="U528" s="20"/>
      <c r="V528" s="20"/>
      <c r="W528" s="20"/>
      <c r="X528" s="20"/>
      <c r="Y528" s="20"/>
      <c r="Z528" s="22"/>
      <c r="AA528" s="22"/>
      <c r="AB528" s="23"/>
      <c r="AC528" s="22"/>
      <c r="AD528" s="30" t="e">
        <f t="shared" si="34"/>
        <v>#N/A</v>
      </c>
      <c r="AE528" s="30" t="e">
        <f t="shared" si="35"/>
        <v>#N/A</v>
      </c>
      <c r="AF528" s="20" t="s">
        <v>20</v>
      </c>
      <c r="AG528" s="1" t="e">
        <f t="shared" si="37"/>
        <v>#VALUE!</v>
      </c>
      <c r="AI528" s="25" t="e">
        <f t="shared" si="36"/>
        <v>#VALUE!</v>
      </c>
      <c r="AJ528" s="25" t="e">
        <f>VLOOKUP(AI528,codificacion_sdp_sdh!$A$2:$C$241,3,0)</f>
        <v>#VALUE!</v>
      </c>
      <c r="AK528" s="25" t="e">
        <f>VLOOKUP(AJ528,categorias_tp!$A$2:$B$16,2,0)</f>
        <v>#VALUE!</v>
      </c>
      <c r="AL528" s="25" t="e">
        <f>VLOOKUP(AI528,codificacion_sdp_sdh!$A$2:$C$241,2,0)</f>
        <v>#VALUE!</v>
      </c>
      <c r="AM528" s="1" t="s">
        <v>526</v>
      </c>
    </row>
    <row r="529" spans="1:39" ht="37.5" hidden="1" customHeight="1" x14ac:dyDescent="0.2">
      <c r="A529" s="29" t="str">
        <f t="shared" si="38"/>
        <v>#N/A</v>
      </c>
      <c r="B529" s="20" t="e">
        <f>VLOOKUP(G529,entidades!$A$2:$F$70,6,0)</f>
        <v>#N/A</v>
      </c>
      <c r="C529" s="20" t="e">
        <f>VLOOKUP(G529,entidades!$A$2:$F$70,4,0)</f>
        <v>#N/A</v>
      </c>
      <c r="D529" s="20" t="e">
        <f>VLOOKUP(G529,entidades!$A$2:$F$70,2,0)</f>
        <v>#N/A</v>
      </c>
      <c r="E529" s="19" t="e">
        <f>VLOOKUP(G529,entidades!$A$2:$F$70,3,0)</f>
        <v>#N/A</v>
      </c>
      <c r="F529" s="19"/>
      <c r="G529" s="19"/>
      <c r="H529" s="20"/>
      <c r="I529" s="19"/>
      <c r="J529" s="30" t="e">
        <f t="shared" si="32"/>
        <v>#N/A</v>
      </c>
      <c r="K529" s="30" t="e">
        <f t="shared" si="33"/>
        <v>#N/A</v>
      </c>
      <c r="L529" s="20"/>
      <c r="M529" s="21"/>
      <c r="N529" s="21"/>
      <c r="O529" s="21"/>
      <c r="P529" s="20"/>
      <c r="Q529" s="20"/>
      <c r="R529" s="20"/>
      <c r="S529" s="17"/>
      <c r="T529" s="20"/>
      <c r="U529" s="20"/>
      <c r="V529" s="20"/>
      <c r="W529" s="20"/>
      <c r="X529" s="20"/>
      <c r="Y529" s="20"/>
      <c r="Z529" s="22"/>
      <c r="AA529" s="22"/>
      <c r="AB529" s="23"/>
      <c r="AC529" s="22"/>
      <c r="AD529" s="30" t="e">
        <f t="shared" si="34"/>
        <v>#N/A</v>
      </c>
      <c r="AE529" s="30" t="e">
        <f t="shared" si="35"/>
        <v>#N/A</v>
      </c>
      <c r="AF529" s="20" t="s">
        <v>20</v>
      </c>
      <c r="AG529" s="1" t="e">
        <f t="shared" si="37"/>
        <v>#VALUE!</v>
      </c>
      <c r="AI529" s="25" t="e">
        <f t="shared" si="36"/>
        <v>#VALUE!</v>
      </c>
      <c r="AJ529" s="25" t="e">
        <f>VLOOKUP(AI529,codificacion_sdp_sdh!$A$2:$C$241,3,0)</f>
        <v>#VALUE!</v>
      </c>
      <c r="AK529" s="25" t="e">
        <f>VLOOKUP(AJ529,categorias_tp!$A$2:$B$16,2,0)</f>
        <v>#VALUE!</v>
      </c>
      <c r="AL529" s="25" t="e">
        <f>VLOOKUP(AI529,codificacion_sdp_sdh!$A$2:$C$241,2,0)</f>
        <v>#VALUE!</v>
      </c>
      <c r="AM529" s="1" t="s">
        <v>526</v>
      </c>
    </row>
    <row r="530" spans="1:39" ht="37.5" hidden="1" customHeight="1" x14ac:dyDescent="0.2">
      <c r="A530" s="29" t="str">
        <f t="shared" si="38"/>
        <v>#N/A</v>
      </c>
      <c r="B530" s="20" t="e">
        <f>VLOOKUP(G530,entidades!$A$2:$F$70,6,0)</f>
        <v>#N/A</v>
      </c>
      <c r="C530" s="20" t="e">
        <f>VLOOKUP(G530,entidades!$A$2:$F$70,4,0)</f>
        <v>#N/A</v>
      </c>
      <c r="D530" s="20" t="e">
        <f>VLOOKUP(G530,entidades!$A$2:$F$70,2,0)</f>
        <v>#N/A</v>
      </c>
      <c r="E530" s="19" t="e">
        <f>VLOOKUP(G530,entidades!$A$2:$F$70,3,0)</f>
        <v>#N/A</v>
      </c>
      <c r="F530" s="19"/>
      <c r="G530" s="19"/>
      <c r="H530" s="20"/>
      <c r="I530" s="19"/>
      <c r="J530" s="30" t="e">
        <f t="shared" si="32"/>
        <v>#N/A</v>
      </c>
      <c r="K530" s="30" t="e">
        <f t="shared" si="33"/>
        <v>#N/A</v>
      </c>
      <c r="L530" s="20"/>
      <c r="M530" s="21"/>
      <c r="N530" s="21"/>
      <c r="O530" s="21"/>
      <c r="P530" s="20"/>
      <c r="Q530" s="20"/>
      <c r="R530" s="20"/>
      <c r="S530" s="17"/>
      <c r="T530" s="20"/>
      <c r="U530" s="20"/>
      <c r="V530" s="20"/>
      <c r="W530" s="20"/>
      <c r="X530" s="20"/>
      <c r="Y530" s="20"/>
      <c r="Z530" s="22"/>
      <c r="AA530" s="22"/>
      <c r="AB530" s="23"/>
      <c r="AC530" s="22"/>
      <c r="AD530" s="30" t="e">
        <f t="shared" si="34"/>
        <v>#N/A</v>
      </c>
      <c r="AE530" s="30" t="e">
        <f t="shared" si="35"/>
        <v>#N/A</v>
      </c>
      <c r="AF530" s="20" t="s">
        <v>20</v>
      </c>
      <c r="AG530" s="1" t="e">
        <f t="shared" si="37"/>
        <v>#VALUE!</v>
      </c>
      <c r="AI530" s="25" t="e">
        <f t="shared" si="36"/>
        <v>#VALUE!</v>
      </c>
      <c r="AJ530" s="25" t="e">
        <f>VLOOKUP(AI530,codificacion_sdp_sdh!$A$2:$C$241,3,0)</f>
        <v>#VALUE!</v>
      </c>
      <c r="AK530" s="25" t="e">
        <f>VLOOKUP(AJ530,categorias_tp!$A$2:$B$16,2,0)</f>
        <v>#VALUE!</v>
      </c>
      <c r="AL530" s="25" t="e">
        <f>VLOOKUP(AI530,codificacion_sdp_sdh!$A$2:$C$241,2,0)</f>
        <v>#VALUE!</v>
      </c>
      <c r="AM530" s="1" t="s">
        <v>526</v>
      </c>
    </row>
    <row r="531" spans="1:39" ht="37.5" hidden="1" customHeight="1" x14ac:dyDescent="0.2">
      <c r="A531" s="29" t="str">
        <f t="shared" si="38"/>
        <v>#N/A</v>
      </c>
      <c r="B531" s="20" t="e">
        <f>VLOOKUP(G531,entidades!$A$2:$F$70,6,0)</f>
        <v>#N/A</v>
      </c>
      <c r="C531" s="20" t="e">
        <f>VLOOKUP(G531,entidades!$A$2:$F$70,4,0)</f>
        <v>#N/A</v>
      </c>
      <c r="D531" s="20" t="e">
        <f>VLOOKUP(G531,entidades!$A$2:$F$70,2,0)</f>
        <v>#N/A</v>
      </c>
      <c r="E531" s="19" t="e">
        <f>VLOOKUP(G531,entidades!$A$2:$F$70,3,0)</f>
        <v>#N/A</v>
      </c>
      <c r="F531" s="19"/>
      <c r="G531" s="19"/>
      <c r="H531" s="20"/>
      <c r="I531" s="19"/>
      <c r="J531" s="30" t="e">
        <f t="shared" si="32"/>
        <v>#N/A</v>
      </c>
      <c r="K531" s="30" t="e">
        <f t="shared" si="33"/>
        <v>#N/A</v>
      </c>
      <c r="L531" s="20"/>
      <c r="M531" s="21"/>
      <c r="N531" s="21"/>
      <c r="O531" s="21"/>
      <c r="P531" s="20"/>
      <c r="Q531" s="20"/>
      <c r="R531" s="20"/>
      <c r="S531" s="17"/>
      <c r="T531" s="20"/>
      <c r="U531" s="20"/>
      <c r="V531" s="20"/>
      <c r="W531" s="20"/>
      <c r="X531" s="20"/>
      <c r="Y531" s="20"/>
      <c r="Z531" s="22"/>
      <c r="AA531" s="22"/>
      <c r="AB531" s="23"/>
      <c r="AC531" s="22"/>
      <c r="AD531" s="30" t="e">
        <f t="shared" si="34"/>
        <v>#N/A</v>
      </c>
      <c r="AE531" s="30" t="e">
        <f t="shared" si="35"/>
        <v>#N/A</v>
      </c>
      <c r="AF531" s="20" t="s">
        <v>20</v>
      </c>
      <c r="AG531" s="1" t="e">
        <f t="shared" si="37"/>
        <v>#VALUE!</v>
      </c>
      <c r="AI531" s="25" t="e">
        <f t="shared" si="36"/>
        <v>#VALUE!</v>
      </c>
      <c r="AJ531" s="25" t="e">
        <f>VLOOKUP(AI531,codificacion_sdp_sdh!$A$2:$C$241,3,0)</f>
        <v>#VALUE!</v>
      </c>
      <c r="AK531" s="25" t="e">
        <f>VLOOKUP(AJ531,categorias_tp!$A$2:$B$16,2,0)</f>
        <v>#VALUE!</v>
      </c>
      <c r="AL531" s="25" t="e">
        <f>VLOOKUP(AI531,codificacion_sdp_sdh!$A$2:$C$241,2,0)</f>
        <v>#VALUE!</v>
      </c>
      <c r="AM531" s="1" t="s">
        <v>526</v>
      </c>
    </row>
    <row r="532" spans="1:39" ht="37.5" hidden="1" customHeight="1" x14ac:dyDescent="0.2">
      <c r="A532" s="29" t="str">
        <f t="shared" si="38"/>
        <v>#N/A</v>
      </c>
      <c r="B532" s="20" t="e">
        <f>VLOOKUP(G532,entidades!$A$2:$F$70,6,0)</f>
        <v>#N/A</v>
      </c>
      <c r="C532" s="20" t="e">
        <f>VLOOKUP(G532,entidades!$A$2:$F$70,4,0)</f>
        <v>#N/A</v>
      </c>
      <c r="D532" s="20" t="e">
        <f>VLOOKUP(G532,entidades!$A$2:$F$70,2,0)</f>
        <v>#N/A</v>
      </c>
      <c r="E532" s="19" t="e">
        <f>VLOOKUP(G532,entidades!$A$2:$F$70,3,0)</f>
        <v>#N/A</v>
      </c>
      <c r="F532" s="19"/>
      <c r="G532" s="19"/>
      <c r="H532" s="20"/>
      <c r="I532" s="19"/>
      <c r="J532" s="30" t="e">
        <f t="shared" si="32"/>
        <v>#N/A</v>
      </c>
      <c r="K532" s="30" t="e">
        <f t="shared" si="33"/>
        <v>#N/A</v>
      </c>
      <c r="L532" s="20"/>
      <c r="M532" s="21"/>
      <c r="N532" s="21"/>
      <c r="O532" s="21"/>
      <c r="P532" s="20"/>
      <c r="Q532" s="20"/>
      <c r="R532" s="20"/>
      <c r="S532" s="17"/>
      <c r="T532" s="20"/>
      <c r="U532" s="20"/>
      <c r="V532" s="20"/>
      <c r="W532" s="20"/>
      <c r="X532" s="20"/>
      <c r="Y532" s="20"/>
      <c r="Z532" s="22"/>
      <c r="AA532" s="22"/>
      <c r="AB532" s="23"/>
      <c r="AC532" s="22"/>
      <c r="AD532" s="30" t="e">
        <f t="shared" si="34"/>
        <v>#N/A</v>
      </c>
      <c r="AE532" s="30" t="e">
        <f t="shared" si="35"/>
        <v>#N/A</v>
      </c>
      <c r="AF532" s="20" t="s">
        <v>20</v>
      </c>
      <c r="AG532" s="1" t="e">
        <f t="shared" si="37"/>
        <v>#VALUE!</v>
      </c>
      <c r="AI532" s="25" t="e">
        <f t="shared" si="36"/>
        <v>#VALUE!</v>
      </c>
      <c r="AJ532" s="25" t="e">
        <f>VLOOKUP(AI532,codificacion_sdp_sdh!$A$2:$C$241,3,0)</f>
        <v>#VALUE!</v>
      </c>
      <c r="AK532" s="25" t="e">
        <f>VLOOKUP(AJ532,categorias_tp!$A$2:$B$16,2,0)</f>
        <v>#VALUE!</v>
      </c>
      <c r="AL532" s="25" t="e">
        <f>VLOOKUP(AI532,codificacion_sdp_sdh!$A$2:$C$241,2,0)</f>
        <v>#VALUE!</v>
      </c>
      <c r="AM532" s="1" t="s">
        <v>526</v>
      </c>
    </row>
    <row r="533" spans="1:39" ht="37.5" hidden="1" customHeight="1" x14ac:dyDescent="0.2">
      <c r="A533" s="29" t="str">
        <f t="shared" si="38"/>
        <v>#N/A</v>
      </c>
      <c r="B533" s="20" t="e">
        <f>VLOOKUP(G533,entidades!$A$2:$F$70,6,0)</f>
        <v>#N/A</v>
      </c>
      <c r="C533" s="20" t="e">
        <f>VLOOKUP(G533,entidades!$A$2:$F$70,4,0)</f>
        <v>#N/A</v>
      </c>
      <c r="D533" s="20" t="e">
        <f>VLOOKUP(G533,entidades!$A$2:$F$70,2,0)</f>
        <v>#N/A</v>
      </c>
      <c r="E533" s="19" t="e">
        <f>VLOOKUP(G533,entidades!$A$2:$F$70,3,0)</f>
        <v>#N/A</v>
      </c>
      <c r="F533" s="19"/>
      <c r="G533" s="19"/>
      <c r="H533" s="20"/>
      <c r="I533" s="19"/>
      <c r="J533" s="30" t="e">
        <f t="shared" si="32"/>
        <v>#N/A</v>
      </c>
      <c r="K533" s="30" t="e">
        <f t="shared" si="33"/>
        <v>#N/A</v>
      </c>
      <c r="L533" s="20"/>
      <c r="M533" s="21"/>
      <c r="N533" s="21"/>
      <c r="O533" s="21"/>
      <c r="P533" s="20"/>
      <c r="Q533" s="20"/>
      <c r="R533" s="20"/>
      <c r="S533" s="17"/>
      <c r="T533" s="20"/>
      <c r="U533" s="20"/>
      <c r="V533" s="20"/>
      <c r="W533" s="20"/>
      <c r="X533" s="20"/>
      <c r="Y533" s="20"/>
      <c r="Z533" s="22"/>
      <c r="AA533" s="22"/>
      <c r="AB533" s="23"/>
      <c r="AC533" s="22"/>
      <c r="AD533" s="30" t="e">
        <f t="shared" si="34"/>
        <v>#N/A</v>
      </c>
      <c r="AE533" s="30" t="e">
        <f t="shared" si="35"/>
        <v>#N/A</v>
      </c>
      <c r="AF533" s="20" t="s">
        <v>20</v>
      </c>
      <c r="AG533" s="1" t="e">
        <f t="shared" si="37"/>
        <v>#VALUE!</v>
      </c>
      <c r="AI533" s="25" t="e">
        <f t="shared" si="36"/>
        <v>#VALUE!</v>
      </c>
      <c r="AJ533" s="25" t="e">
        <f>VLOOKUP(AI533,codificacion_sdp_sdh!$A$2:$C$241,3,0)</f>
        <v>#VALUE!</v>
      </c>
      <c r="AK533" s="25" t="e">
        <f>VLOOKUP(AJ533,categorias_tp!$A$2:$B$16,2,0)</f>
        <v>#VALUE!</v>
      </c>
      <c r="AL533" s="25" t="e">
        <f>VLOOKUP(AI533,codificacion_sdp_sdh!$A$2:$C$241,2,0)</f>
        <v>#VALUE!</v>
      </c>
      <c r="AM533" s="1" t="s">
        <v>526</v>
      </c>
    </row>
    <row r="534" spans="1:39" ht="37.5" hidden="1" customHeight="1" x14ac:dyDescent="0.2">
      <c r="A534" s="29" t="str">
        <f t="shared" si="38"/>
        <v>#N/A</v>
      </c>
      <c r="B534" s="20" t="e">
        <f>VLOOKUP(G534,entidades!$A$2:$F$70,6,0)</f>
        <v>#N/A</v>
      </c>
      <c r="C534" s="20" t="e">
        <f>VLOOKUP(G534,entidades!$A$2:$F$70,4,0)</f>
        <v>#N/A</v>
      </c>
      <c r="D534" s="20" t="e">
        <f>VLOOKUP(G534,entidades!$A$2:$F$70,2,0)</f>
        <v>#N/A</v>
      </c>
      <c r="E534" s="19" t="e">
        <f>VLOOKUP(G534,entidades!$A$2:$F$70,3,0)</f>
        <v>#N/A</v>
      </c>
      <c r="F534" s="19"/>
      <c r="G534" s="19"/>
      <c r="H534" s="20"/>
      <c r="I534" s="19"/>
      <c r="J534" s="30" t="e">
        <f t="shared" si="32"/>
        <v>#N/A</v>
      </c>
      <c r="K534" s="30" t="e">
        <f t="shared" si="33"/>
        <v>#N/A</v>
      </c>
      <c r="L534" s="20"/>
      <c r="M534" s="21"/>
      <c r="N534" s="21"/>
      <c r="O534" s="21"/>
      <c r="P534" s="20"/>
      <c r="Q534" s="20"/>
      <c r="R534" s="20"/>
      <c r="S534" s="17"/>
      <c r="T534" s="20"/>
      <c r="U534" s="20"/>
      <c r="V534" s="20"/>
      <c r="W534" s="20"/>
      <c r="X534" s="20"/>
      <c r="Y534" s="20"/>
      <c r="Z534" s="22"/>
      <c r="AA534" s="22"/>
      <c r="AB534" s="23"/>
      <c r="AC534" s="22"/>
      <c r="AD534" s="30" t="e">
        <f t="shared" si="34"/>
        <v>#N/A</v>
      </c>
      <c r="AE534" s="30" t="e">
        <f t="shared" si="35"/>
        <v>#N/A</v>
      </c>
      <c r="AF534" s="20" t="s">
        <v>20</v>
      </c>
      <c r="AG534" s="1" t="e">
        <f t="shared" si="37"/>
        <v>#VALUE!</v>
      </c>
      <c r="AI534" s="25" t="e">
        <f t="shared" si="36"/>
        <v>#VALUE!</v>
      </c>
      <c r="AJ534" s="25" t="e">
        <f>VLOOKUP(AI534,codificacion_sdp_sdh!$A$2:$C$241,3,0)</f>
        <v>#VALUE!</v>
      </c>
      <c r="AK534" s="25" t="e">
        <f>VLOOKUP(AJ534,categorias_tp!$A$2:$B$16,2,0)</f>
        <v>#VALUE!</v>
      </c>
      <c r="AL534" s="25" t="e">
        <f>VLOOKUP(AI534,codificacion_sdp_sdh!$A$2:$C$241,2,0)</f>
        <v>#VALUE!</v>
      </c>
      <c r="AM534" s="1" t="s">
        <v>526</v>
      </c>
    </row>
    <row r="535" spans="1:39" ht="37.5" hidden="1" customHeight="1" x14ac:dyDescent="0.2">
      <c r="A535" s="29" t="str">
        <f t="shared" si="38"/>
        <v>#N/A</v>
      </c>
      <c r="B535" s="20" t="e">
        <f>VLOOKUP(G535,entidades!$A$2:$F$70,6,0)</f>
        <v>#N/A</v>
      </c>
      <c r="C535" s="20" t="e">
        <f>VLOOKUP(G535,entidades!$A$2:$F$70,4,0)</f>
        <v>#N/A</v>
      </c>
      <c r="D535" s="20" t="e">
        <f>VLOOKUP(G535,entidades!$A$2:$F$70,2,0)</f>
        <v>#N/A</v>
      </c>
      <c r="E535" s="19" t="e">
        <f>VLOOKUP(G535,entidades!$A$2:$F$70,3,0)</f>
        <v>#N/A</v>
      </c>
      <c r="F535" s="19"/>
      <c r="G535" s="19"/>
      <c r="H535" s="20"/>
      <c r="I535" s="19"/>
      <c r="J535" s="30" t="e">
        <f t="shared" si="32"/>
        <v>#N/A</v>
      </c>
      <c r="K535" s="30" t="e">
        <f t="shared" si="33"/>
        <v>#N/A</v>
      </c>
      <c r="L535" s="20"/>
      <c r="M535" s="21"/>
      <c r="N535" s="21"/>
      <c r="O535" s="21"/>
      <c r="P535" s="20"/>
      <c r="Q535" s="20"/>
      <c r="R535" s="20"/>
      <c r="S535" s="17"/>
      <c r="T535" s="20"/>
      <c r="U535" s="20"/>
      <c r="V535" s="20"/>
      <c r="W535" s="20"/>
      <c r="X535" s="20"/>
      <c r="Y535" s="20"/>
      <c r="Z535" s="22"/>
      <c r="AA535" s="22"/>
      <c r="AB535" s="23"/>
      <c r="AC535" s="22"/>
      <c r="AD535" s="30" t="e">
        <f t="shared" si="34"/>
        <v>#N/A</v>
      </c>
      <c r="AE535" s="30" t="e">
        <f t="shared" si="35"/>
        <v>#N/A</v>
      </c>
      <c r="AF535" s="20" t="s">
        <v>20</v>
      </c>
      <c r="AG535" s="1" t="e">
        <f t="shared" si="37"/>
        <v>#VALUE!</v>
      </c>
      <c r="AI535" s="25" t="e">
        <f t="shared" si="36"/>
        <v>#VALUE!</v>
      </c>
      <c r="AJ535" s="25" t="e">
        <f>VLOOKUP(AI535,codificacion_sdp_sdh!$A$2:$C$241,3,0)</f>
        <v>#VALUE!</v>
      </c>
      <c r="AK535" s="25" t="e">
        <f>VLOOKUP(AJ535,categorias_tp!$A$2:$B$16,2,0)</f>
        <v>#VALUE!</v>
      </c>
      <c r="AL535" s="25" t="e">
        <f>VLOOKUP(AI535,codificacion_sdp_sdh!$A$2:$C$241,2,0)</f>
        <v>#VALUE!</v>
      </c>
      <c r="AM535" s="1" t="s">
        <v>526</v>
      </c>
    </row>
    <row r="536" spans="1:39" ht="37.5" hidden="1" customHeight="1" x14ac:dyDescent="0.2">
      <c r="A536" s="29" t="str">
        <f t="shared" si="38"/>
        <v>#N/A</v>
      </c>
      <c r="B536" s="20" t="e">
        <f>VLOOKUP(G536,entidades!$A$2:$F$70,6,0)</f>
        <v>#N/A</v>
      </c>
      <c r="C536" s="20" t="e">
        <f>VLOOKUP(G536,entidades!$A$2:$F$70,4,0)</f>
        <v>#N/A</v>
      </c>
      <c r="D536" s="20" t="e">
        <f>VLOOKUP(G536,entidades!$A$2:$F$70,2,0)</f>
        <v>#N/A</v>
      </c>
      <c r="E536" s="19" t="e">
        <f>VLOOKUP(G536,entidades!$A$2:$F$70,3,0)</f>
        <v>#N/A</v>
      </c>
      <c r="F536" s="19"/>
      <c r="G536" s="19"/>
      <c r="H536" s="20"/>
      <c r="I536" s="19"/>
      <c r="J536" s="30" t="e">
        <f t="shared" si="32"/>
        <v>#N/A</v>
      </c>
      <c r="K536" s="30" t="e">
        <f t="shared" si="33"/>
        <v>#N/A</v>
      </c>
      <c r="L536" s="20"/>
      <c r="M536" s="21"/>
      <c r="N536" s="21"/>
      <c r="O536" s="21"/>
      <c r="P536" s="20"/>
      <c r="Q536" s="20"/>
      <c r="R536" s="20"/>
      <c r="S536" s="17"/>
      <c r="T536" s="20"/>
      <c r="U536" s="20"/>
      <c r="V536" s="20"/>
      <c r="W536" s="20"/>
      <c r="X536" s="20"/>
      <c r="Y536" s="20"/>
      <c r="Z536" s="22"/>
      <c r="AA536" s="22"/>
      <c r="AB536" s="23"/>
      <c r="AC536" s="22"/>
      <c r="AD536" s="30" t="e">
        <f t="shared" si="34"/>
        <v>#N/A</v>
      </c>
      <c r="AE536" s="30" t="e">
        <f t="shared" si="35"/>
        <v>#N/A</v>
      </c>
      <c r="AF536" s="20" t="s">
        <v>20</v>
      </c>
      <c r="AG536" s="1" t="e">
        <f t="shared" si="37"/>
        <v>#VALUE!</v>
      </c>
      <c r="AI536" s="25" t="e">
        <f t="shared" si="36"/>
        <v>#VALUE!</v>
      </c>
      <c r="AJ536" s="25" t="e">
        <f>VLOOKUP(AI536,codificacion_sdp_sdh!$A$2:$C$241,3,0)</f>
        <v>#VALUE!</v>
      </c>
      <c r="AK536" s="25" t="e">
        <f>VLOOKUP(AJ536,categorias_tp!$A$2:$B$16,2,0)</f>
        <v>#VALUE!</v>
      </c>
      <c r="AL536" s="25" t="e">
        <f>VLOOKUP(AI536,codificacion_sdp_sdh!$A$2:$C$241,2,0)</f>
        <v>#VALUE!</v>
      </c>
      <c r="AM536" s="1" t="s">
        <v>526</v>
      </c>
    </row>
    <row r="537" spans="1:39" ht="37.5" hidden="1" customHeight="1" x14ac:dyDescent="0.2">
      <c r="A537" s="29" t="str">
        <f t="shared" si="38"/>
        <v>#N/A</v>
      </c>
      <c r="B537" s="20" t="e">
        <f>VLOOKUP(G537,entidades!$A$2:$F$70,6,0)</f>
        <v>#N/A</v>
      </c>
      <c r="C537" s="20" t="e">
        <f>VLOOKUP(G537,entidades!$A$2:$F$70,4,0)</f>
        <v>#N/A</v>
      </c>
      <c r="D537" s="20" t="e">
        <f>VLOOKUP(G537,entidades!$A$2:$F$70,2,0)</f>
        <v>#N/A</v>
      </c>
      <c r="E537" s="19" t="e">
        <f>VLOOKUP(G537,entidades!$A$2:$F$70,3,0)</f>
        <v>#N/A</v>
      </c>
      <c r="F537" s="19"/>
      <c r="G537" s="19"/>
      <c r="H537" s="20"/>
      <c r="I537" s="19"/>
      <c r="J537" s="30" t="e">
        <f t="shared" si="32"/>
        <v>#N/A</v>
      </c>
      <c r="K537" s="30" t="e">
        <f t="shared" si="33"/>
        <v>#N/A</v>
      </c>
      <c r="L537" s="20"/>
      <c r="M537" s="21"/>
      <c r="N537" s="21"/>
      <c r="O537" s="21"/>
      <c r="P537" s="20"/>
      <c r="Q537" s="20"/>
      <c r="R537" s="20"/>
      <c r="S537" s="17"/>
      <c r="T537" s="20"/>
      <c r="U537" s="20"/>
      <c r="V537" s="20"/>
      <c r="W537" s="20"/>
      <c r="X537" s="20"/>
      <c r="Y537" s="20"/>
      <c r="Z537" s="22"/>
      <c r="AA537" s="22"/>
      <c r="AB537" s="23"/>
      <c r="AC537" s="22"/>
      <c r="AD537" s="30" t="e">
        <f t="shared" si="34"/>
        <v>#N/A</v>
      </c>
      <c r="AE537" s="30" t="e">
        <f t="shared" si="35"/>
        <v>#N/A</v>
      </c>
      <c r="AF537" s="20" t="s">
        <v>20</v>
      </c>
      <c r="AG537" s="1" t="e">
        <f t="shared" si="37"/>
        <v>#VALUE!</v>
      </c>
      <c r="AI537" s="25" t="e">
        <f t="shared" si="36"/>
        <v>#VALUE!</v>
      </c>
      <c r="AJ537" s="25" t="e">
        <f>VLOOKUP(AI537,codificacion_sdp_sdh!$A$2:$C$241,3,0)</f>
        <v>#VALUE!</v>
      </c>
      <c r="AK537" s="25" t="e">
        <f>VLOOKUP(AJ537,categorias_tp!$A$2:$B$16,2,0)</f>
        <v>#VALUE!</v>
      </c>
      <c r="AL537" s="25" t="e">
        <f>VLOOKUP(AI537,codificacion_sdp_sdh!$A$2:$C$241,2,0)</f>
        <v>#VALUE!</v>
      </c>
      <c r="AM537" s="1" t="s">
        <v>526</v>
      </c>
    </row>
    <row r="538" spans="1:39" ht="37.5" hidden="1" customHeight="1" x14ac:dyDescent="0.2">
      <c r="A538" s="29" t="str">
        <f t="shared" si="38"/>
        <v>#N/A</v>
      </c>
      <c r="B538" s="20" t="e">
        <f>VLOOKUP(G538,entidades!$A$2:$F$70,6,0)</f>
        <v>#N/A</v>
      </c>
      <c r="C538" s="20" t="e">
        <f>VLOOKUP(G538,entidades!$A$2:$F$70,4,0)</f>
        <v>#N/A</v>
      </c>
      <c r="D538" s="20" t="e">
        <f>VLOOKUP(G538,entidades!$A$2:$F$70,2,0)</f>
        <v>#N/A</v>
      </c>
      <c r="E538" s="19" t="e">
        <f>VLOOKUP(G538,entidades!$A$2:$F$70,3,0)</f>
        <v>#N/A</v>
      </c>
      <c r="F538" s="19"/>
      <c r="G538" s="19"/>
      <c r="H538" s="20"/>
      <c r="I538" s="19"/>
      <c r="J538" s="30" t="e">
        <f t="shared" si="32"/>
        <v>#N/A</v>
      </c>
      <c r="K538" s="30" t="e">
        <f t="shared" si="33"/>
        <v>#N/A</v>
      </c>
      <c r="L538" s="20"/>
      <c r="M538" s="21"/>
      <c r="N538" s="21"/>
      <c r="O538" s="21"/>
      <c r="P538" s="20"/>
      <c r="Q538" s="20"/>
      <c r="R538" s="20"/>
      <c r="S538" s="17"/>
      <c r="T538" s="20"/>
      <c r="U538" s="20"/>
      <c r="V538" s="20"/>
      <c r="W538" s="20"/>
      <c r="X538" s="20"/>
      <c r="Y538" s="20"/>
      <c r="Z538" s="22"/>
      <c r="AA538" s="22"/>
      <c r="AB538" s="23"/>
      <c r="AC538" s="22"/>
      <c r="AD538" s="30" t="e">
        <f t="shared" si="34"/>
        <v>#N/A</v>
      </c>
      <c r="AE538" s="30" t="e">
        <f t="shared" si="35"/>
        <v>#N/A</v>
      </c>
      <c r="AF538" s="20" t="s">
        <v>20</v>
      </c>
      <c r="AG538" s="1" t="e">
        <f t="shared" si="37"/>
        <v>#VALUE!</v>
      </c>
      <c r="AI538" s="25" t="e">
        <f t="shared" si="36"/>
        <v>#VALUE!</v>
      </c>
      <c r="AJ538" s="25" t="e">
        <f>VLOOKUP(AI538,codificacion_sdp_sdh!$A$2:$C$241,3,0)</f>
        <v>#VALUE!</v>
      </c>
      <c r="AK538" s="25" t="e">
        <f>VLOOKUP(AJ538,categorias_tp!$A$2:$B$16,2,0)</f>
        <v>#VALUE!</v>
      </c>
      <c r="AL538" s="25" t="e">
        <f>VLOOKUP(AI538,codificacion_sdp_sdh!$A$2:$C$241,2,0)</f>
        <v>#VALUE!</v>
      </c>
      <c r="AM538" s="1" t="s">
        <v>526</v>
      </c>
    </row>
    <row r="539" spans="1:39" ht="37.5" hidden="1" customHeight="1" x14ac:dyDescent="0.2">
      <c r="A539" s="29" t="str">
        <f t="shared" si="38"/>
        <v>#N/A</v>
      </c>
      <c r="B539" s="20" t="e">
        <f>VLOOKUP(G539,entidades!$A$2:$F$70,6,0)</f>
        <v>#N/A</v>
      </c>
      <c r="C539" s="20" t="e">
        <f>VLOOKUP(G539,entidades!$A$2:$F$70,4,0)</f>
        <v>#N/A</v>
      </c>
      <c r="D539" s="20" t="e">
        <f>VLOOKUP(G539,entidades!$A$2:$F$70,2,0)</f>
        <v>#N/A</v>
      </c>
      <c r="E539" s="19" t="e">
        <f>VLOOKUP(G539,entidades!$A$2:$F$70,3,0)</f>
        <v>#N/A</v>
      </c>
      <c r="F539" s="19"/>
      <c r="G539" s="19"/>
      <c r="H539" s="20"/>
      <c r="I539" s="19"/>
      <c r="J539" s="30" t="e">
        <f t="shared" si="32"/>
        <v>#N/A</v>
      </c>
      <c r="K539" s="30" t="e">
        <f t="shared" si="33"/>
        <v>#N/A</v>
      </c>
      <c r="L539" s="20"/>
      <c r="M539" s="21"/>
      <c r="N539" s="21"/>
      <c r="O539" s="21"/>
      <c r="P539" s="20"/>
      <c r="Q539" s="20"/>
      <c r="R539" s="20"/>
      <c r="S539" s="17"/>
      <c r="T539" s="20"/>
      <c r="U539" s="20"/>
      <c r="V539" s="20"/>
      <c r="W539" s="20"/>
      <c r="X539" s="20"/>
      <c r="Y539" s="20"/>
      <c r="Z539" s="22"/>
      <c r="AA539" s="22"/>
      <c r="AB539" s="23"/>
      <c r="AC539" s="22"/>
      <c r="AD539" s="30" t="e">
        <f t="shared" si="34"/>
        <v>#N/A</v>
      </c>
      <c r="AE539" s="30" t="e">
        <f t="shared" si="35"/>
        <v>#N/A</v>
      </c>
      <c r="AF539" s="20" t="s">
        <v>20</v>
      </c>
      <c r="AG539" s="1" t="e">
        <f t="shared" si="37"/>
        <v>#VALUE!</v>
      </c>
      <c r="AI539" s="25" t="e">
        <f t="shared" si="36"/>
        <v>#VALUE!</v>
      </c>
      <c r="AJ539" s="25" t="e">
        <f>VLOOKUP(AI539,codificacion_sdp_sdh!$A$2:$C$241,3,0)</f>
        <v>#VALUE!</v>
      </c>
      <c r="AK539" s="25" t="e">
        <f>VLOOKUP(AJ539,categorias_tp!$A$2:$B$16,2,0)</f>
        <v>#VALUE!</v>
      </c>
      <c r="AL539" s="25" t="e">
        <f>VLOOKUP(AI539,codificacion_sdp_sdh!$A$2:$C$241,2,0)</f>
        <v>#VALUE!</v>
      </c>
      <c r="AM539" s="1" t="s">
        <v>526</v>
      </c>
    </row>
    <row r="540" spans="1:39" ht="37.5" hidden="1" customHeight="1" x14ac:dyDescent="0.2">
      <c r="A540" s="29" t="str">
        <f t="shared" si="38"/>
        <v>#N/A</v>
      </c>
      <c r="B540" s="20" t="e">
        <f>VLOOKUP(G540,entidades!$A$2:$F$70,6,0)</f>
        <v>#N/A</v>
      </c>
      <c r="C540" s="20" t="e">
        <f>VLOOKUP(G540,entidades!$A$2:$F$70,4,0)</f>
        <v>#N/A</v>
      </c>
      <c r="D540" s="20" t="e">
        <f>VLOOKUP(G540,entidades!$A$2:$F$70,2,0)</f>
        <v>#N/A</v>
      </c>
      <c r="E540" s="19" t="e">
        <f>VLOOKUP(G540,entidades!$A$2:$F$70,3,0)</f>
        <v>#N/A</v>
      </c>
      <c r="F540" s="19"/>
      <c r="G540" s="19"/>
      <c r="H540" s="20"/>
      <c r="I540" s="19"/>
      <c r="J540" s="30" t="e">
        <f t="shared" si="32"/>
        <v>#N/A</v>
      </c>
      <c r="K540" s="30" t="e">
        <f t="shared" si="33"/>
        <v>#N/A</v>
      </c>
      <c r="L540" s="20"/>
      <c r="M540" s="21"/>
      <c r="N540" s="21"/>
      <c r="O540" s="21"/>
      <c r="P540" s="20"/>
      <c r="Q540" s="20"/>
      <c r="R540" s="20"/>
      <c r="S540" s="17"/>
      <c r="T540" s="20"/>
      <c r="U540" s="20"/>
      <c r="V540" s="20"/>
      <c r="W540" s="20"/>
      <c r="X540" s="20"/>
      <c r="Y540" s="20"/>
      <c r="Z540" s="22"/>
      <c r="AA540" s="22"/>
      <c r="AB540" s="23"/>
      <c r="AC540" s="22"/>
      <c r="AD540" s="30" t="e">
        <f t="shared" si="34"/>
        <v>#N/A</v>
      </c>
      <c r="AE540" s="30" t="e">
        <f t="shared" si="35"/>
        <v>#N/A</v>
      </c>
      <c r="AF540" s="20" t="s">
        <v>20</v>
      </c>
      <c r="AG540" s="1" t="e">
        <f t="shared" si="37"/>
        <v>#VALUE!</v>
      </c>
      <c r="AI540" s="25" t="e">
        <f t="shared" si="36"/>
        <v>#VALUE!</v>
      </c>
      <c r="AJ540" s="25" t="e">
        <f>VLOOKUP(AI540,codificacion_sdp_sdh!$A$2:$C$241,3,0)</f>
        <v>#VALUE!</v>
      </c>
      <c r="AK540" s="25" t="e">
        <f>VLOOKUP(AJ540,categorias_tp!$A$2:$B$16,2,0)</f>
        <v>#VALUE!</v>
      </c>
      <c r="AL540" s="25" t="e">
        <f>VLOOKUP(AI540,codificacion_sdp_sdh!$A$2:$C$241,2,0)</f>
        <v>#VALUE!</v>
      </c>
      <c r="AM540" s="1" t="s">
        <v>526</v>
      </c>
    </row>
    <row r="541" spans="1:39" ht="37.5" hidden="1" customHeight="1" x14ac:dyDescent="0.2">
      <c r="A541" s="29" t="str">
        <f t="shared" si="38"/>
        <v>#N/A</v>
      </c>
      <c r="B541" s="20" t="e">
        <f>VLOOKUP(G541,entidades!$A$2:$F$70,6,0)</f>
        <v>#N/A</v>
      </c>
      <c r="C541" s="20" t="e">
        <f>VLOOKUP(G541,entidades!$A$2:$F$70,4,0)</f>
        <v>#N/A</v>
      </c>
      <c r="D541" s="20" t="e">
        <f>VLOOKUP(G541,entidades!$A$2:$F$70,2,0)</f>
        <v>#N/A</v>
      </c>
      <c r="E541" s="19" t="e">
        <f>VLOOKUP(G541,entidades!$A$2:$F$70,3,0)</f>
        <v>#N/A</v>
      </c>
      <c r="F541" s="19"/>
      <c r="G541" s="19"/>
      <c r="H541" s="20"/>
      <c r="I541" s="19"/>
      <c r="J541" s="30" t="e">
        <f t="shared" si="32"/>
        <v>#N/A</v>
      </c>
      <c r="K541" s="30" t="e">
        <f t="shared" si="33"/>
        <v>#N/A</v>
      </c>
      <c r="L541" s="20"/>
      <c r="M541" s="21"/>
      <c r="N541" s="21"/>
      <c r="O541" s="21"/>
      <c r="P541" s="20"/>
      <c r="Q541" s="20"/>
      <c r="R541" s="20"/>
      <c r="S541" s="17"/>
      <c r="T541" s="20"/>
      <c r="U541" s="20"/>
      <c r="V541" s="20"/>
      <c r="W541" s="20"/>
      <c r="X541" s="20"/>
      <c r="Y541" s="20"/>
      <c r="Z541" s="22"/>
      <c r="AA541" s="22"/>
      <c r="AB541" s="23"/>
      <c r="AC541" s="22"/>
      <c r="AD541" s="30" t="e">
        <f t="shared" si="34"/>
        <v>#N/A</v>
      </c>
      <c r="AE541" s="30" t="e">
        <f t="shared" si="35"/>
        <v>#N/A</v>
      </c>
      <c r="AF541" s="20" t="s">
        <v>20</v>
      </c>
      <c r="AG541" s="1" t="e">
        <f t="shared" si="37"/>
        <v>#VALUE!</v>
      </c>
      <c r="AI541" s="25" t="e">
        <f t="shared" si="36"/>
        <v>#VALUE!</v>
      </c>
      <c r="AJ541" s="25" t="e">
        <f>VLOOKUP(AI541,codificacion_sdp_sdh!$A$2:$C$241,3,0)</f>
        <v>#VALUE!</v>
      </c>
      <c r="AK541" s="25" t="e">
        <f>VLOOKUP(AJ541,categorias_tp!$A$2:$B$16,2,0)</f>
        <v>#VALUE!</v>
      </c>
      <c r="AL541" s="25" t="e">
        <f>VLOOKUP(AI541,codificacion_sdp_sdh!$A$2:$C$241,2,0)</f>
        <v>#VALUE!</v>
      </c>
      <c r="AM541" s="1" t="s">
        <v>526</v>
      </c>
    </row>
    <row r="542" spans="1:39" ht="37.5" hidden="1" customHeight="1" x14ac:dyDescent="0.2">
      <c r="A542" s="29" t="str">
        <f t="shared" si="38"/>
        <v>#N/A</v>
      </c>
      <c r="B542" s="20" t="e">
        <f>VLOOKUP(G542,entidades!$A$2:$F$70,6,0)</f>
        <v>#N/A</v>
      </c>
      <c r="C542" s="20" t="e">
        <f>VLOOKUP(G542,entidades!$A$2:$F$70,4,0)</f>
        <v>#N/A</v>
      </c>
      <c r="D542" s="20" t="e">
        <f>VLOOKUP(G542,entidades!$A$2:$F$70,2,0)</f>
        <v>#N/A</v>
      </c>
      <c r="E542" s="19" t="e">
        <f>VLOOKUP(G542,entidades!$A$2:$F$70,3,0)</f>
        <v>#N/A</v>
      </c>
      <c r="F542" s="19"/>
      <c r="G542" s="19"/>
      <c r="H542" s="20"/>
      <c r="I542" s="19"/>
      <c r="J542" s="30" t="e">
        <f t="shared" si="32"/>
        <v>#N/A</v>
      </c>
      <c r="K542" s="30" t="e">
        <f t="shared" si="33"/>
        <v>#N/A</v>
      </c>
      <c r="L542" s="20"/>
      <c r="M542" s="21"/>
      <c r="N542" s="21"/>
      <c r="O542" s="21"/>
      <c r="P542" s="20"/>
      <c r="Q542" s="20"/>
      <c r="R542" s="20"/>
      <c r="S542" s="17"/>
      <c r="T542" s="20"/>
      <c r="U542" s="20"/>
      <c r="V542" s="20"/>
      <c r="W542" s="20"/>
      <c r="X542" s="20"/>
      <c r="Y542" s="20"/>
      <c r="Z542" s="22"/>
      <c r="AA542" s="22"/>
      <c r="AB542" s="23"/>
      <c r="AC542" s="22"/>
      <c r="AD542" s="30" t="e">
        <f t="shared" si="34"/>
        <v>#N/A</v>
      </c>
      <c r="AE542" s="30" t="e">
        <f t="shared" si="35"/>
        <v>#N/A</v>
      </c>
      <c r="AF542" s="20" t="s">
        <v>20</v>
      </c>
      <c r="AG542" s="1" t="e">
        <f t="shared" si="37"/>
        <v>#VALUE!</v>
      </c>
      <c r="AI542" s="25" t="e">
        <f t="shared" si="36"/>
        <v>#VALUE!</v>
      </c>
      <c r="AJ542" s="25" t="e">
        <f>VLOOKUP(AI542,codificacion_sdp_sdh!$A$2:$C$241,3,0)</f>
        <v>#VALUE!</v>
      </c>
      <c r="AK542" s="25" t="e">
        <f>VLOOKUP(AJ542,categorias_tp!$A$2:$B$16,2,0)</f>
        <v>#VALUE!</v>
      </c>
      <c r="AL542" s="25" t="e">
        <f>VLOOKUP(AI542,codificacion_sdp_sdh!$A$2:$C$241,2,0)</f>
        <v>#VALUE!</v>
      </c>
      <c r="AM542" s="1" t="s">
        <v>526</v>
      </c>
    </row>
    <row r="543" spans="1:39" ht="37.5" hidden="1" customHeight="1" x14ac:dyDescent="0.2">
      <c r="A543" s="29" t="str">
        <f t="shared" si="38"/>
        <v>#N/A</v>
      </c>
      <c r="B543" s="20" t="e">
        <f>VLOOKUP(G543,entidades!$A$2:$F$70,6,0)</f>
        <v>#N/A</v>
      </c>
      <c r="C543" s="20" t="e">
        <f>VLOOKUP(G543,entidades!$A$2:$F$70,4,0)</f>
        <v>#N/A</v>
      </c>
      <c r="D543" s="20" t="e">
        <f>VLOOKUP(G543,entidades!$A$2:$F$70,2,0)</f>
        <v>#N/A</v>
      </c>
      <c r="E543" s="19" t="e">
        <f>VLOOKUP(G543,entidades!$A$2:$F$70,3,0)</f>
        <v>#N/A</v>
      </c>
      <c r="F543" s="19"/>
      <c r="G543" s="19"/>
      <c r="H543" s="20"/>
      <c r="I543" s="19"/>
      <c r="J543" s="30" t="e">
        <f t="shared" si="32"/>
        <v>#N/A</v>
      </c>
      <c r="K543" s="30" t="e">
        <f t="shared" si="33"/>
        <v>#N/A</v>
      </c>
      <c r="L543" s="20"/>
      <c r="M543" s="21"/>
      <c r="N543" s="21"/>
      <c r="O543" s="21"/>
      <c r="P543" s="20"/>
      <c r="Q543" s="20"/>
      <c r="R543" s="20"/>
      <c r="S543" s="17"/>
      <c r="T543" s="20"/>
      <c r="U543" s="20"/>
      <c r="V543" s="20"/>
      <c r="W543" s="20"/>
      <c r="X543" s="20"/>
      <c r="Y543" s="20"/>
      <c r="Z543" s="22"/>
      <c r="AA543" s="22"/>
      <c r="AB543" s="23"/>
      <c r="AC543" s="22"/>
      <c r="AD543" s="30" t="e">
        <f t="shared" si="34"/>
        <v>#N/A</v>
      </c>
      <c r="AE543" s="30" t="e">
        <f t="shared" si="35"/>
        <v>#N/A</v>
      </c>
      <c r="AF543" s="20" t="s">
        <v>20</v>
      </c>
      <c r="AG543" s="1" t="e">
        <f t="shared" si="37"/>
        <v>#VALUE!</v>
      </c>
      <c r="AI543" s="25" t="e">
        <f t="shared" si="36"/>
        <v>#VALUE!</v>
      </c>
      <c r="AJ543" s="25" t="e">
        <f>VLOOKUP(AI543,codificacion_sdp_sdh!$A$2:$C$241,3,0)</f>
        <v>#VALUE!</v>
      </c>
      <c r="AK543" s="25" t="e">
        <f>VLOOKUP(AJ543,categorias_tp!$A$2:$B$16,2,0)</f>
        <v>#VALUE!</v>
      </c>
      <c r="AL543" s="25" t="e">
        <f>VLOOKUP(AI543,codificacion_sdp_sdh!$A$2:$C$241,2,0)</f>
        <v>#VALUE!</v>
      </c>
      <c r="AM543" s="1" t="s">
        <v>526</v>
      </c>
    </row>
    <row r="544" spans="1:39" ht="37.5" hidden="1" customHeight="1" x14ac:dyDescent="0.2">
      <c r="A544" s="29" t="str">
        <f t="shared" si="38"/>
        <v>#N/A</v>
      </c>
      <c r="B544" s="20" t="e">
        <f>VLOOKUP(G544,entidades!$A$2:$F$70,6,0)</f>
        <v>#N/A</v>
      </c>
      <c r="C544" s="20" t="e">
        <f>VLOOKUP(G544,entidades!$A$2:$F$70,4,0)</f>
        <v>#N/A</v>
      </c>
      <c r="D544" s="20" t="e">
        <f>VLOOKUP(G544,entidades!$A$2:$F$70,2,0)</f>
        <v>#N/A</v>
      </c>
      <c r="E544" s="19" t="e">
        <f>VLOOKUP(G544,entidades!$A$2:$F$70,3,0)</f>
        <v>#N/A</v>
      </c>
      <c r="F544" s="19"/>
      <c r="G544" s="19"/>
      <c r="H544" s="20"/>
      <c r="I544" s="19"/>
      <c r="J544" s="30" t="e">
        <f t="shared" si="32"/>
        <v>#N/A</v>
      </c>
      <c r="K544" s="30" t="e">
        <f t="shared" si="33"/>
        <v>#N/A</v>
      </c>
      <c r="L544" s="20"/>
      <c r="M544" s="21"/>
      <c r="N544" s="21"/>
      <c r="O544" s="21"/>
      <c r="P544" s="20"/>
      <c r="Q544" s="20"/>
      <c r="R544" s="20"/>
      <c r="S544" s="17"/>
      <c r="T544" s="20"/>
      <c r="U544" s="20"/>
      <c r="V544" s="20"/>
      <c r="W544" s="20"/>
      <c r="X544" s="20"/>
      <c r="Y544" s="20"/>
      <c r="Z544" s="22"/>
      <c r="AA544" s="22"/>
      <c r="AB544" s="23"/>
      <c r="AC544" s="22"/>
      <c r="AD544" s="30" t="e">
        <f t="shared" si="34"/>
        <v>#N/A</v>
      </c>
      <c r="AE544" s="30" t="e">
        <f t="shared" si="35"/>
        <v>#N/A</v>
      </c>
      <c r="AF544" s="20" t="s">
        <v>20</v>
      </c>
      <c r="AG544" s="1" t="e">
        <f t="shared" si="37"/>
        <v>#VALUE!</v>
      </c>
      <c r="AI544" s="25" t="e">
        <f t="shared" si="36"/>
        <v>#VALUE!</v>
      </c>
      <c r="AJ544" s="25" t="e">
        <f>VLOOKUP(AI544,codificacion_sdp_sdh!$A$2:$C$241,3,0)</f>
        <v>#VALUE!</v>
      </c>
      <c r="AK544" s="25" t="e">
        <f>VLOOKUP(AJ544,categorias_tp!$A$2:$B$16,2,0)</f>
        <v>#VALUE!</v>
      </c>
      <c r="AL544" s="25" t="e">
        <f>VLOOKUP(AI544,codificacion_sdp_sdh!$A$2:$C$241,2,0)</f>
        <v>#VALUE!</v>
      </c>
      <c r="AM544" s="1" t="s">
        <v>526</v>
      </c>
    </row>
    <row r="545" spans="1:39" ht="37.5" hidden="1" customHeight="1" x14ac:dyDescent="0.2">
      <c r="A545" s="29" t="str">
        <f t="shared" si="38"/>
        <v>#N/A</v>
      </c>
      <c r="B545" s="20" t="e">
        <f>VLOOKUP(G545,entidades!$A$2:$F$70,6,0)</f>
        <v>#N/A</v>
      </c>
      <c r="C545" s="20" t="e">
        <f>VLOOKUP(G545,entidades!$A$2:$F$70,4,0)</f>
        <v>#N/A</v>
      </c>
      <c r="D545" s="20" t="e">
        <f>VLOOKUP(G545,entidades!$A$2:$F$70,2,0)</f>
        <v>#N/A</v>
      </c>
      <c r="E545" s="19" t="e">
        <f>VLOOKUP(G545,entidades!$A$2:$F$70,3,0)</f>
        <v>#N/A</v>
      </c>
      <c r="F545" s="19"/>
      <c r="G545" s="19"/>
      <c r="H545" s="20"/>
      <c r="I545" s="19"/>
      <c r="J545" s="30" t="e">
        <f t="shared" ref="J545:J608" si="39">VLOOKUP(I545,$I$3:$AF$160,2,0)</f>
        <v>#N/A</v>
      </c>
      <c r="K545" s="30" t="e">
        <f t="shared" ref="K545:K608" si="40">VLOOKUP(I545,$I$3:$AF$160,3,0)</f>
        <v>#N/A</v>
      </c>
      <c r="L545" s="20"/>
      <c r="M545" s="21"/>
      <c r="N545" s="21"/>
      <c r="O545" s="21"/>
      <c r="P545" s="20"/>
      <c r="Q545" s="20"/>
      <c r="R545" s="20"/>
      <c r="S545" s="17"/>
      <c r="T545" s="20"/>
      <c r="U545" s="20"/>
      <c r="V545" s="20"/>
      <c r="W545" s="20"/>
      <c r="X545" s="20"/>
      <c r="Y545" s="20"/>
      <c r="Z545" s="22"/>
      <c r="AA545" s="22"/>
      <c r="AB545" s="23"/>
      <c r="AC545" s="22"/>
      <c r="AD545" s="30" t="e">
        <f t="shared" ref="AD545:AD608" si="41">VLOOKUP(I545,$I$3:$AF$160,22,0)</f>
        <v>#N/A</v>
      </c>
      <c r="AE545" s="30" t="e">
        <f t="shared" ref="AE545:AE608" si="42">VLOOKUP(I545,$I$3:$AF$160,23,0)</f>
        <v>#N/A</v>
      </c>
      <c r="AF545" s="20" t="s">
        <v>20</v>
      </c>
      <c r="AG545" s="1" t="e">
        <f t="shared" si="37"/>
        <v>#VALUE!</v>
      </c>
      <c r="AI545" s="25" t="e">
        <f t="shared" ref="AI545:AI608" si="43">IF(A545="Segplán",MID(AG545,FIND("(",AG545,1)+1,3),AG545)</f>
        <v>#VALUE!</v>
      </c>
      <c r="AJ545" s="25" t="e">
        <f>VLOOKUP(AI545,codificacion_sdp_sdh!$A$2:$C$241,3,0)</f>
        <v>#VALUE!</v>
      </c>
      <c r="AK545" s="25" t="e">
        <f>VLOOKUP(AJ545,categorias_tp!$A$2:$B$16,2,0)</f>
        <v>#VALUE!</v>
      </c>
      <c r="AL545" s="25" t="e">
        <f>VLOOKUP(AI545,codificacion_sdp_sdh!$A$2:$C$241,2,0)</f>
        <v>#VALUE!</v>
      </c>
      <c r="AM545" s="1" t="s">
        <v>526</v>
      </c>
    </row>
    <row r="546" spans="1:39" ht="37.5" hidden="1" customHeight="1" x14ac:dyDescent="0.2">
      <c r="A546" s="29" t="str">
        <f t="shared" si="38"/>
        <v>#N/A</v>
      </c>
      <c r="B546" s="20" t="e">
        <f>VLOOKUP(G546,entidades!$A$2:$F$70,6,0)</f>
        <v>#N/A</v>
      </c>
      <c r="C546" s="20" t="e">
        <f>VLOOKUP(G546,entidades!$A$2:$F$70,4,0)</f>
        <v>#N/A</v>
      </c>
      <c r="D546" s="20" t="e">
        <f>VLOOKUP(G546,entidades!$A$2:$F$70,2,0)</f>
        <v>#N/A</v>
      </c>
      <c r="E546" s="19" t="e">
        <f>VLOOKUP(G546,entidades!$A$2:$F$70,3,0)</f>
        <v>#N/A</v>
      </c>
      <c r="F546" s="19"/>
      <c r="G546" s="19"/>
      <c r="H546" s="20"/>
      <c r="I546" s="19"/>
      <c r="J546" s="30" t="e">
        <f t="shared" si="39"/>
        <v>#N/A</v>
      </c>
      <c r="K546" s="30" t="e">
        <f t="shared" si="40"/>
        <v>#N/A</v>
      </c>
      <c r="L546" s="20"/>
      <c r="M546" s="21"/>
      <c r="N546" s="21"/>
      <c r="O546" s="21"/>
      <c r="P546" s="20"/>
      <c r="Q546" s="20"/>
      <c r="R546" s="20"/>
      <c r="S546" s="17"/>
      <c r="T546" s="20"/>
      <c r="U546" s="20"/>
      <c r="V546" s="20"/>
      <c r="W546" s="20"/>
      <c r="X546" s="20"/>
      <c r="Y546" s="20"/>
      <c r="Z546" s="22"/>
      <c r="AA546" s="22"/>
      <c r="AB546" s="23"/>
      <c r="AC546" s="22"/>
      <c r="AD546" s="30" t="e">
        <f t="shared" si="41"/>
        <v>#N/A</v>
      </c>
      <c r="AE546" s="30" t="e">
        <f t="shared" si="42"/>
        <v>#N/A</v>
      </c>
      <c r="AF546" s="20" t="s">
        <v>20</v>
      </c>
      <c r="AG546" s="1" t="e">
        <f t="shared" ref="AG546:AG609" si="44">MID(X546,FIND("(",X546,1)+1,3)</f>
        <v>#VALUE!</v>
      </c>
      <c r="AI546" s="25" t="e">
        <f t="shared" si="43"/>
        <v>#VALUE!</v>
      </c>
      <c r="AJ546" s="25" t="e">
        <f>VLOOKUP(AI546,codificacion_sdp_sdh!$A$2:$C$241,3,0)</f>
        <v>#VALUE!</v>
      </c>
      <c r="AK546" s="25" t="e">
        <f>VLOOKUP(AJ546,categorias_tp!$A$2:$B$16,2,0)</f>
        <v>#VALUE!</v>
      </c>
      <c r="AL546" s="25" t="e">
        <f>VLOOKUP(AI546,codificacion_sdp_sdh!$A$2:$C$241,2,0)</f>
        <v>#VALUE!</v>
      </c>
      <c r="AM546" s="1" t="s">
        <v>526</v>
      </c>
    </row>
    <row r="547" spans="1:39" ht="37.5" hidden="1" customHeight="1" x14ac:dyDescent="0.2">
      <c r="A547" s="29" t="str">
        <f t="shared" si="38"/>
        <v>#N/A</v>
      </c>
      <c r="B547" s="20" t="e">
        <f>VLOOKUP(G547,entidades!$A$2:$F$70,6,0)</f>
        <v>#N/A</v>
      </c>
      <c r="C547" s="20" t="e">
        <f>VLOOKUP(G547,entidades!$A$2:$F$70,4,0)</f>
        <v>#N/A</v>
      </c>
      <c r="D547" s="20" t="e">
        <f>VLOOKUP(G547,entidades!$A$2:$F$70,2,0)</f>
        <v>#N/A</v>
      </c>
      <c r="E547" s="19" t="e">
        <f>VLOOKUP(G547,entidades!$A$2:$F$70,3,0)</f>
        <v>#N/A</v>
      </c>
      <c r="F547" s="19"/>
      <c r="G547" s="19"/>
      <c r="H547" s="20"/>
      <c r="I547" s="19"/>
      <c r="J547" s="30" t="e">
        <f t="shared" si="39"/>
        <v>#N/A</v>
      </c>
      <c r="K547" s="30" t="e">
        <f t="shared" si="40"/>
        <v>#N/A</v>
      </c>
      <c r="L547" s="20"/>
      <c r="M547" s="21"/>
      <c r="N547" s="21"/>
      <c r="O547" s="21"/>
      <c r="P547" s="20"/>
      <c r="Q547" s="20"/>
      <c r="R547" s="20"/>
      <c r="S547" s="17"/>
      <c r="T547" s="20"/>
      <c r="U547" s="20"/>
      <c r="V547" s="20"/>
      <c r="W547" s="20"/>
      <c r="X547" s="20"/>
      <c r="Y547" s="20"/>
      <c r="Z547" s="22"/>
      <c r="AA547" s="22"/>
      <c r="AB547" s="23"/>
      <c r="AC547" s="22"/>
      <c r="AD547" s="30" t="e">
        <f t="shared" si="41"/>
        <v>#N/A</v>
      </c>
      <c r="AE547" s="30" t="e">
        <f t="shared" si="42"/>
        <v>#N/A</v>
      </c>
      <c r="AF547" s="20" t="s">
        <v>20</v>
      </c>
      <c r="AG547" s="1" t="e">
        <f t="shared" si="44"/>
        <v>#VALUE!</v>
      </c>
      <c r="AI547" s="25" t="e">
        <f t="shared" si="43"/>
        <v>#VALUE!</v>
      </c>
      <c r="AJ547" s="25" t="e">
        <f>VLOOKUP(AI547,codificacion_sdp_sdh!$A$2:$C$241,3,0)</f>
        <v>#VALUE!</v>
      </c>
      <c r="AK547" s="25" t="e">
        <f>VLOOKUP(AJ547,categorias_tp!$A$2:$B$16,2,0)</f>
        <v>#VALUE!</v>
      </c>
      <c r="AL547" s="25" t="e">
        <f>VLOOKUP(AI547,codificacion_sdp_sdh!$A$2:$C$241,2,0)</f>
        <v>#VALUE!</v>
      </c>
      <c r="AM547" s="1" t="s">
        <v>526</v>
      </c>
    </row>
    <row r="548" spans="1:39" ht="37.5" hidden="1" customHeight="1" x14ac:dyDescent="0.2">
      <c r="A548" s="29" t="str">
        <f t="shared" si="38"/>
        <v>#N/A</v>
      </c>
      <c r="B548" s="20" t="e">
        <f>VLOOKUP(G548,entidades!$A$2:$F$70,6,0)</f>
        <v>#N/A</v>
      </c>
      <c r="C548" s="20" t="e">
        <f>VLOOKUP(G548,entidades!$A$2:$F$70,4,0)</f>
        <v>#N/A</v>
      </c>
      <c r="D548" s="20" t="e">
        <f>VLOOKUP(G548,entidades!$A$2:$F$70,2,0)</f>
        <v>#N/A</v>
      </c>
      <c r="E548" s="19" t="e">
        <f>VLOOKUP(G548,entidades!$A$2:$F$70,3,0)</f>
        <v>#N/A</v>
      </c>
      <c r="F548" s="19"/>
      <c r="G548" s="19"/>
      <c r="H548" s="20"/>
      <c r="I548" s="19"/>
      <c r="J548" s="30" t="e">
        <f t="shared" si="39"/>
        <v>#N/A</v>
      </c>
      <c r="K548" s="30" t="e">
        <f t="shared" si="40"/>
        <v>#N/A</v>
      </c>
      <c r="L548" s="20"/>
      <c r="M548" s="21"/>
      <c r="N548" s="21"/>
      <c r="O548" s="21"/>
      <c r="P548" s="20"/>
      <c r="Q548" s="20"/>
      <c r="R548" s="20"/>
      <c r="S548" s="17"/>
      <c r="T548" s="20"/>
      <c r="U548" s="20"/>
      <c r="V548" s="20"/>
      <c r="W548" s="20"/>
      <c r="X548" s="20"/>
      <c r="Y548" s="20"/>
      <c r="Z548" s="22"/>
      <c r="AA548" s="22"/>
      <c r="AB548" s="23"/>
      <c r="AC548" s="22"/>
      <c r="AD548" s="30" t="e">
        <f t="shared" si="41"/>
        <v>#N/A</v>
      </c>
      <c r="AE548" s="30" t="e">
        <f t="shared" si="42"/>
        <v>#N/A</v>
      </c>
      <c r="AF548" s="20" t="s">
        <v>20</v>
      </c>
      <c r="AG548" s="1" t="e">
        <f t="shared" si="44"/>
        <v>#VALUE!</v>
      </c>
      <c r="AI548" s="25" t="e">
        <f t="shared" si="43"/>
        <v>#VALUE!</v>
      </c>
      <c r="AJ548" s="25" t="e">
        <f>VLOOKUP(AI548,codificacion_sdp_sdh!$A$2:$C$241,3,0)</f>
        <v>#VALUE!</v>
      </c>
      <c r="AK548" s="25" t="e">
        <f>VLOOKUP(AJ548,categorias_tp!$A$2:$B$16,2,0)</f>
        <v>#VALUE!</v>
      </c>
      <c r="AL548" s="25" t="e">
        <f>VLOOKUP(AI548,codificacion_sdp_sdh!$A$2:$C$241,2,0)</f>
        <v>#VALUE!</v>
      </c>
      <c r="AM548" s="1" t="s">
        <v>526</v>
      </c>
    </row>
    <row r="549" spans="1:39" ht="37.5" hidden="1" customHeight="1" x14ac:dyDescent="0.2">
      <c r="A549" s="29" t="str">
        <f t="shared" si="38"/>
        <v>#N/A</v>
      </c>
      <c r="B549" s="20" t="e">
        <f>VLOOKUP(G549,entidades!$A$2:$F$70,6,0)</f>
        <v>#N/A</v>
      </c>
      <c r="C549" s="20" t="e">
        <f>VLOOKUP(G549,entidades!$A$2:$F$70,4,0)</f>
        <v>#N/A</v>
      </c>
      <c r="D549" s="20" t="e">
        <f>VLOOKUP(G549,entidades!$A$2:$F$70,2,0)</f>
        <v>#N/A</v>
      </c>
      <c r="E549" s="19" t="e">
        <f>VLOOKUP(G549,entidades!$A$2:$F$70,3,0)</f>
        <v>#N/A</v>
      </c>
      <c r="F549" s="19"/>
      <c r="G549" s="19"/>
      <c r="H549" s="20"/>
      <c r="I549" s="19"/>
      <c r="J549" s="30" t="e">
        <f t="shared" si="39"/>
        <v>#N/A</v>
      </c>
      <c r="K549" s="30" t="e">
        <f t="shared" si="40"/>
        <v>#N/A</v>
      </c>
      <c r="L549" s="20"/>
      <c r="M549" s="21"/>
      <c r="N549" s="21"/>
      <c r="O549" s="21"/>
      <c r="P549" s="20"/>
      <c r="Q549" s="20"/>
      <c r="R549" s="20"/>
      <c r="S549" s="17"/>
      <c r="T549" s="20"/>
      <c r="U549" s="20"/>
      <c r="V549" s="20"/>
      <c r="W549" s="20"/>
      <c r="X549" s="20"/>
      <c r="Y549" s="20"/>
      <c r="Z549" s="22"/>
      <c r="AA549" s="22"/>
      <c r="AB549" s="23"/>
      <c r="AC549" s="22"/>
      <c r="AD549" s="30" t="e">
        <f t="shared" si="41"/>
        <v>#N/A</v>
      </c>
      <c r="AE549" s="30" t="e">
        <f t="shared" si="42"/>
        <v>#N/A</v>
      </c>
      <c r="AF549" s="20" t="s">
        <v>20</v>
      </c>
      <c r="AG549" s="1" t="e">
        <f t="shared" si="44"/>
        <v>#VALUE!</v>
      </c>
      <c r="AI549" s="25" t="e">
        <f t="shared" si="43"/>
        <v>#VALUE!</v>
      </c>
      <c r="AJ549" s="25" t="e">
        <f>VLOOKUP(AI549,codificacion_sdp_sdh!$A$2:$C$241,3,0)</f>
        <v>#VALUE!</v>
      </c>
      <c r="AK549" s="25" t="e">
        <f>VLOOKUP(AJ549,categorias_tp!$A$2:$B$16,2,0)</f>
        <v>#VALUE!</v>
      </c>
      <c r="AL549" s="25" t="e">
        <f>VLOOKUP(AI549,codificacion_sdp_sdh!$A$2:$C$241,2,0)</f>
        <v>#VALUE!</v>
      </c>
      <c r="AM549" s="1" t="s">
        <v>526</v>
      </c>
    </row>
    <row r="550" spans="1:39" ht="37.5" hidden="1" customHeight="1" x14ac:dyDescent="0.2">
      <c r="A550" s="29" t="str">
        <f t="shared" si="38"/>
        <v>#N/A</v>
      </c>
      <c r="B550" s="20" t="e">
        <f>VLOOKUP(G550,entidades!$A$2:$F$70,6,0)</f>
        <v>#N/A</v>
      </c>
      <c r="C550" s="20" t="e">
        <f>VLOOKUP(G550,entidades!$A$2:$F$70,4,0)</f>
        <v>#N/A</v>
      </c>
      <c r="D550" s="20" t="e">
        <f>VLOOKUP(G550,entidades!$A$2:$F$70,2,0)</f>
        <v>#N/A</v>
      </c>
      <c r="E550" s="19" t="e">
        <f>VLOOKUP(G550,entidades!$A$2:$F$70,3,0)</f>
        <v>#N/A</v>
      </c>
      <c r="F550" s="19"/>
      <c r="G550" s="19"/>
      <c r="H550" s="20"/>
      <c r="I550" s="19"/>
      <c r="J550" s="30" t="e">
        <f t="shared" si="39"/>
        <v>#N/A</v>
      </c>
      <c r="K550" s="30" t="e">
        <f t="shared" si="40"/>
        <v>#N/A</v>
      </c>
      <c r="L550" s="20"/>
      <c r="M550" s="21"/>
      <c r="N550" s="21"/>
      <c r="O550" s="21"/>
      <c r="P550" s="20"/>
      <c r="Q550" s="20"/>
      <c r="R550" s="20"/>
      <c r="S550" s="17"/>
      <c r="T550" s="20"/>
      <c r="U550" s="20"/>
      <c r="V550" s="20"/>
      <c r="W550" s="20"/>
      <c r="X550" s="20"/>
      <c r="Y550" s="20"/>
      <c r="Z550" s="22"/>
      <c r="AA550" s="22"/>
      <c r="AB550" s="23"/>
      <c r="AC550" s="22"/>
      <c r="AD550" s="30" t="e">
        <f t="shared" si="41"/>
        <v>#N/A</v>
      </c>
      <c r="AE550" s="30" t="e">
        <f t="shared" si="42"/>
        <v>#N/A</v>
      </c>
      <c r="AF550" s="20" t="s">
        <v>20</v>
      </c>
      <c r="AG550" s="1" t="e">
        <f t="shared" si="44"/>
        <v>#VALUE!</v>
      </c>
      <c r="AI550" s="25" t="e">
        <f t="shared" si="43"/>
        <v>#VALUE!</v>
      </c>
      <c r="AJ550" s="25" t="e">
        <f>VLOOKUP(AI550,codificacion_sdp_sdh!$A$2:$C$241,3,0)</f>
        <v>#VALUE!</v>
      </c>
      <c r="AK550" s="25" t="e">
        <f>VLOOKUP(AJ550,categorias_tp!$A$2:$B$16,2,0)</f>
        <v>#VALUE!</v>
      </c>
      <c r="AL550" s="25" t="e">
        <f>VLOOKUP(AI550,codificacion_sdp_sdh!$A$2:$C$241,2,0)</f>
        <v>#VALUE!</v>
      </c>
      <c r="AM550" s="1" t="s">
        <v>526</v>
      </c>
    </row>
    <row r="551" spans="1:39" ht="37.5" hidden="1" customHeight="1" x14ac:dyDescent="0.2">
      <c r="A551" s="29" t="str">
        <f t="shared" si="38"/>
        <v>#N/A</v>
      </c>
      <c r="B551" s="20" t="e">
        <f>VLOOKUP(G551,entidades!$A$2:$F$70,6,0)</f>
        <v>#N/A</v>
      </c>
      <c r="C551" s="20" t="e">
        <f>VLOOKUP(G551,entidades!$A$2:$F$70,4,0)</f>
        <v>#N/A</v>
      </c>
      <c r="D551" s="20" t="e">
        <f>VLOOKUP(G551,entidades!$A$2:$F$70,2,0)</f>
        <v>#N/A</v>
      </c>
      <c r="E551" s="19" t="e">
        <f>VLOOKUP(G551,entidades!$A$2:$F$70,3,0)</f>
        <v>#N/A</v>
      </c>
      <c r="F551" s="19"/>
      <c r="G551" s="19"/>
      <c r="H551" s="20"/>
      <c r="I551" s="19"/>
      <c r="J551" s="30" t="e">
        <f t="shared" si="39"/>
        <v>#N/A</v>
      </c>
      <c r="K551" s="30" t="e">
        <f t="shared" si="40"/>
        <v>#N/A</v>
      </c>
      <c r="L551" s="20"/>
      <c r="M551" s="21"/>
      <c r="N551" s="21"/>
      <c r="O551" s="21"/>
      <c r="P551" s="20"/>
      <c r="Q551" s="20"/>
      <c r="R551" s="20"/>
      <c r="S551" s="17"/>
      <c r="T551" s="20"/>
      <c r="U551" s="20"/>
      <c r="V551" s="20"/>
      <c r="W551" s="20"/>
      <c r="X551" s="20"/>
      <c r="Y551" s="20"/>
      <c r="Z551" s="22"/>
      <c r="AA551" s="22"/>
      <c r="AB551" s="23"/>
      <c r="AC551" s="22"/>
      <c r="AD551" s="30" t="e">
        <f t="shared" si="41"/>
        <v>#N/A</v>
      </c>
      <c r="AE551" s="30" t="e">
        <f t="shared" si="42"/>
        <v>#N/A</v>
      </c>
      <c r="AF551" s="20" t="s">
        <v>20</v>
      </c>
      <c r="AG551" s="1" t="e">
        <f t="shared" si="44"/>
        <v>#VALUE!</v>
      </c>
      <c r="AI551" s="25" t="e">
        <f t="shared" si="43"/>
        <v>#VALUE!</v>
      </c>
      <c r="AJ551" s="25" t="e">
        <f>VLOOKUP(AI551,codificacion_sdp_sdh!$A$2:$C$241,3,0)</f>
        <v>#VALUE!</v>
      </c>
      <c r="AK551" s="25" t="e">
        <f>VLOOKUP(AJ551,categorias_tp!$A$2:$B$16,2,0)</f>
        <v>#VALUE!</v>
      </c>
      <c r="AL551" s="25" t="e">
        <f>VLOOKUP(AI551,codificacion_sdp_sdh!$A$2:$C$241,2,0)</f>
        <v>#VALUE!</v>
      </c>
      <c r="AM551" s="1" t="s">
        <v>526</v>
      </c>
    </row>
    <row r="552" spans="1:39" ht="37.5" hidden="1" customHeight="1" x14ac:dyDescent="0.2">
      <c r="A552" s="29" t="str">
        <f t="shared" si="38"/>
        <v>#N/A</v>
      </c>
      <c r="B552" s="20" t="e">
        <f>VLOOKUP(G552,entidades!$A$2:$F$70,6,0)</f>
        <v>#N/A</v>
      </c>
      <c r="C552" s="20" t="e">
        <f>VLOOKUP(G552,entidades!$A$2:$F$70,4,0)</f>
        <v>#N/A</v>
      </c>
      <c r="D552" s="20" t="e">
        <f>VLOOKUP(G552,entidades!$A$2:$F$70,2,0)</f>
        <v>#N/A</v>
      </c>
      <c r="E552" s="19" t="e">
        <f>VLOOKUP(G552,entidades!$A$2:$F$70,3,0)</f>
        <v>#N/A</v>
      </c>
      <c r="F552" s="19"/>
      <c r="G552" s="19"/>
      <c r="H552" s="20"/>
      <c r="I552" s="19"/>
      <c r="J552" s="30" t="e">
        <f t="shared" si="39"/>
        <v>#N/A</v>
      </c>
      <c r="K552" s="30" t="e">
        <f t="shared" si="40"/>
        <v>#N/A</v>
      </c>
      <c r="L552" s="20"/>
      <c r="M552" s="21"/>
      <c r="N552" s="21"/>
      <c r="O552" s="21"/>
      <c r="P552" s="20"/>
      <c r="Q552" s="20"/>
      <c r="R552" s="20"/>
      <c r="S552" s="17"/>
      <c r="T552" s="20"/>
      <c r="U552" s="20"/>
      <c r="V552" s="20"/>
      <c r="W552" s="20"/>
      <c r="X552" s="20"/>
      <c r="Y552" s="20"/>
      <c r="Z552" s="22"/>
      <c r="AA552" s="22"/>
      <c r="AB552" s="23"/>
      <c r="AC552" s="22"/>
      <c r="AD552" s="30" t="e">
        <f t="shared" si="41"/>
        <v>#N/A</v>
      </c>
      <c r="AE552" s="30" t="e">
        <f t="shared" si="42"/>
        <v>#N/A</v>
      </c>
      <c r="AF552" s="20" t="s">
        <v>20</v>
      </c>
      <c r="AG552" s="1" t="e">
        <f t="shared" si="44"/>
        <v>#VALUE!</v>
      </c>
      <c r="AI552" s="25" t="e">
        <f t="shared" si="43"/>
        <v>#VALUE!</v>
      </c>
      <c r="AJ552" s="25" t="e">
        <f>VLOOKUP(AI552,codificacion_sdp_sdh!$A$2:$C$241,3,0)</f>
        <v>#VALUE!</v>
      </c>
      <c r="AK552" s="25" t="e">
        <f>VLOOKUP(AJ552,categorias_tp!$A$2:$B$16,2,0)</f>
        <v>#VALUE!</v>
      </c>
      <c r="AL552" s="25" t="e">
        <f>VLOOKUP(AI552,codificacion_sdp_sdh!$A$2:$C$241,2,0)</f>
        <v>#VALUE!</v>
      </c>
      <c r="AM552" s="1" t="s">
        <v>526</v>
      </c>
    </row>
    <row r="553" spans="1:39" ht="37.5" hidden="1" customHeight="1" x14ac:dyDescent="0.2">
      <c r="A553" s="29" t="str">
        <f t="shared" si="38"/>
        <v>#N/A</v>
      </c>
      <c r="B553" s="20" t="e">
        <f>VLOOKUP(G553,entidades!$A$2:$F$70,6,0)</f>
        <v>#N/A</v>
      </c>
      <c r="C553" s="20" t="e">
        <f>VLOOKUP(G553,entidades!$A$2:$F$70,4,0)</f>
        <v>#N/A</v>
      </c>
      <c r="D553" s="20" t="e">
        <f>VLOOKUP(G553,entidades!$A$2:$F$70,2,0)</f>
        <v>#N/A</v>
      </c>
      <c r="E553" s="19" t="e">
        <f>VLOOKUP(G553,entidades!$A$2:$F$70,3,0)</f>
        <v>#N/A</v>
      </c>
      <c r="F553" s="19"/>
      <c r="G553" s="19"/>
      <c r="H553" s="20"/>
      <c r="I553" s="19"/>
      <c r="J553" s="30" t="e">
        <f t="shared" si="39"/>
        <v>#N/A</v>
      </c>
      <c r="K553" s="30" t="e">
        <f t="shared" si="40"/>
        <v>#N/A</v>
      </c>
      <c r="L553" s="20"/>
      <c r="M553" s="21"/>
      <c r="N553" s="21"/>
      <c r="O553" s="21"/>
      <c r="P553" s="20"/>
      <c r="Q553" s="20"/>
      <c r="R553" s="20"/>
      <c r="S553" s="17"/>
      <c r="T553" s="20"/>
      <c r="U553" s="20"/>
      <c r="V553" s="20"/>
      <c r="W553" s="20"/>
      <c r="X553" s="20"/>
      <c r="Y553" s="20"/>
      <c r="Z553" s="22"/>
      <c r="AA553" s="22"/>
      <c r="AB553" s="23"/>
      <c r="AC553" s="22"/>
      <c r="AD553" s="30" t="e">
        <f t="shared" si="41"/>
        <v>#N/A</v>
      </c>
      <c r="AE553" s="30" t="e">
        <f t="shared" si="42"/>
        <v>#N/A</v>
      </c>
      <c r="AF553" s="20" t="s">
        <v>20</v>
      </c>
      <c r="AG553" s="1" t="e">
        <f t="shared" si="44"/>
        <v>#VALUE!</v>
      </c>
      <c r="AI553" s="25" t="e">
        <f t="shared" si="43"/>
        <v>#VALUE!</v>
      </c>
      <c r="AJ553" s="25" t="e">
        <f>VLOOKUP(AI553,codificacion_sdp_sdh!$A$2:$C$241,3,0)</f>
        <v>#VALUE!</v>
      </c>
      <c r="AK553" s="25" t="e">
        <f>VLOOKUP(AJ553,categorias_tp!$A$2:$B$16,2,0)</f>
        <v>#VALUE!</v>
      </c>
      <c r="AL553" s="25" t="e">
        <f>VLOOKUP(AI553,codificacion_sdp_sdh!$A$2:$C$241,2,0)</f>
        <v>#VALUE!</v>
      </c>
      <c r="AM553" s="1" t="s">
        <v>526</v>
      </c>
    </row>
    <row r="554" spans="1:39" ht="37.5" hidden="1" customHeight="1" x14ac:dyDescent="0.2">
      <c r="A554" s="29" t="str">
        <f t="shared" si="38"/>
        <v>#N/A</v>
      </c>
      <c r="B554" s="20" t="e">
        <f>VLOOKUP(G554,entidades!$A$2:$F$70,6,0)</f>
        <v>#N/A</v>
      </c>
      <c r="C554" s="20" t="e">
        <f>VLOOKUP(G554,entidades!$A$2:$F$70,4,0)</f>
        <v>#N/A</v>
      </c>
      <c r="D554" s="20" t="e">
        <f>VLOOKUP(G554,entidades!$A$2:$F$70,2,0)</f>
        <v>#N/A</v>
      </c>
      <c r="E554" s="19" t="e">
        <f>VLOOKUP(G554,entidades!$A$2:$F$70,3,0)</f>
        <v>#N/A</v>
      </c>
      <c r="F554" s="19"/>
      <c r="G554" s="19"/>
      <c r="H554" s="20"/>
      <c r="I554" s="19"/>
      <c r="J554" s="30" t="e">
        <f t="shared" si="39"/>
        <v>#N/A</v>
      </c>
      <c r="K554" s="30" t="e">
        <f t="shared" si="40"/>
        <v>#N/A</v>
      </c>
      <c r="L554" s="20"/>
      <c r="M554" s="21"/>
      <c r="N554" s="21"/>
      <c r="O554" s="21"/>
      <c r="P554" s="20"/>
      <c r="Q554" s="20"/>
      <c r="R554" s="20"/>
      <c r="S554" s="17"/>
      <c r="T554" s="20"/>
      <c r="U554" s="20"/>
      <c r="V554" s="20"/>
      <c r="W554" s="20"/>
      <c r="X554" s="20"/>
      <c r="Y554" s="20"/>
      <c r="Z554" s="22"/>
      <c r="AA554" s="22"/>
      <c r="AB554" s="23"/>
      <c r="AC554" s="22"/>
      <c r="AD554" s="30" t="e">
        <f t="shared" si="41"/>
        <v>#N/A</v>
      </c>
      <c r="AE554" s="30" t="e">
        <f t="shared" si="42"/>
        <v>#N/A</v>
      </c>
      <c r="AF554" s="20" t="s">
        <v>20</v>
      </c>
      <c r="AG554" s="1" t="e">
        <f t="shared" si="44"/>
        <v>#VALUE!</v>
      </c>
      <c r="AI554" s="25" t="e">
        <f t="shared" si="43"/>
        <v>#VALUE!</v>
      </c>
      <c r="AJ554" s="25" t="e">
        <f>VLOOKUP(AI554,codificacion_sdp_sdh!$A$2:$C$241,3,0)</f>
        <v>#VALUE!</v>
      </c>
      <c r="AK554" s="25" t="e">
        <f>VLOOKUP(AJ554,categorias_tp!$A$2:$B$16,2,0)</f>
        <v>#VALUE!</v>
      </c>
      <c r="AL554" s="25" t="e">
        <f>VLOOKUP(AI554,codificacion_sdp_sdh!$A$2:$C$241,2,0)</f>
        <v>#VALUE!</v>
      </c>
      <c r="AM554" s="1" t="s">
        <v>526</v>
      </c>
    </row>
    <row r="555" spans="1:39" ht="37.5" hidden="1" customHeight="1" x14ac:dyDescent="0.2">
      <c r="A555" s="29" t="str">
        <f t="shared" si="38"/>
        <v>#N/A</v>
      </c>
      <c r="B555" s="20" t="e">
        <f>VLOOKUP(G555,entidades!$A$2:$F$70,6,0)</f>
        <v>#N/A</v>
      </c>
      <c r="C555" s="20" t="e">
        <f>VLOOKUP(G555,entidades!$A$2:$F$70,4,0)</f>
        <v>#N/A</v>
      </c>
      <c r="D555" s="20" t="e">
        <f>VLOOKUP(G555,entidades!$A$2:$F$70,2,0)</f>
        <v>#N/A</v>
      </c>
      <c r="E555" s="19" t="e">
        <f>VLOOKUP(G555,entidades!$A$2:$F$70,3,0)</f>
        <v>#N/A</v>
      </c>
      <c r="F555" s="19"/>
      <c r="G555" s="19"/>
      <c r="H555" s="20"/>
      <c r="I555" s="19"/>
      <c r="J555" s="30" t="e">
        <f t="shared" si="39"/>
        <v>#N/A</v>
      </c>
      <c r="K555" s="30" t="e">
        <f t="shared" si="40"/>
        <v>#N/A</v>
      </c>
      <c r="L555" s="20"/>
      <c r="M555" s="21"/>
      <c r="N555" s="21"/>
      <c r="O555" s="21"/>
      <c r="P555" s="20"/>
      <c r="Q555" s="20"/>
      <c r="R555" s="20"/>
      <c r="S555" s="17"/>
      <c r="T555" s="20"/>
      <c r="U555" s="20"/>
      <c r="V555" s="20"/>
      <c r="W555" s="20"/>
      <c r="X555" s="20"/>
      <c r="Y555" s="20"/>
      <c r="Z555" s="22"/>
      <c r="AA555" s="22"/>
      <c r="AB555" s="23"/>
      <c r="AC555" s="22"/>
      <c r="AD555" s="30" t="e">
        <f t="shared" si="41"/>
        <v>#N/A</v>
      </c>
      <c r="AE555" s="30" t="e">
        <f t="shared" si="42"/>
        <v>#N/A</v>
      </c>
      <c r="AF555" s="20" t="s">
        <v>20</v>
      </c>
      <c r="AG555" s="1" t="e">
        <f t="shared" si="44"/>
        <v>#VALUE!</v>
      </c>
      <c r="AI555" s="25" t="e">
        <f t="shared" si="43"/>
        <v>#VALUE!</v>
      </c>
      <c r="AJ555" s="25" t="e">
        <f>VLOOKUP(AI555,codificacion_sdp_sdh!$A$2:$C$241,3,0)</f>
        <v>#VALUE!</v>
      </c>
      <c r="AK555" s="25" t="e">
        <f>VLOOKUP(AJ555,categorias_tp!$A$2:$B$16,2,0)</f>
        <v>#VALUE!</v>
      </c>
      <c r="AL555" s="25" t="e">
        <f>VLOOKUP(AI555,codificacion_sdp_sdh!$A$2:$C$241,2,0)</f>
        <v>#VALUE!</v>
      </c>
      <c r="AM555" s="1" t="s">
        <v>526</v>
      </c>
    </row>
    <row r="556" spans="1:39" ht="37.5" hidden="1" customHeight="1" x14ac:dyDescent="0.2">
      <c r="A556" s="29" t="str">
        <f t="shared" si="38"/>
        <v>#N/A</v>
      </c>
      <c r="B556" s="20" t="e">
        <f>VLOOKUP(G556,entidades!$A$2:$F$70,6,0)</f>
        <v>#N/A</v>
      </c>
      <c r="C556" s="20" t="e">
        <f>VLOOKUP(G556,entidades!$A$2:$F$70,4,0)</f>
        <v>#N/A</v>
      </c>
      <c r="D556" s="20" t="e">
        <f>VLOOKUP(G556,entidades!$A$2:$F$70,2,0)</f>
        <v>#N/A</v>
      </c>
      <c r="E556" s="19" t="e">
        <f>VLOOKUP(G556,entidades!$A$2:$F$70,3,0)</f>
        <v>#N/A</v>
      </c>
      <c r="F556" s="19"/>
      <c r="G556" s="19"/>
      <c r="H556" s="20"/>
      <c r="I556" s="19"/>
      <c r="J556" s="30" t="e">
        <f t="shared" si="39"/>
        <v>#N/A</v>
      </c>
      <c r="K556" s="30" t="e">
        <f t="shared" si="40"/>
        <v>#N/A</v>
      </c>
      <c r="L556" s="20"/>
      <c r="M556" s="21"/>
      <c r="N556" s="21"/>
      <c r="O556" s="21"/>
      <c r="P556" s="20"/>
      <c r="Q556" s="20"/>
      <c r="R556" s="20"/>
      <c r="S556" s="17"/>
      <c r="T556" s="20"/>
      <c r="U556" s="20"/>
      <c r="V556" s="20"/>
      <c r="W556" s="20"/>
      <c r="X556" s="20"/>
      <c r="Y556" s="20"/>
      <c r="Z556" s="22"/>
      <c r="AA556" s="22"/>
      <c r="AB556" s="23"/>
      <c r="AC556" s="22"/>
      <c r="AD556" s="30" t="e">
        <f t="shared" si="41"/>
        <v>#N/A</v>
      </c>
      <c r="AE556" s="30" t="e">
        <f t="shared" si="42"/>
        <v>#N/A</v>
      </c>
      <c r="AF556" s="20" t="s">
        <v>20</v>
      </c>
      <c r="AG556" s="1" t="e">
        <f t="shared" si="44"/>
        <v>#VALUE!</v>
      </c>
      <c r="AI556" s="25" t="e">
        <f t="shared" si="43"/>
        <v>#VALUE!</v>
      </c>
      <c r="AJ556" s="25" t="e">
        <f>VLOOKUP(AI556,codificacion_sdp_sdh!$A$2:$C$241,3,0)</f>
        <v>#VALUE!</v>
      </c>
      <c r="AK556" s="25" t="e">
        <f>VLOOKUP(AJ556,categorias_tp!$A$2:$B$16,2,0)</f>
        <v>#VALUE!</v>
      </c>
      <c r="AL556" s="25" t="e">
        <f>VLOOKUP(AI556,codificacion_sdp_sdh!$A$2:$C$241,2,0)</f>
        <v>#VALUE!</v>
      </c>
      <c r="AM556" s="1" t="s">
        <v>526</v>
      </c>
    </row>
    <row r="557" spans="1:39" ht="37.5" hidden="1" customHeight="1" x14ac:dyDescent="0.2">
      <c r="A557" s="29" t="str">
        <f t="shared" si="38"/>
        <v>#N/A</v>
      </c>
      <c r="B557" s="20" t="e">
        <f>VLOOKUP(G557,entidades!$A$2:$F$70,6,0)</f>
        <v>#N/A</v>
      </c>
      <c r="C557" s="20" t="e">
        <f>VLOOKUP(G557,entidades!$A$2:$F$70,4,0)</f>
        <v>#N/A</v>
      </c>
      <c r="D557" s="20" t="e">
        <f>VLOOKUP(G557,entidades!$A$2:$F$70,2,0)</f>
        <v>#N/A</v>
      </c>
      <c r="E557" s="19" t="e">
        <f>VLOOKUP(G557,entidades!$A$2:$F$70,3,0)</f>
        <v>#N/A</v>
      </c>
      <c r="F557" s="19"/>
      <c r="G557" s="19"/>
      <c r="H557" s="20"/>
      <c r="I557" s="19"/>
      <c r="J557" s="30" t="e">
        <f t="shared" si="39"/>
        <v>#N/A</v>
      </c>
      <c r="K557" s="30" t="e">
        <f t="shared" si="40"/>
        <v>#N/A</v>
      </c>
      <c r="L557" s="20"/>
      <c r="M557" s="21"/>
      <c r="N557" s="21"/>
      <c r="O557" s="21"/>
      <c r="P557" s="20"/>
      <c r="Q557" s="20"/>
      <c r="R557" s="20"/>
      <c r="S557" s="17"/>
      <c r="T557" s="20"/>
      <c r="U557" s="20"/>
      <c r="V557" s="20"/>
      <c r="W557" s="20"/>
      <c r="X557" s="20"/>
      <c r="Y557" s="20"/>
      <c r="Z557" s="22"/>
      <c r="AA557" s="22"/>
      <c r="AB557" s="23"/>
      <c r="AC557" s="22"/>
      <c r="AD557" s="30" t="e">
        <f t="shared" si="41"/>
        <v>#N/A</v>
      </c>
      <c r="AE557" s="30" t="e">
        <f t="shared" si="42"/>
        <v>#N/A</v>
      </c>
      <c r="AF557" s="20" t="s">
        <v>20</v>
      </c>
      <c r="AG557" s="1" t="e">
        <f t="shared" si="44"/>
        <v>#VALUE!</v>
      </c>
      <c r="AI557" s="25" t="e">
        <f t="shared" si="43"/>
        <v>#VALUE!</v>
      </c>
      <c r="AJ557" s="25" t="e">
        <f>VLOOKUP(AI557,codificacion_sdp_sdh!$A$2:$C$241,3,0)</f>
        <v>#VALUE!</v>
      </c>
      <c r="AK557" s="25" t="e">
        <f>VLOOKUP(AJ557,categorias_tp!$A$2:$B$16,2,0)</f>
        <v>#VALUE!</v>
      </c>
      <c r="AL557" s="25" t="e">
        <f>VLOOKUP(AI557,codificacion_sdp_sdh!$A$2:$C$241,2,0)</f>
        <v>#VALUE!</v>
      </c>
      <c r="AM557" s="1" t="s">
        <v>526</v>
      </c>
    </row>
    <row r="558" spans="1:39" ht="37.5" hidden="1" customHeight="1" x14ac:dyDescent="0.2">
      <c r="A558" s="29" t="str">
        <f t="shared" si="38"/>
        <v>#N/A</v>
      </c>
      <c r="B558" s="20" t="e">
        <f>VLOOKUP(G558,entidades!$A$2:$F$70,6,0)</f>
        <v>#N/A</v>
      </c>
      <c r="C558" s="20" t="e">
        <f>VLOOKUP(G558,entidades!$A$2:$F$70,4,0)</f>
        <v>#N/A</v>
      </c>
      <c r="D558" s="20" t="e">
        <f>VLOOKUP(G558,entidades!$A$2:$F$70,2,0)</f>
        <v>#N/A</v>
      </c>
      <c r="E558" s="19" t="e">
        <f>VLOOKUP(G558,entidades!$A$2:$F$70,3,0)</f>
        <v>#N/A</v>
      </c>
      <c r="F558" s="19"/>
      <c r="G558" s="19"/>
      <c r="H558" s="20"/>
      <c r="I558" s="19"/>
      <c r="J558" s="30" t="e">
        <f t="shared" si="39"/>
        <v>#N/A</v>
      </c>
      <c r="K558" s="30" t="e">
        <f t="shared" si="40"/>
        <v>#N/A</v>
      </c>
      <c r="L558" s="20"/>
      <c r="M558" s="21"/>
      <c r="N558" s="21"/>
      <c r="O558" s="21"/>
      <c r="P558" s="20"/>
      <c r="Q558" s="20"/>
      <c r="R558" s="20"/>
      <c r="S558" s="17"/>
      <c r="T558" s="20"/>
      <c r="U558" s="20"/>
      <c r="V558" s="20"/>
      <c r="W558" s="20"/>
      <c r="X558" s="20"/>
      <c r="Y558" s="20"/>
      <c r="Z558" s="22"/>
      <c r="AA558" s="22"/>
      <c r="AB558" s="23"/>
      <c r="AC558" s="22"/>
      <c r="AD558" s="30" t="e">
        <f t="shared" si="41"/>
        <v>#N/A</v>
      </c>
      <c r="AE558" s="30" t="e">
        <f t="shared" si="42"/>
        <v>#N/A</v>
      </c>
      <c r="AF558" s="20" t="s">
        <v>20</v>
      </c>
      <c r="AG558" s="1" t="e">
        <f t="shared" si="44"/>
        <v>#VALUE!</v>
      </c>
      <c r="AI558" s="25" t="e">
        <f t="shared" si="43"/>
        <v>#VALUE!</v>
      </c>
      <c r="AJ558" s="25" t="e">
        <f>VLOOKUP(AI558,codificacion_sdp_sdh!$A$2:$C$241,3,0)</f>
        <v>#VALUE!</v>
      </c>
      <c r="AK558" s="25" t="e">
        <f>VLOOKUP(AJ558,categorias_tp!$A$2:$B$16,2,0)</f>
        <v>#VALUE!</v>
      </c>
      <c r="AL558" s="25" t="e">
        <f>VLOOKUP(AI558,codificacion_sdp_sdh!$A$2:$C$241,2,0)</f>
        <v>#VALUE!</v>
      </c>
      <c r="AM558" s="1" t="s">
        <v>526</v>
      </c>
    </row>
    <row r="559" spans="1:39" ht="37.5" hidden="1" customHeight="1" x14ac:dyDescent="0.2">
      <c r="A559" s="29" t="str">
        <f t="shared" si="38"/>
        <v>#N/A</v>
      </c>
      <c r="B559" s="20" t="e">
        <f>VLOOKUP(G559,entidades!$A$2:$F$70,6,0)</f>
        <v>#N/A</v>
      </c>
      <c r="C559" s="20" t="e">
        <f>VLOOKUP(G559,entidades!$A$2:$F$70,4,0)</f>
        <v>#N/A</v>
      </c>
      <c r="D559" s="20" t="e">
        <f>VLOOKUP(G559,entidades!$A$2:$F$70,2,0)</f>
        <v>#N/A</v>
      </c>
      <c r="E559" s="19" t="e">
        <f>VLOOKUP(G559,entidades!$A$2:$F$70,3,0)</f>
        <v>#N/A</v>
      </c>
      <c r="F559" s="19"/>
      <c r="G559" s="19"/>
      <c r="H559" s="20"/>
      <c r="I559" s="19"/>
      <c r="J559" s="30" t="e">
        <f t="shared" si="39"/>
        <v>#N/A</v>
      </c>
      <c r="K559" s="30" t="e">
        <f t="shared" si="40"/>
        <v>#N/A</v>
      </c>
      <c r="L559" s="20"/>
      <c r="M559" s="21"/>
      <c r="N559" s="21"/>
      <c r="O559" s="21"/>
      <c r="P559" s="20"/>
      <c r="Q559" s="20"/>
      <c r="R559" s="20"/>
      <c r="S559" s="17"/>
      <c r="T559" s="20"/>
      <c r="U559" s="20"/>
      <c r="V559" s="20"/>
      <c r="W559" s="20"/>
      <c r="X559" s="20"/>
      <c r="Y559" s="20"/>
      <c r="Z559" s="22"/>
      <c r="AA559" s="22"/>
      <c r="AB559" s="23"/>
      <c r="AC559" s="22"/>
      <c r="AD559" s="30" t="e">
        <f t="shared" si="41"/>
        <v>#N/A</v>
      </c>
      <c r="AE559" s="30" t="e">
        <f t="shared" si="42"/>
        <v>#N/A</v>
      </c>
      <c r="AF559" s="20" t="s">
        <v>20</v>
      </c>
      <c r="AG559" s="1" t="e">
        <f t="shared" si="44"/>
        <v>#VALUE!</v>
      </c>
      <c r="AI559" s="25" t="e">
        <f t="shared" si="43"/>
        <v>#VALUE!</v>
      </c>
      <c r="AJ559" s="25" t="e">
        <f>VLOOKUP(AI559,codificacion_sdp_sdh!$A$2:$C$241,3,0)</f>
        <v>#VALUE!</v>
      </c>
      <c r="AK559" s="25" t="e">
        <f>VLOOKUP(AJ559,categorias_tp!$A$2:$B$16,2,0)</f>
        <v>#VALUE!</v>
      </c>
      <c r="AL559" s="25" t="e">
        <f>VLOOKUP(AI559,codificacion_sdp_sdh!$A$2:$C$241,2,0)</f>
        <v>#VALUE!</v>
      </c>
      <c r="AM559" s="1" t="s">
        <v>526</v>
      </c>
    </row>
    <row r="560" spans="1:39" ht="37.5" hidden="1" customHeight="1" x14ac:dyDescent="0.2">
      <c r="A560" s="29" t="str">
        <f t="shared" si="38"/>
        <v>#N/A</v>
      </c>
      <c r="B560" s="20" t="e">
        <f>VLOOKUP(G560,entidades!$A$2:$F$70,6,0)</f>
        <v>#N/A</v>
      </c>
      <c r="C560" s="20" t="e">
        <f>VLOOKUP(G560,entidades!$A$2:$F$70,4,0)</f>
        <v>#N/A</v>
      </c>
      <c r="D560" s="20" t="e">
        <f>VLOOKUP(G560,entidades!$A$2:$F$70,2,0)</f>
        <v>#N/A</v>
      </c>
      <c r="E560" s="19" t="e">
        <f>VLOOKUP(G560,entidades!$A$2:$F$70,3,0)</f>
        <v>#N/A</v>
      </c>
      <c r="F560" s="19"/>
      <c r="G560" s="19"/>
      <c r="H560" s="20"/>
      <c r="I560" s="19"/>
      <c r="J560" s="30" t="e">
        <f t="shared" si="39"/>
        <v>#N/A</v>
      </c>
      <c r="K560" s="30" t="e">
        <f t="shared" si="40"/>
        <v>#N/A</v>
      </c>
      <c r="L560" s="20"/>
      <c r="M560" s="21"/>
      <c r="N560" s="21"/>
      <c r="O560" s="21"/>
      <c r="P560" s="20"/>
      <c r="Q560" s="20"/>
      <c r="R560" s="20"/>
      <c r="S560" s="17"/>
      <c r="T560" s="20"/>
      <c r="U560" s="20"/>
      <c r="V560" s="20"/>
      <c r="W560" s="20"/>
      <c r="X560" s="20"/>
      <c r="Y560" s="20"/>
      <c r="Z560" s="22"/>
      <c r="AA560" s="22"/>
      <c r="AB560" s="23"/>
      <c r="AC560" s="22"/>
      <c r="AD560" s="30" t="e">
        <f t="shared" si="41"/>
        <v>#N/A</v>
      </c>
      <c r="AE560" s="30" t="e">
        <f t="shared" si="42"/>
        <v>#N/A</v>
      </c>
      <c r="AF560" s="20" t="s">
        <v>20</v>
      </c>
      <c r="AG560" s="1" t="e">
        <f t="shared" si="44"/>
        <v>#VALUE!</v>
      </c>
      <c r="AI560" s="25" t="e">
        <f t="shared" si="43"/>
        <v>#VALUE!</v>
      </c>
      <c r="AJ560" s="25" t="e">
        <f>VLOOKUP(AI560,codificacion_sdp_sdh!$A$2:$C$241,3,0)</f>
        <v>#VALUE!</v>
      </c>
      <c r="AK560" s="25" t="e">
        <f>VLOOKUP(AJ560,categorias_tp!$A$2:$B$16,2,0)</f>
        <v>#VALUE!</v>
      </c>
      <c r="AL560" s="25" t="e">
        <f>VLOOKUP(AI560,codificacion_sdp_sdh!$A$2:$C$241,2,0)</f>
        <v>#VALUE!</v>
      </c>
      <c r="AM560" s="1" t="s">
        <v>526</v>
      </c>
    </row>
    <row r="561" spans="1:39" ht="37.5" hidden="1" customHeight="1" x14ac:dyDescent="0.2">
      <c r="A561" s="29" t="str">
        <f t="shared" si="38"/>
        <v>#N/A</v>
      </c>
      <c r="B561" s="20" t="e">
        <f>VLOOKUP(G561,entidades!$A$2:$F$70,6,0)</f>
        <v>#N/A</v>
      </c>
      <c r="C561" s="20" t="e">
        <f>VLOOKUP(G561,entidades!$A$2:$F$70,4,0)</f>
        <v>#N/A</v>
      </c>
      <c r="D561" s="20" t="e">
        <f>VLOOKUP(G561,entidades!$A$2:$F$70,2,0)</f>
        <v>#N/A</v>
      </c>
      <c r="E561" s="19" t="e">
        <f>VLOOKUP(G561,entidades!$A$2:$F$70,3,0)</f>
        <v>#N/A</v>
      </c>
      <c r="F561" s="19"/>
      <c r="G561" s="19"/>
      <c r="H561" s="20"/>
      <c r="I561" s="19"/>
      <c r="J561" s="30" t="e">
        <f t="shared" si="39"/>
        <v>#N/A</v>
      </c>
      <c r="K561" s="30" t="e">
        <f t="shared" si="40"/>
        <v>#N/A</v>
      </c>
      <c r="L561" s="20"/>
      <c r="M561" s="21"/>
      <c r="N561" s="21"/>
      <c r="O561" s="21"/>
      <c r="P561" s="20"/>
      <c r="Q561" s="20"/>
      <c r="R561" s="20"/>
      <c r="S561" s="17"/>
      <c r="T561" s="20"/>
      <c r="U561" s="20"/>
      <c r="V561" s="20"/>
      <c r="W561" s="20"/>
      <c r="X561" s="20"/>
      <c r="Y561" s="20"/>
      <c r="Z561" s="22"/>
      <c r="AA561" s="22"/>
      <c r="AB561" s="23"/>
      <c r="AC561" s="22"/>
      <c r="AD561" s="30" t="e">
        <f t="shared" si="41"/>
        <v>#N/A</v>
      </c>
      <c r="AE561" s="30" t="e">
        <f t="shared" si="42"/>
        <v>#N/A</v>
      </c>
      <c r="AF561" s="20" t="s">
        <v>20</v>
      </c>
      <c r="AG561" s="1" t="e">
        <f t="shared" si="44"/>
        <v>#VALUE!</v>
      </c>
      <c r="AI561" s="25" t="e">
        <f t="shared" si="43"/>
        <v>#VALUE!</v>
      </c>
      <c r="AJ561" s="25" t="e">
        <f>VLOOKUP(AI561,codificacion_sdp_sdh!$A$2:$C$241,3,0)</f>
        <v>#VALUE!</v>
      </c>
      <c r="AK561" s="25" t="e">
        <f>VLOOKUP(AJ561,categorias_tp!$A$2:$B$16,2,0)</f>
        <v>#VALUE!</v>
      </c>
      <c r="AL561" s="25" t="e">
        <f>VLOOKUP(AI561,codificacion_sdp_sdh!$A$2:$C$241,2,0)</f>
        <v>#VALUE!</v>
      </c>
      <c r="AM561" s="1" t="s">
        <v>526</v>
      </c>
    </row>
    <row r="562" spans="1:39" ht="37.5" hidden="1" customHeight="1" x14ac:dyDescent="0.2">
      <c r="A562" s="29" t="str">
        <f t="shared" si="38"/>
        <v>#N/A</v>
      </c>
      <c r="B562" s="20" t="e">
        <f>VLOOKUP(G562,entidades!$A$2:$F$70,6,0)</f>
        <v>#N/A</v>
      </c>
      <c r="C562" s="20" t="e">
        <f>VLOOKUP(G562,entidades!$A$2:$F$70,4,0)</f>
        <v>#N/A</v>
      </c>
      <c r="D562" s="20" t="e">
        <f>VLOOKUP(G562,entidades!$A$2:$F$70,2,0)</f>
        <v>#N/A</v>
      </c>
      <c r="E562" s="19" t="e">
        <f>VLOOKUP(G562,entidades!$A$2:$F$70,3,0)</f>
        <v>#N/A</v>
      </c>
      <c r="F562" s="19"/>
      <c r="G562" s="19"/>
      <c r="H562" s="20"/>
      <c r="I562" s="19"/>
      <c r="J562" s="30" t="e">
        <f t="shared" si="39"/>
        <v>#N/A</v>
      </c>
      <c r="K562" s="30" t="e">
        <f t="shared" si="40"/>
        <v>#N/A</v>
      </c>
      <c r="L562" s="20"/>
      <c r="M562" s="21"/>
      <c r="N562" s="21"/>
      <c r="O562" s="21"/>
      <c r="P562" s="20"/>
      <c r="Q562" s="20"/>
      <c r="R562" s="20"/>
      <c r="S562" s="17"/>
      <c r="T562" s="20"/>
      <c r="U562" s="20"/>
      <c r="V562" s="20"/>
      <c r="W562" s="20"/>
      <c r="X562" s="20"/>
      <c r="Y562" s="20"/>
      <c r="Z562" s="22"/>
      <c r="AA562" s="22"/>
      <c r="AB562" s="23"/>
      <c r="AC562" s="22"/>
      <c r="AD562" s="30" t="e">
        <f t="shared" si="41"/>
        <v>#N/A</v>
      </c>
      <c r="AE562" s="30" t="e">
        <f t="shared" si="42"/>
        <v>#N/A</v>
      </c>
      <c r="AF562" s="20" t="s">
        <v>20</v>
      </c>
      <c r="AG562" s="1" t="e">
        <f t="shared" si="44"/>
        <v>#VALUE!</v>
      </c>
      <c r="AI562" s="25" t="e">
        <f t="shared" si="43"/>
        <v>#VALUE!</v>
      </c>
      <c r="AJ562" s="25" t="e">
        <f>VLOOKUP(AI562,codificacion_sdp_sdh!$A$2:$C$241,3,0)</f>
        <v>#VALUE!</v>
      </c>
      <c r="AK562" s="25" t="e">
        <f>VLOOKUP(AJ562,categorias_tp!$A$2:$B$16,2,0)</f>
        <v>#VALUE!</v>
      </c>
      <c r="AL562" s="25" t="e">
        <f>VLOOKUP(AI562,codificacion_sdp_sdh!$A$2:$C$241,2,0)</f>
        <v>#VALUE!</v>
      </c>
      <c r="AM562" s="1" t="s">
        <v>526</v>
      </c>
    </row>
    <row r="563" spans="1:39" ht="37.5" hidden="1" customHeight="1" x14ac:dyDescent="0.2">
      <c r="A563" s="29" t="str">
        <f t="shared" si="38"/>
        <v>#N/A</v>
      </c>
      <c r="B563" s="20" t="e">
        <f>VLOOKUP(G563,entidades!$A$2:$F$70,6,0)</f>
        <v>#N/A</v>
      </c>
      <c r="C563" s="20" t="e">
        <f>VLOOKUP(G563,entidades!$A$2:$F$70,4,0)</f>
        <v>#N/A</v>
      </c>
      <c r="D563" s="20" t="e">
        <f>VLOOKUP(G563,entidades!$A$2:$F$70,2,0)</f>
        <v>#N/A</v>
      </c>
      <c r="E563" s="19" t="e">
        <f>VLOOKUP(G563,entidades!$A$2:$F$70,3,0)</f>
        <v>#N/A</v>
      </c>
      <c r="F563" s="19"/>
      <c r="G563" s="19"/>
      <c r="H563" s="20"/>
      <c r="I563" s="19"/>
      <c r="J563" s="30" t="e">
        <f t="shared" si="39"/>
        <v>#N/A</v>
      </c>
      <c r="K563" s="30" t="e">
        <f t="shared" si="40"/>
        <v>#N/A</v>
      </c>
      <c r="L563" s="20"/>
      <c r="M563" s="21"/>
      <c r="N563" s="21"/>
      <c r="O563" s="21"/>
      <c r="P563" s="20"/>
      <c r="Q563" s="20"/>
      <c r="R563" s="20"/>
      <c r="S563" s="17"/>
      <c r="T563" s="20"/>
      <c r="U563" s="20"/>
      <c r="V563" s="20"/>
      <c r="W563" s="20"/>
      <c r="X563" s="20"/>
      <c r="Y563" s="20"/>
      <c r="Z563" s="22"/>
      <c r="AA563" s="22"/>
      <c r="AB563" s="23"/>
      <c r="AC563" s="22"/>
      <c r="AD563" s="30" t="e">
        <f t="shared" si="41"/>
        <v>#N/A</v>
      </c>
      <c r="AE563" s="30" t="e">
        <f t="shared" si="42"/>
        <v>#N/A</v>
      </c>
      <c r="AF563" s="20" t="s">
        <v>20</v>
      </c>
      <c r="AG563" s="1" t="e">
        <f t="shared" si="44"/>
        <v>#VALUE!</v>
      </c>
      <c r="AI563" s="25" t="e">
        <f t="shared" si="43"/>
        <v>#VALUE!</v>
      </c>
      <c r="AJ563" s="25" t="e">
        <f>VLOOKUP(AI563,codificacion_sdp_sdh!$A$2:$C$241,3,0)</f>
        <v>#VALUE!</v>
      </c>
      <c r="AK563" s="25" t="e">
        <f>VLOOKUP(AJ563,categorias_tp!$A$2:$B$16,2,0)</f>
        <v>#VALUE!</v>
      </c>
      <c r="AL563" s="25" t="e">
        <f>VLOOKUP(AI563,codificacion_sdp_sdh!$A$2:$C$241,2,0)</f>
        <v>#VALUE!</v>
      </c>
      <c r="AM563" s="1" t="s">
        <v>526</v>
      </c>
    </row>
    <row r="564" spans="1:39" ht="37.5" hidden="1" customHeight="1" x14ac:dyDescent="0.2">
      <c r="A564" s="29" t="str">
        <f t="shared" si="38"/>
        <v>#N/A</v>
      </c>
      <c r="B564" s="20" t="e">
        <f>VLOOKUP(G564,entidades!$A$2:$F$70,6,0)</f>
        <v>#N/A</v>
      </c>
      <c r="C564" s="20" t="e">
        <f>VLOOKUP(G564,entidades!$A$2:$F$70,4,0)</f>
        <v>#N/A</v>
      </c>
      <c r="D564" s="20" t="e">
        <f>VLOOKUP(G564,entidades!$A$2:$F$70,2,0)</f>
        <v>#N/A</v>
      </c>
      <c r="E564" s="19" t="e">
        <f>VLOOKUP(G564,entidades!$A$2:$F$70,3,0)</f>
        <v>#N/A</v>
      </c>
      <c r="F564" s="19"/>
      <c r="G564" s="19"/>
      <c r="H564" s="20"/>
      <c r="I564" s="19"/>
      <c r="J564" s="30" t="e">
        <f t="shared" si="39"/>
        <v>#N/A</v>
      </c>
      <c r="K564" s="30" t="e">
        <f t="shared" si="40"/>
        <v>#N/A</v>
      </c>
      <c r="L564" s="20"/>
      <c r="M564" s="21"/>
      <c r="N564" s="21"/>
      <c r="O564" s="21"/>
      <c r="P564" s="20"/>
      <c r="Q564" s="20"/>
      <c r="R564" s="20"/>
      <c r="S564" s="17"/>
      <c r="T564" s="20"/>
      <c r="U564" s="20"/>
      <c r="V564" s="20"/>
      <c r="W564" s="20"/>
      <c r="X564" s="20"/>
      <c r="Y564" s="20"/>
      <c r="Z564" s="22"/>
      <c r="AA564" s="22"/>
      <c r="AB564" s="23"/>
      <c r="AC564" s="22"/>
      <c r="AD564" s="30" t="e">
        <f t="shared" si="41"/>
        <v>#N/A</v>
      </c>
      <c r="AE564" s="30" t="e">
        <f t="shared" si="42"/>
        <v>#N/A</v>
      </c>
      <c r="AF564" s="20" t="s">
        <v>20</v>
      </c>
      <c r="AG564" s="1" t="e">
        <f t="shared" si="44"/>
        <v>#VALUE!</v>
      </c>
      <c r="AI564" s="25" t="e">
        <f t="shared" si="43"/>
        <v>#VALUE!</v>
      </c>
      <c r="AJ564" s="25" t="e">
        <f>VLOOKUP(AI564,codificacion_sdp_sdh!$A$2:$C$241,3,0)</f>
        <v>#VALUE!</v>
      </c>
      <c r="AK564" s="25" t="e">
        <f>VLOOKUP(AJ564,categorias_tp!$A$2:$B$16,2,0)</f>
        <v>#VALUE!</v>
      </c>
      <c r="AL564" s="25" t="e">
        <f>VLOOKUP(AI564,codificacion_sdp_sdh!$A$2:$C$241,2,0)</f>
        <v>#VALUE!</v>
      </c>
      <c r="AM564" s="1" t="s">
        <v>526</v>
      </c>
    </row>
    <row r="565" spans="1:39" ht="37.5" hidden="1" customHeight="1" x14ac:dyDescent="0.2">
      <c r="A565" s="29" t="str">
        <f t="shared" si="38"/>
        <v>#N/A</v>
      </c>
      <c r="B565" s="20" t="e">
        <f>VLOOKUP(G565,entidades!$A$2:$F$70,6,0)</f>
        <v>#N/A</v>
      </c>
      <c r="C565" s="20" t="e">
        <f>VLOOKUP(G565,entidades!$A$2:$F$70,4,0)</f>
        <v>#N/A</v>
      </c>
      <c r="D565" s="20" t="e">
        <f>VLOOKUP(G565,entidades!$A$2:$F$70,2,0)</f>
        <v>#N/A</v>
      </c>
      <c r="E565" s="19" t="e">
        <f>VLOOKUP(G565,entidades!$A$2:$F$70,3,0)</f>
        <v>#N/A</v>
      </c>
      <c r="F565" s="19"/>
      <c r="G565" s="19"/>
      <c r="H565" s="20"/>
      <c r="I565" s="19"/>
      <c r="J565" s="30" t="e">
        <f t="shared" si="39"/>
        <v>#N/A</v>
      </c>
      <c r="K565" s="30" t="e">
        <f t="shared" si="40"/>
        <v>#N/A</v>
      </c>
      <c r="L565" s="20"/>
      <c r="M565" s="21"/>
      <c r="N565" s="21"/>
      <c r="O565" s="21"/>
      <c r="P565" s="20"/>
      <c r="Q565" s="20"/>
      <c r="R565" s="20"/>
      <c r="S565" s="17"/>
      <c r="T565" s="20"/>
      <c r="U565" s="20"/>
      <c r="V565" s="20"/>
      <c r="W565" s="20"/>
      <c r="X565" s="20"/>
      <c r="Y565" s="20"/>
      <c r="Z565" s="22"/>
      <c r="AA565" s="22"/>
      <c r="AB565" s="23"/>
      <c r="AC565" s="22"/>
      <c r="AD565" s="30" t="e">
        <f t="shared" si="41"/>
        <v>#N/A</v>
      </c>
      <c r="AE565" s="30" t="e">
        <f t="shared" si="42"/>
        <v>#N/A</v>
      </c>
      <c r="AF565" s="20" t="s">
        <v>20</v>
      </c>
      <c r="AG565" s="1" t="e">
        <f t="shared" si="44"/>
        <v>#VALUE!</v>
      </c>
      <c r="AI565" s="25" t="e">
        <f t="shared" si="43"/>
        <v>#VALUE!</v>
      </c>
      <c r="AJ565" s="25" t="e">
        <f>VLOOKUP(AI565,codificacion_sdp_sdh!$A$2:$C$241,3,0)</f>
        <v>#VALUE!</v>
      </c>
      <c r="AK565" s="25" t="e">
        <f>VLOOKUP(AJ565,categorias_tp!$A$2:$B$16,2,0)</f>
        <v>#VALUE!</v>
      </c>
      <c r="AL565" s="25" t="e">
        <f>VLOOKUP(AI565,codificacion_sdp_sdh!$A$2:$C$241,2,0)</f>
        <v>#VALUE!</v>
      </c>
      <c r="AM565" s="1" t="s">
        <v>526</v>
      </c>
    </row>
    <row r="566" spans="1:39" ht="37.5" hidden="1" customHeight="1" x14ac:dyDescent="0.2">
      <c r="A566" s="29" t="str">
        <f t="shared" si="38"/>
        <v>#N/A</v>
      </c>
      <c r="B566" s="20" t="e">
        <f>VLOOKUP(G566,entidades!$A$2:$F$70,6,0)</f>
        <v>#N/A</v>
      </c>
      <c r="C566" s="20" t="e">
        <f>VLOOKUP(G566,entidades!$A$2:$F$70,4,0)</f>
        <v>#N/A</v>
      </c>
      <c r="D566" s="20" t="e">
        <f>VLOOKUP(G566,entidades!$A$2:$F$70,2,0)</f>
        <v>#N/A</v>
      </c>
      <c r="E566" s="19" t="e">
        <f>VLOOKUP(G566,entidades!$A$2:$F$70,3,0)</f>
        <v>#N/A</v>
      </c>
      <c r="F566" s="19"/>
      <c r="G566" s="19"/>
      <c r="H566" s="20"/>
      <c r="I566" s="19"/>
      <c r="J566" s="30" t="e">
        <f t="shared" si="39"/>
        <v>#N/A</v>
      </c>
      <c r="K566" s="30" t="e">
        <f t="shared" si="40"/>
        <v>#N/A</v>
      </c>
      <c r="L566" s="20"/>
      <c r="M566" s="21"/>
      <c r="N566" s="21"/>
      <c r="O566" s="21"/>
      <c r="P566" s="20"/>
      <c r="Q566" s="20"/>
      <c r="R566" s="20"/>
      <c r="S566" s="17"/>
      <c r="T566" s="20"/>
      <c r="U566" s="20"/>
      <c r="V566" s="20"/>
      <c r="W566" s="20"/>
      <c r="X566" s="20"/>
      <c r="Y566" s="20"/>
      <c r="Z566" s="22"/>
      <c r="AA566" s="22"/>
      <c r="AB566" s="23"/>
      <c r="AC566" s="22"/>
      <c r="AD566" s="30" t="e">
        <f t="shared" si="41"/>
        <v>#N/A</v>
      </c>
      <c r="AE566" s="30" t="e">
        <f t="shared" si="42"/>
        <v>#N/A</v>
      </c>
      <c r="AF566" s="20" t="s">
        <v>20</v>
      </c>
      <c r="AG566" s="1" t="e">
        <f t="shared" si="44"/>
        <v>#VALUE!</v>
      </c>
      <c r="AI566" s="25" t="e">
        <f t="shared" si="43"/>
        <v>#VALUE!</v>
      </c>
      <c r="AJ566" s="25" t="e">
        <f>VLOOKUP(AI566,codificacion_sdp_sdh!$A$2:$C$241,3,0)</f>
        <v>#VALUE!</v>
      </c>
      <c r="AK566" s="25" t="e">
        <f>VLOOKUP(AJ566,categorias_tp!$A$2:$B$16,2,0)</f>
        <v>#VALUE!</v>
      </c>
      <c r="AL566" s="25" t="e">
        <f>VLOOKUP(AI566,codificacion_sdp_sdh!$A$2:$C$241,2,0)</f>
        <v>#VALUE!</v>
      </c>
      <c r="AM566" s="1" t="s">
        <v>526</v>
      </c>
    </row>
    <row r="567" spans="1:39" ht="37.5" hidden="1" customHeight="1" x14ac:dyDescent="0.2">
      <c r="A567" s="29" t="str">
        <f t="shared" si="38"/>
        <v>#N/A</v>
      </c>
      <c r="B567" s="20" t="e">
        <f>VLOOKUP(G567,entidades!$A$2:$F$70,6,0)</f>
        <v>#N/A</v>
      </c>
      <c r="C567" s="20" t="e">
        <f>VLOOKUP(G567,entidades!$A$2:$F$70,4,0)</f>
        <v>#N/A</v>
      </c>
      <c r="D567" s="20" t="e">
        <f>VLOOKUP(G567,entidades!$A$2:$F$70,2,0)</f>
        <v>#N/A</v>
      </c>
      <c r="E567" s="19" t="e">
        <f>VLOOKUP(G567,entidades!$A$2:$F$70,3,0)</f>
        <v>#N/A</v>
      </c>
      <c r="F567" s="19"/>
      <c r="G567" s="19"/>
      <c r="H567" s="20"/>
      <c r="I567" s="19"/>
      <c r="J567" s="30" t="e">
        <f t="shared" si="39"/>
        <v>#N/A</v>
      </c>
      <c r="K567" s="30" t="e">
        <f t="shared" si="40"/>
        <v>#N/A</v>
      </c>
      <c r="L567" s="20"/>
      <c r="M567" s="21"/>
      <c r="N567" s="21"/>
      <c r="O567" s="21"/>
      <c r="P567" s="20"/>
      <c r="Q567" s="20"/>
      <c r="R567" s="20"/>
      <c r="S567" s="17"/>
      <c r="T567" s="20"/>
      <c r="U567" s="20"/>
      <c r="V567" s="20"/>
      <c r="W567" s="20"/>
      <c r="X567" s="20"/>
      <c r="Y567" s="20"/>
      <c r="Z567" s="22"/>
      <c r="AA567" s="22"/>
      <c r="AB567" s="23"/>
      <c r="AC567" s="22"/>
      <c r="AD567" s="30" t="e">
        <f t="shared" si="41"/>
        <v>#N/A</v>
      </c>
      <c r="AE567" s="30" t="e">
        <f t="shared" si="42"/>
        <v>#N/A</v>
      </c>
      <c r="AF567" s="20" t="s">
        <v>20</v>
      </c>
      <c r="AG567" s="1" t="e">
        <f t="shared" si="44"/>
        <v>#VALUE!</v>
      </c>
      <c r="AI567" s="25" t="e">
        <f t="shared" si="43"/>
        <v>#VALUE!</v>
      </c>
      <c r="AJ567" s="25" t="e">
        <f>VLOOKUP(AI567,codificacion_sdp_sdh!$A$2:$C$241,3,0)</f>
        <v>#VALUE!</v>
      </c>
      <c r="AK567" s="25" t="e">
        <f>VLOOKUP(AJ567,categorias_tp!$A$2:$B$16,2,0)</f>
        <v>#VALUE!</v>
      </c>
      <c r="AL567" s="25" t="e">
        <f>VLOOKUP(AI567,codificacion_sdp_sdh!$A$2:$C$241,2,0)</f>
        <v>#VALUE!</v>
      </c>
      <c r="AM567" s="1" t="s">
        <v>526</v>
      </c>
    </row>
    <row r="568" spans="1:39" ht="37.5" hidden="1" customHeight="1" x14ac:dyDescent="0.2">
      <c r="A568" s="29" t="str">
        <f t="shared" si="38"/>
        <v>#N/A</v>
      </c>
      <c r="B568" s="20" t="e">
        <f>VLOOKUP(G568,entidades!$A$2:$F$70,6,0)</f>
        <v>#N/A</v>
      </c>
      <c r="C568" s="20" t="e">
        <f>VLOOKUP(G568,entidades!$A$2:$F$70,4,0)</f>
        <v>#N/A</v>
      </c>
      <c r="D568" s="20" t="e">
        <f>VLOOKUP(G568,entidades!$A$2:$F$70,2,0)</f>
        <v>#N/A</v>
      </c>
      <c r="E568" s="19" t="e">
        <f>VLOOKUP(G568,entidades!$A$2:$F$70,3,0)</f>
        <v>#N/A</v>
      </c>
      <c r="F568" s="19"/>
      <c r="G568" s="19"/>
      <c r="H568" s="20"/>
      <c r="I568" s="19"/>
      <c r="J568" s="30" t="e">
        <f t="shared" si="39"/>
        <v>#N/A</v>
      </c>
      <c r="K568" s="30" t="e">
        <f t="shared" si="40"/>
        <v>#N/A</v>
      </c>
      <c r="L568" s="20"/>
      <c r="M568" s="21"/>
      <c r="N568" s="21"/>
      <c r="O568" s="21"/>
      <c r="P568" s="20"/>
      <c r="Q568" s="20"/>
      <c r="R568" s="20"/>
      <c r="S568" s="17"/>
      <c r="T568" s="20"/>
      <c r="U568" s="20"/>
      <c r="V568" s="20"/>
      <c r="W568" s="20"/>
      <c r="X568" s="20"/>
      <c r="Y568" s="20"/>
      <c r="Z568" s="22"/>
      <c r="AA568" s="22"/>
      <c r="AB568" s="23"/>
      <c r="AC568" s="22"/>
      <c r="AD568" s="30" t="e">
        <f t="shared" si="41"/>
        <v>#N/A</v>
      </c>
      <c r="AE568" s="30" t="e">
        <f t="shared" si="42"/>
        <v>#N/A</v>
      </c>
      <c r="AF568" s="20" t="s">
        <v>20</v>
      </c>
      <c r="AG568" s="1" t="e">
        <f t="shared" si="44"/>
        <v>#VALUE!</v>
      </c>
      <c r="AI568" s="25" t="e">
        <f t="shared" si="43"/>
        <v>#VALUE!</v>
      </c>
      <c r="AJ568" s="25" t="e">
        <f>VLOOKUP(AI568,codificacion_sdp_sdh!$A$2:$C$241,3,0)</f>
        <v>#VALUE!</v>
      </c>
      <c r="AK568" s="25" t="e">
        <f>VLOOKUP(AJ568,categorias_tp!$A$2:$B$16,2,0)</f>
        <v>#VALUE!</v>
      </c>
      <c r="AL568" s="25" t="e">
        <f>VLOOKUP(AI568,codificacion_sdp_sdh!$A$2:$C$241,2,0)</f>
        <v>#VALUE!</v>
      </c>
      <c r="AM568" s="1" t="s">
        <v>526</v>
      </c>
    </row>
    <row r="569" spans="1:39" ht="37.5" hidden="1" customHeight="1" x14ac:dyDescent="0.2">
      <c r="A569" s="29" t="str">
        <f t="shared" si="38"/>
        <v>#N/A</v>
      </c>
      <c r="B569" s="20" t="e">
        <f>VLOOKUP(G569,entidades!$A$2:$F$70,6,0)</f>
        <v>#N/A</v>
      </c>
      <c r="C569" s="20" t="e">
        <f>VLOOKUP(G569,entidades!$A$2:$F$70,4,0)</f>
        <v>#N/A</v>
      </c>
      <c r="D569" s="20" t="e">
        <f>VLOOKUP(G569,entidades!$A$2:$F$70,2,0)</f>
        <v>#N/A</v>
      </c>
      <c r="E569" s="19" t="e">
        <f>VLOOKUP(G569,entidades!$A$2:$F$70,3,0)</f>
        <v>#N/A</v>
      </c>
      <c r="F569" s="19"/>
      <c r="G569" s="19"/>
      <c r="H569" s="20"/>
      <c r="I569" s="19"/>
      <c r="J569" s="30" t="e">
        <f t="shared" si="39"/>
        <v>#N/A</v>
      </c>
      <c r="K569" s="30" t="e">
        <f t="shared" si="40"/>
        <v>#N/A</v>
      </c>
      <c r="L569" s="20"/>
      <c r="M569" s="21"/>
      <c r="N569" s="21"/>
      <c r="O569" s="21"/>
      <c r="P569" s="20"/>
      <c r="Q569" s="20"/>
      <c r="R569" s="20"/>
      <c r="S569" s="17"/>
      <c r="T569" s="20"/>
      <c r="U569" s="20"/>
      <c r="V569" s="20"/>
      <c r="W569" s="20"/>
      <c r="X569" s="20"/>
      <c r="Y569" s="20"/>
      <c r="Z569" s="22"/>
      <c r="AA569" s="22"/>
      <c r="AB569" s="23"/>
      <c r="AC569" s="22"/>
      <c r="AD569" s="30" t="e">
        <f t="shared" si="41"/>
        <v>#N/A</v>
      </c>
      <c r="AE569" s="30" t="e">
        <f t="shared" si="42"/>
        <v>#N/A</v>
      </c>
      <c r="AF569" s="20" t="s">
        <v>20</v>
      </c>
      <c r="AG569" s="1" t="e">
        <f t="shared" si="44"/>
        <v>#VALUE!</v>
      </c>
      <c r="AI569" s="25" t="e">
        <f t="shared" si="43"/>
        <v>#VALUE!</v>
      </c>
      <c r="AJ569" s="25" t="e">
        <f>VLOOKUP(AI569,codificacion_sdp_sdh!$A$2:$C$241,3,0)</f>
        <v>#VALUE!</v>
      </c>
      <c r="AK569" s="25" t="e">
        <f>VLOOKUP(AJ569,categorias_tp!$A$2:$B$16,2,0)</f>
        <v>#VALUE!</v>
      </c>
      <c r="AL569" s="25" t="e">
        <f>VLOOKUP(AI569,codificacion_sdp_sdh!$A$2:$C$241,2,0)</f>
        <v>#VALUE!</v>
      </c>
      <c r="AM569" s="1" t="s">
        <v>526</v>
      </c>
    </row>
    <row r="570" spans="1:39" ht="37.5" hidden="1" customHeight="1" x14ac:dyDescent="0.2">
      <c r="A570" s="29" t="str">
        <f t="shared" si="38"/>
        <v>#N/A</v>
      </c>
      <c r="B570" s="20" t="e">
        <f>VLOOKUP(G570,entidades!$A$2:$F$70,6,0)</f>
        <v>#N/A</v>
      </c>
      <c r="C570" s="20" t="e">
        <f>VLOOKUP(G570,entidades!$A$2:$F$70,4,0)</f>
        <v>#N/A</v>
      </c>
      <c r="D570" s="20" t="e">
        <f>VLOOKUP(G570,entidades!$A$2:$F$70,2,0)</f>
        <v>#N/A</v>
      </c>
      <c r="E570" s="19" t="e">
        <f>VLOOKUP(G570,entidades!$A$2:$F$70,3,0)</f>
        <v>#N/A</v>
      </c>
      <c r="F570" s="19"/>
      <c r="G570" s="19"/>
      <c r="H570" s="20"/>
      <c r="I570" s="19"/>
      <c r="J570" s="30" t="e">
        <f t="shared" si="39"/>
        <v>#N/A</v>
      </c>
      <c r="K570" s="30" t="e">
        <f t="shared" si="40"/>
        <v>#N/A</v>
      </c>
      <c r="L570" s="20"/>
      <c r="M570" s="21"/>
      <c r="N570" s="21"/>
      <c r="O570" s="21"/>
      <c r="P570" s="20"/>
      <c r="Q570" s="20"/>
      <c r="R570" s="20"/>
      <c r="S570" s="17"/>
      <c r="T570" s="20"/>
      <c r="U570" s="20"/>
      <c r="V570" s="20"/>
      <c r="W570" s="20"/>
      <c r="X570" s="20"/>
      <c r="Y570" s="20"/>
      <c r="Z570" s="22"/>
      <c r="AA570" s="22"/>
      <c r="AB570" s="23"/>
      <c r="AC570" s="22"/>
      <c r="AD570" s="30" t="e">
        <f t="shared" si="41"/>
        <v>#N/A</v>
      </c>
      <c r="AE570" s="30" t="e">
        <f t="shared" si="42"/>
        <v>#N/A</v>
      </c>
      <c r="AF570" s="20" t="s">
        <v>20</v>
      </c>
      <c r="AG570" s="1" t="e">
        <f t="shared" si="44"/>
        <v>#VALUE!</v>
      </c>
      <c r="AI570" s="25" t="e">
        <f t="shared" si="43"/>
        <v>#VALUE!</v>
      </c>
      <c r="AJ570" s="25" t="e">
        <f>VLOOKUP(AI570,codificacion_sdp_sdh!$A$2:$C$241,3,0)</f>
        <v>#VALUE!</v>
      </c>
      <c r="AK570" s="25" t="e">
        <f>VLOOKUP(AJ570,categorias_tp!$A$2:$B$16,2,0)</f>
        <v>#VALUE!</v>
      </c>
      <c r="AL570" s="25" t="e">
        <f>VLOOKUP(AI570,codificacion_sdp_sdh!$A$2:$C$241,2,0)</f>
        <v>#VALUE!</v>
      </c>
      <c r="AM570" s="1" t="s">
        <v>526</v>
      </c>
    </row>
    <row r="571" spans="1:39" ht="37.5" hidden="1" customHeight="1" x14ac:dyDescent="0.2">
      <c r="A571" s="29" t="str">
        <f t="shared" si="38"/>
        <v>#N/A</v>
      </c>
      <c r="B571" s="20" t="e">
        <f>VLOOKUP(G571,entidades!$A$2:$F$70,6,0)</f>
        <v>#N/A</v>
      </c>
      <c r="C571" s="20" t="e">
        <f>VLOOKUP(G571,entidades!$A$2:$F$70,4,0)</f>
        <v>#N/A</v>
      </c>
      <c r="D571" s="20" t="e">
        <f>VLOOKUP(G571,entidades!$A$2:$F$70,2,0)</f>
        <v>#N/A</v>
      </c>
      <c r="E571" s="19" t="e">
        <f>VLOOKUP(G571,entidades!$A$2:$F$70,3,0)</f>
        <v>#N/A</v>
      </c>
      <c r="F571" s="19"/>
      <c r="G571" s="19"/>
      <c r="H571" s="20"/>
      <c r="I571" s="19"/>
      <c r="J571" s="30" t="e">
        <f t="shared" si="39"/>
        <v>#N/A</v>
      </c>
      <c r="K571" s="30" t="e">
        <f t="shared" si="40"/>
        <v>#N/A</v>
      </c>
      <c r="L571" s="20"/>
      <c r="M571" s="21"/>
      <c r="N571" s="21"/>
      <c r="O571" s="21"/>
      <c r="P571" s="20"/>
      <c r="Q571" s="20"/>
      <c r="R571" s="20"/>
      <c r="S571" s="17"/>
      <c r="T571" s="20"/>
      <c r="U571" s="20"/>
      <c r="V571" s="20"/>
      <c r="W571" s="20"/>
      <c r="X571" s="20"/>
      <c r="Y571" s="20"/>
      <c r="Z571" s="22"/>
      <c r="AA571" s="22"/>
      <c r="AB571" s="23"/>
      <c r="AC571" s="22"/>
      <c r="AD571" s="30" t="e">
        <f t="shared" si="41"/>
        <v>#N/A</v>
      </c>
      <c r="AE571" s="30" t="e">
        <f t="shared" si="42"/>
        <v>#N/A</v>
      </c>
      <c r="AF571" s="20" t="s">
        <v>20</v>
      </c>
      <c r="AG571" s="1" t="e">
        <f t="shared" si="44"/>
        <v>#VALUE!</v>
      </c>
      <c r="AI571" s="25" t="e">
        <f t="shared" si="43"/>
        <v>#VALUE!</v>
      </c>
      <c r="AJ571" s="25" t="e">
        <f>VLOOKUP(AI571,codificacion_sdp_sdh!$A$2:$C$241,3,0)</f>
        <v>#VALUE!</v>
      </c>
      <c r="AK571" s="25" t="e">
        <f>VLOOKUP(AJ571,categorias_tp!$A$2:$B$16,2,0)</f>
        <v>#VALUE!</v>
      </c>
      <c r="AL571" s="25" t="e">
        <f>VLOOKUP(AI571,codificacion_sdp_sdh!$A$2:$C$241,2,0)</f>
        <v>#VALUE!</v>
      </c>
      <c r="AM571" s="1" t="s">
        <v>526</v>
      </c>
    </row>
    <row r="572" spans="1:39" ht="37.5" hidden="1" customHeight="1" x14ac:dyDescent="0.2">
      <c r="A572" s="29" t="str">
        <f t="shared" si="38"/>
        <v>#N/A</v>
      </c>
      <c r="B572" s="20" t="e">
        <f>VLOOKUP(G572,entidades!$A$2:$F$70,6,0)</f>
        <v>#N/A</v>
      </c>
      <c r="C572" s="20" t="e">
        <f>VLOOKUP(G572,entidades!$A$2:$F$70,4,0)</f>
        <v>#N/A</v>
      </c>
      <c r="D572" s="20" t="e">
        <f>VLOOKUP(G572,entidades!$A$2:$F$70,2,0)</f>
        <v>#N/A</v>
      </c>
      <c r="E572" s="19" t="e">
        <f>VLOOKUP(G572,entidades!$A$2:$F$70,3,0)</f>
        <v>#N/A</v>
      </c>
      <c r="F572" s="19"/>
      <c r="G572" s="19"/>
      <c r="H572" s="20"/>
      <c r="I572" s="19"/>
      <c r="J572" s="30" t="e">
        <f t="shared" si="39"/>
        <v>#N/A</v>
      </c>
      <c r="K572" s="30" t="e">
        <f t="shared" si="40"/>
        <v>#N/A</v>
      </c>
      <c r="L572" s="20"/>
      <c r="M572" s="21"/>
      <c r="N572" s="21"/>
      <c r="O572" s="21"/>
      <c r="P572" s="20"/>
      <c r="Q572" s="20"/>
      <c r="R572" s="20"/>
      <c r="S572" s="17"/>
      <c r="T572" s="20"/>
      <c r="U572" s="20"/>
      <c r="V572" s="20"/>
      <c r="W572" s="20"/>
      <c r="X572" s="20"/>
      <c r="Y572" s="20"/>
      <c r="Z572" s="22"/>
      <c r="AA572" s="22"/>
      <c r="AB572" s="23"/>
      <c r="AC572" s="22"/>
      <c r="AD572" s="30" t="e">
        <f t="shared" si="41"/>
        <v>#N/A</v>
      </c>
      <c r="AE572" s="30" t="e">
        <f t="shared" si="42"/>
        <v>#N/A</v>
      </c>
      <c r="AF572" s="20" t="s">
        <v>20</v>
      </c>
      <c r="AG572" s="1" t="e">
        <f t="shared" si="44"/>
        <v>#VALUE!</v>
      </c>
      <c r="AI572" s="25" t="e">
        <f t="shared" si="43"/>
        <v>#VALUE!</v>
      </c>
      <c r="AJ572" s="25" t="e">
        <f>VLOOKUP(AI572,codificacion_sdp_sdh!$A$2:$C$241,3,0)</f>
        <v>#VALUE!</v>
      </c>
      <c r="AK572" s="25" t="e">
        <f>VLOOKUP(AJ572,categorias_tp!$A$2:$B$16,2,0)</f>
        <v>#VALUE!</v>
      </c>
      <c r="AL572" s="25" t="e">
        <f>VLOOKUP(AI572,codificacion_sdp_sdh!$A$2:$C$241,2,0)</f>
        <v>#VALUE!</v>
      </c>
      <c r="AM572" s="1" t="s">
        <v>526</v>
      </c>
    </row>
    <row r="573" spans="1:39" ht="37.5" hidden="1" customHeight="1" x14ac:dyDescent="0.2">
      <c r="A573" s="29" t="str">
        <f t="shared" si="38"/>
        <v>#N/A</v>
      </c>
      <c r="B573" s="20" t="e">
        <f>VLOOKUP(G573,entidades!$A$2:$F$70,6,0)</f>
        <v>#N/A</v>
      </c>
      <c r="C573" s="20" t="e">
        <f>VLOOKUP(G573,entidades!$A$2:$F$70,4,0)</f>
        <v>#N/A</v>
      </c>
      <c r="D573" s="20" t="e">
        <f>VLOOKUP(G573,entidades!$A$2:$F$70,2,0)</f>
        <v>#N/A</v>
      </c>
      <c r="E573" s="19" t="e">
        <f>VLOOKUP(G573,entidades!$A$2:$F$70,3,0)</f>
        <v>#N/A</v>
      </c>
      <c r="F573" s="19"/>
      <c r="G573" s="19"/>
      <c r="H573" s="20"/>
      <c r="I573" s="19"/>
      <c r="J573" s="30" t="e">
        <f t="shared" si="39"/>
        <v>#N/A</v>
      </c>
      <c r="K573" s="30" t="e">
        <f t="shared" si="40"/>
        <v>#N/A</v>
      </c>
      <c r="L573" s="20"/>
      <c r="M573" s="21"/>
      <c r="N573" s="21"/>
      <c r="O573" s="21"/>
      <c r="P573" s="20"/>
      <c r="Q573" s="20"/>
      <c r="R573" s="20"/>
      <c r="S573" s="17"/>
      <c r="T573" s="20"/>
      <c r="U573" s="20"/>
      <c r="V573" s="20"/>
      <c r="W573" s="20"/>
      <c r="X573" s="20"/>
      <c r="Y573" s="20"/>
      <c r="Z573" s="22"/>
      <c r="AA573" s="22"/>
      <c r="AB573" s="23"/>
      <c r="AC573" s="22"/>
      <c r="AD573" s="30" t="e">
        <f t="shared" si="41"/>
        <v>#N/A</v>
      </c>
      <c r="AE573" s="30" t="e">
        <f t="shared" si="42"/>
        <v>#N/A</v>
      </c>
      <c r="AF573" s="20" t="s">
        <v>20</v>
      </c>
      <c r="AG573" s="1" t="e">
        <f t="shared" si="44"/>
        <v>#VALUE!</v>
      </c>
      <c r="AI573" s="25" t="e">
        <f t="shared" si="43"/>
        <v>#VALUE!</v>
      </c>
      <c r="AJ573" s="25" t="e">
        <f>VLOOKUP(AI573,codificacion_sdp_sdh!$A$2:$C$241,3,0)</f>
        <v>#VALUE!</v>
      </c>
      <c r="AK573" s="25" t="e">
        <f>VLOOKUP(AJ573,categorias_tp!$A$2:$B$16,2,0)</f>
        <v>#VALUE!</v>
      </c>
      <c r="AL573" s="25" t="e">
        <f>VLOOKUP(AI573,codificacion_sdp_sdh!$A$2:$C$241,2,0)</f>
        <v>#VALUE!</v>
      </c>
      <c r="AM573" s="1" t="s">
        <v>526</v>
      </c>
    </row>
    <row r="574" spans="1:39" ht="37.5" hidden="1" customHeight="1" x14ac:dyDescent="0.2">
      <c r="A574" s="29" t="str">
        <f t="shared" si="38"/>
        <v>#N/A</v>
      </c>
      <c r="B574" s="20" t="e">
        <f>VLOOKUP(G574,entidades!$A$2:$F$70,6,0)</f>
        <v>#N/A</v>
      </c>
      <c r="C574" s="20" t="e">
        <f>VLOOKUP(G574,entidades!$A$2:$F$70,4,0)</f>
        <v>#N/A</v>
      </c>
      <c r="D574" s="20" t="e">
        <f>VLOOKUP(G574,entidades!$A$2:$F$70,2,0)</f>
        <v>#N/A</v>
      </c>
      <c r="E574" s="19" t="e">
        <f>VLOOKUP(G574,entidades!$A$2:$F$70,3,0)</f>
        <v>#N/A</v>
      </c>
      <c r="F574" s="19"/>
      <c r="G574" s="19"/>
      <c r="H574" s="20"/>
      <c r="I574" s="19"/>
      <c r="J574" s="30" t="e">
        <f t="shared" si="39"/>
        <v>#N/A</v>
      </c>
      <c r="K574" s="30" t="e">
        <f t="shared" si="40"/>
        <v>#N/A</v>
      </c>
      <c r="L574" s="20"/>
      <c r="M574" s="21"/>
      <c r="N574" s="21"/>
      <c r="O574" s="21"/>
      <c r="P574" s="20"/>
      <c r="Q574" s="20"/>
      <c r="R574" s="20"/>
      <c r="S574" s="17"/>
      <c r="T574" s="20"/>
      <c r="U574" s="20"/>
      <c r="V574" s="20"/>
      <c r="W574" s="20"/>
      <c r="X574" s="20"/>
      <c r="Y574" s="20"/>
      <c r="Z574" s="22"/>
      <c r="AA574" s="22"/>
      <c r="AB574" s="23"/>
      <c r="AC574" s="22"/>
      <c r="AD574" s="30" t="e">
        <f t="shared" si="41"/>
        <v>#N/A</v>
      </c>
      <c r="AE574" s="30" t="e">
        <f t="shared" si="42"/>
        <v>#N/A</v>
      </c>
      <c r="AF574" s="20" t="s">
        <v>20</v>
      </c>
      <c r="AG574" s="1" t="e">
        <f t="shared" si="44"/>
        <v>#VALUE!</v>
      </c>
      <c r="AI574" s="25" t="e">
        <f t="shared" si="43"/>
        <v>#VALUE!</v>
      </c>
      <c r="AJ574" s="25" t="e">
        <f>VLOOKUP(AI574,codificacion_sdp_sdh!$A$2:$C$241,3,0)</f>
        <v>#VALUE!</v>
      </c>
      <c r="AK574" s="25" t="e">
        <f>VLOOKUP(AJ574,categorias_tp!$A$2:$B$16,2,0)</f>
        <v>#VALUE!</v>
      </c>
      <c r="AL574" s="25" t="e">
        <f>VLOOKUP(AI574,codificacion_sdp_sdh!$A$2:$C$241,2,0)</f>
        <v>#VALUE!</v>
      </c>
      <c r="AM574" s="1" t="s">
        <v>526</v>
      </c>
    </row>
    <row r="575" spans="1:39" ht="37.5" hidden="1" customHeight="1" x14ac:dyDescent="0.2">
      <c r="A575" s="29" t="str">
        <f t="shared" si="38"/>
        <v>#N/A</v>
      </c>
      <c r="B575" s="20" t="e">
        <f>VLOOKUP(G575,entidades!$A$2:$F$70,6,0)</f>
        <v>#N/A</v>
      </c>
      <c r="C575" s="20" t="e">
        <f>VLOOKUP(G575,entidades!$A$2:$F$70,4,0)</f>
        <v>#N/A</v>
      </c>
      <c r="D575" s="20" t="e">
        <f>VLOOKUP(G575,entidades!$A$2:$F$70,2,0)</f>
        <v>#N/A</v>
      </c>
      <c r="E575" s="19" t="e">
        <f>VLOOKUP(G575,entidades!$A$2:$F$70,3,0)</f>
        <v>#N/A</v>
      </c>
      <c r="F575" s="19"/>
      <c r="G575" s="19"/>
      <c r="H575" s="20"/>
      <c r="I575" s="19"/>
      <c r="J575" s="30" t="e">
        <f t="shared" si="39"/>
        <v>#N/A</v>
      </c>
      <c r="K575" s="30" t="e">
        <f t="shared" si="40"/>
        <v>#N/A</v>
      </c>
      <c r="L575" s="20"/>
      <c r="M575" s="21"/>
      <c r="N575" s="21"/>
      <c r="O575" s="21"/>
      <c r="P575" s="20"/>
      <c r="Q575" s="20"/>
      <c r="R575" s="20"/>
      <c r="S575" s="17"/>
      <c r="T575" s="20"/>
      <c r="U575" s="20"/>
      <c r="V575" s="20"/>
      <c r="W575" s="20"/>
      <c r="X575" s="20"/>
      <c r="Y575" s="20"/>
      <c r="Z575" s="22"/>
      <c r="AA575" s="22"/>
      <c r="AB575" s="23"/>
      <c r="AC575" s="22"/>
      <c r="AD575" s="30" t="e">
        <f t="shared" si="41"/>
        <v>#N/A</v>
      </c>
      <c r="AE575" s="30" t="e">
        <f t="shared" si="42"/>
        <v>#N/A</v>
      </c>
      <c r="AF575" s="20" t="s">
        <v>20</v>
      </c>
      <c r="AG575" s="1" t="e">
        <f t="shared" si="44"/>
        <v>#VALUE!</v>
      </c>
      <c r="AI575" s="25" t="e">
        <f t="shared" si="43"/>
        <v>#VALUE!</v>
      </c>
      <c r="AJ575" s="25" t="e">
        <f>VLOOKUP(AI575,codificacion_sdp_sdh!$A$2:$C$241,3,0)</f>
        <v>#VALUE!</v>
      </c>
      <c r="AK575" s="25" t="e">
        <f>VLOOKUP(AJ575,categorias_tp!$A$2:$B$16,2,0)</f>
        <v>#VALUE!</v>
      </c>
      <c r="AL575" s="25" t="e">
        <f>VLOOKUP(AI575,codificacion_sdp_sdh!$A$2:$C$241,2,0)</f>
        <v>#VALUE!</v>
      </c>
      <c r="AM575" s="1" t="s">
        <v>526</v>
      </c>
    </row>
    <row r="576" spans="1:39" ht="37.5" hidden="1" customHeight="1" x14ac:dyDescent="0.2">
      <c r="A576" s="29" t="str">
        <f t="shared" si="38"/>
        <v>#N/A</v>
      </c>
      <c r="B576" s="20" t="e">
        <f>VLOOKUP(G576,entidades!$A$2:$F$70,6,0)</f>
        <v>#N/A</v>
      </c>
      <c r="C576" s="20" t="e">
        <f>VLOOKUP(G576,entidades!$A$2:$F$70,4,0)</f>
        <v>#N/A</v>
      </c>
      <c r="D576" s="20" t="e">
        <f>VLOOKUP(G576,entidades!$A$2:$F$70,2,0)</f>
        <v>#N/A</v>
      </c>
      <c r="E576" s="19" t="e">
        <f>VLOOKUP(G576,entidades!$A$2:$F$70,3,0)</f>
        <v>#N/A</v>
      </c>
      <c r="F576" s="19"/>
      <c r="G576" s="19"/>
      <c r="H576" s="20"/>
      <c r="I576" s="19"/>
      <c r="J576" s="30" t="e">
        <f t="shared" si="39"/>
        <v>#N/A</v>
      </c>
      <c r="K576" s="30" t="e">
        <f t="shared" si="40"/>
        <v>#N/A</v>
      </c>
      <c r="L576" s="20"/>
      <c r="M576" s="21"/>
      <c r="N576" s="21"/>
      <c r="O576" s="21"/>
      <c r="P576" s="20"/>
      <c r="Q576" s="20"/>
      <c r="R576" s="20"/>
      <c r="S576" s="17"/>
      <c r="T576" s="20"/>
      <c r="U576" s="20"/>
      <c r="V576" s="20"/>
      <c r="W576" s="20"/>
      <c r="X576" s="20"/>
      <c r="Y576" s="20"/>
      <c r="Z576" s="22"/>
      <c r="AA576" s="22"/>
      <c r="AB576" s="23"/>
      <c r="AC576" s="22"/>
      <c r="AD576" s="30" t="e">
        <f t="shared" si="41"/>
        <v>#N/A</v>
      </c>
      <c r="AE576" s="30" t="e">
        <f t="shared" si="42"/>
        <v>#N/A</v>
      </c>
      <c r="AF576" s="20" t="s">
        <v>20</v>
      </c>
      <c r="AG576" s="1" t="e">
        <f t="shared" si="44"/>
        <v>#VALUE!</v>
      </c>
      <c r="AI576" s="25" t="e">
        <f t="shared" si="43"/>
        <v>#VALUE!</v>
      </c>
      <c r="AJ576" s="25" t="e">
        <f>VLOOKUP(AI576,codificacion_sdp_sdh!$A$2:$C$241,3,0)</f>
        <v>#VALUE!</v>
      </c>
      <c r="AK576" s="25" t="e">
        <f>VLOOKUP(AJ576,categorias_tp!$A$2:$B$16,2,0)</f>
        <v>#VALUE!</v>
      </c>
      <c r="AL576" s="25" t="e">
        <f>VLOOKUP(AI576,codificacion_sdp_sdh!$A$2:$C$241,2,0)</f>
        <v>#VALUE!</v>
      </c>
      <c r="AM576" s="1" t="s">
        <v>526</v>
      </c>
    </row>
    <row r="577" spans="1:39" ht="37.5" hidden="1" customHeight="1" x14ac:dyDescent="0.2">
      <c r="A577" s="29" t="str">
        <f t="shared" si="38"/>
        <v>#N/A</v>
      </c>
      <c r="B577" s="20" t="e">
        <f>VLOOKUP(G577,entidades!$A$2:$F$70,6,0)</f>
        <v>#N/A</v>
      </c>
      <c r="C577" s="20" t="e">
        <f>VLOOKUP(G577,entidades!$A$2:$F$70,4,0)</f>
        <v>#N/A</v>
      </c>
      <c r="D577" s="20" t="e">
        <f>VLOOKUP(G577,entidades!$A$2:$F$70,2,0)</f>
        <v>#N/A</v>
      </c>
      <c r="E577" s="19" t="e">
        <f>VLOOKUP(G577,entidades!$A$2:$F$70,3,0)</f>
        <v>#N/A</v>
      </c>
      <c r="F577" s="19"/>
      <c r="G577" s="19"/>
      <c r="H577" s="20"/>
      <c r="I577" s="19"/>
      <c r="J577" s="30" t="e">
        <f t="shared" si="39"/>
        <v>#N/A</v>
      </c>
      <c r="K577" s="30" t="e">
        <f t="shared" si="40"/>
        <v>#N/A</v>
      </c>
      <c r="L577" s="20"/>
      <c r="M577" s="21"/>
      <c r="N577" s="21"/>
      <c r="O577" s="21"/>
      <c r="P577" s="20"/>
      <c r="Q577" s="20"/>
      <c r="R577" s="20"/>
      <c r="S577" s="17"/>
      <c r="T577" s="20"/>
      <c r="U577" s="20"/>
      <c r="V577" s="20"/>
      <c r="W577" s="20"/>
      <c r="X577" s="20"/>
      <c r="Y577" s="20"/>
      <c r="Z577" s="22"/>
      <c r="AA577" s="22"/>
      <c r="AB577" s="23"/>
      <c r="AC577" s="22"/>
      <c r="AD577" s="30" t="e">
        <f t="shared" si="41"/>
        <v>#N/A</v>
      </c>
      <c r="AE577" s="30" t="e">
        <f t="shared" si="42"/>
        <v>#N/A</v>
      </c>
      <c r="AF577" s="20" t="s">
        <v>20</v>
      </c>
      <c r="AG577" s="1" t="e">
        <f t="shared" si="44"/>
        <v>#VALUE!</v>
      </c>
      <c r="AI577" s="25" t="e">
        <f t="shared" si="43"/>
        <v>#VALUE!</v>
      </c>
      <c r="AJ577" s="25" t="e">
        <f>VLOOKUP(AI577,codificacion_sdp_sdh!$A$2:$C$241,3,0)</f>
        <v>#VALUE!</v>
      </c>
      <c r="AK577" s="25" t="e">
        <f>VLOOKUP(AJ577,categorias_tp!$A$2:$B$16,2,0)</f>
        <v>#VALUE!</v>
      </c>
      <c r="AL577" s="25" t="e">
        <f>VLOOKUP(AI577,codificacion_sdp_sdh!$A$2:$C$241,2,0)</f>
        <v>#VALUE!</v>
      </c>
      <c r="AM577" s="1" t="s">
        <v>526</v>
      </c>
    </row>
    <row r="578" spans="1:39" ht="37.5" hidden="1" customHeight="1" x14ac:dyDescent="0.2">
      <c r="A578" s="29" t="str">
        <f t="shared" si="38"/>
        <v>#N/A</v>
      </c>
      <c r="B578" s="20" t="e">
        <f>VLOOKUP(G578,entidades!$A$2:$F$70,6,0)</f>
        <v>#N/A</v>
      </c>
      <c r="C578" s="20" t="e">
        <f>VLOOKUP(G578,entidades!$A$2:$F$70,4,0)</f>
        <v>#N/A</v>
      </c>
      <c r="D578" s="20" t="e">
        <f>VLOOKUP(G578,entidades!$A$2:$F$70,2,0)</f>
        <v>#N/A</v>
      </c>
      <c r="E578" s="19" t="e">
        <f>VLOOKUP(G578,entidades!$A$2:$F$70,3,0)</f>
        <v>#N/A</v>
      </c>
      <c r="F578" s="19"/>
      <c r="G578" s="19"/>
      <c r="H578" s="20"/>
      <c r="I578" s="19"/>
      <c r="J578" s="30" t="e">
        <f t="shared" si="39"/>
        <v>#N/A</v>
      </c>
      <c r="K578" s="30" t="e">
        <f t="shared" si="40"/>
        <v>#N/A</v>
      </c>
      <c r="L578" s="20"/>
      <c r="M578" s="21"/>
      <c r="N578" s="21"/>
      <c r="O578" s="21"/>
      <c r="P578" s="20"/>
      <c r="Q578" s="20"/>
      <c r="R578" s="20"/>
      <c r="S578" s="17"/>
      <c r="T578" s="20"/>
      <c r="U578" s="20"/>
      <c r="V578" s="20"/>
      <c r="W578" s="20"/>
      <c r="X578" s="20"/>
      <c r="Y578" s="20"/>
      <c r="Z578" s="22"/>
      <c r="AA578" s="22"/>
      <c r="AB578" s="23"/>
      <c r="AC578" s="22"/>
      <c r="AD578" s="30" t="e">
        <f t="shared" si="41"/>
        <v>#N/A</v>
      </c>
      <c r="AE578" s="30" t="e">
        <f t="shared" si="42"/>
        <v>#N/A</v>
      </c>
      <c r="AF578" s="20" t="s">
        <v>20</v>
      </c>
      <c r="AG578" s="1" t="e">
        <f t="shared" si="44"/>
        <v>#VALUE!</v>
      </c>
      <c r="AI578" s="25" t="e">
        <f t="shared" si="43"/>
        <v>#VALUE!</v>
      </c>
      <c r="AJ578" s="25" t="e">
        <f>VLOOKUP(AI578,codificacion_sdp_sdh!$A$2:$C$241,3,0)</f>
        <v>#VALUE!</v>
      </c>
      <c r="AK578" s="25" t="e">
        <f>VLOOKUP(AJ578,categorias_tp!$A$2:$B$16,2,0)</f>
        <v>#VALUE!</v>
      </c>
      <c r="AL578" s="25" t="e">
        <f>VLOOKUP(AI578,codificacion_sdp_sdh!$A$2:$C$241,2,0)</f>
        <v>#VALUE!</v>
      </c>
      <c r="AM578" s="1" t="s">
        <v>526</v>
      </c>
    </row>
    <row r="579" spans="1:39" ht="37.5" hidden="1" customHeight="1" x14ac:dyDescent="0.2">
      <c r="A579" s="29" t="str">
        <f t="shared" si="38"/>
        <v>#N/A</v>
      </c>
      <c r="B579" s="20" t="e">
        <f>VLOOKUP(G579,entidades!$A$2:$F$70,6,0)</f>
        <v>#N/A</v>
      </c>
      <c r="C579" s="20" t="e">
        <f>VLOOKUP(G579,entidades!$A$2:$F$70,4,0)</f>
        <v>#N/A</v>
      </c>
      <c r="D579" s="20" t="e">
        <f>VLOOKUP(G579,entidades!$A$2:$F$70,2,0)</f>
        <v>#N/A</v>
      </c>
      <c r="E579" s="19" t="e">
        <f>VLOOKUP(G579,entidades!$A$2:$F$70,3,0)</f>
        <v>#N/A</v>
      </c>
      <c r="F579" s="19"/>
      <c r="G579" s="19"/>
      <c r="H579" s="20"/>
      <c r="I579" s="19"/>
      <c r="J579" s="30" t="e">
        <f t="shared" si="39"/>
        <v>#N/A</v>
      </c>
      <c r="K579" s="30" t="e">
        <f t="shared" si="40"/>
        <v>#N/A</v>
      </c>
      <c r="L579" s="20"/>
      <c r="M579" s="21"/>
      <c r="N579" s="21"/>
      <c r="O579" s="21"/>
      <c r="P579" s="20"/>
      <c r="Q579" s="20"/>
      <c r="R579" s="20"/>
      <c r="S579" s="17"/>
      <c r="T579" s="20"/>
      <c r="U579" s="20"/>
      <c r="V579" s="20"/>
      <c r="W579" s="20"/>
      <c r="X579" s="20"/>
      <c r="Y579" s="20"/>
      <c r="Z579" s="22"/>
      <c r="AA579" s="22"/>
      <c r="AB579" s="23"/>
      <c r="AC579" s="22"/>
      <c r="AD579" s="30" t="e">
        <f t="shared" si="41"/>
        <v>#N/A</v>
      </c>
      <c r="AE579" s="30" t="e">
        <f t="shared" si="42"/>
        <v>#N/A</v>
      </c>
      <c r="AF579" s="20" t="s">
        <v>20</v>
      </c>
      <c r="AG579" s="1" t="e">
        <f t="shared" si="44"/>
        <v>#VALUE!</v>
      </c>
      <c r="AI579" s="25" t="e">
        <f t="shared" si="43"/>
        <v>#VALUE!</v>
      </c>
      <c r="AJ579" s="25" t="e">
        <f>VLOOKUP(AI579,codificacion_sdp_sdh!$A$2:$C$241,3,0)</f>
        <v>#VALUE!</v>
      </c>
      <c r="AK579" s="25" t="e">
        <f>VLOOKUP(AJ579,categorias_tp!$A$2:$B$16,2,0)</f>
        <v>#VALUE!</v>
      </c>
      <c r="AL579" s="25" t="e">
        <f>VLOOKUP(AI579,codificacion_sdp_sdh!$A$2:$C$241,2,0)</f>
        <v>#VALUE!</v>
      </c>
      <c r="AM579" s="1" t="s">
        <v>526</v>
      </c>
    </row>
    <row r="580" spans="1:39" ht="37.5" hidden="1" customHeight="1" x14ac:dyDescent="0.2">
      <c r="A580" s="29" t="str">
        <f t="shared" si="38"/>
        <v>#N/A</v>
      </c>
      <c r="B580" s="20" t="e">
        <f>VLOOKUP(G580,entidades!$A$2:$F$70,6,0)</f>
        <v>#N/A</v>
      </c>
      <c r="C580" s="20" t="e">
        <f>VLOOKUP(G580,entidades!$A$2:$F$70,4,0)</f>
        <v>#N/A</v>
      </c>
      <c r="D580" s="20" t="e">
        <f>VLOOKUP(G580,entidades!$A$2:$F$70,2,0)</f>
        <v>#N/A</v>
      </c>
      <c r="E580" s="19" t="e">
        <f>VLOOKUP(G580,entidades!$A$2:$F$70,3,0)</f>
        <v>#N/A</v>
      </c>
      <c r="F580" s="19"/>
      <c r="G580" s="19"/>
      <c r="H580" s="20"/>
      <c r="I580" s="19"/>
      <c r="J580" s="30" t="e">
        <f t="shared" si="39"/>
        <v>#N/A</v>
      </c>
      <c r="K580" s="30" t="e">
        <f t="shared" si="40"/>
        <v>#N/A</v>
      </c>
      <c r="L580" s="20"/>
      <c r="M580" s="21"/>
      <c r="N580" s="21"/>
      <c r="O580" s="21"/>
      <c r="P580" s="20"/>
      <c r="Q580" s="20"/>
      <c r="R580" s="20"/>
      <c r="S580" s="17"/>
      <c r="T580" s="20"/>
      <c r="U580" s="20"/>
      <c r="V580" s="20"/>
      <c r="W580" s="20"/>
      <c r="X580" s="20"/>
      <c r="Y580" s="20"/>
      <c r="Z580" s="22"/>
      <c r="AA580" s="22"/>
      <c r="AB580" s="23"/>
      <c r="AC580" s="22"/>
      <c r="AD580" s="30" t="e">
        <f t="shared" si="41"/>
        <v>#N/A</v>
      </c>
      <c r="AE580" s="30" t="e">
        <f t="shared" si="42"/>
        <v>#N/A</v>
      </c>
      <c r="AF580" s="20" t="s">
        <v>20</v>
      </c>
      <c r="AG580" s="1" t="e">
        <f t="shared" si="44"/>
        <v>#VALUE!</v>
      </c>
      <c r="AI580" s="25" t="e">
        <f t="shared" si="43"/>
        <v>#VALUE!</v>
      </c>
      <c r="AJ580" s="25" t="e">
        <f>VLOOKUP(AI580,codificacion_sdp_sdh!$A$2:$C$241,3,0)</f>
        <v>#VALUE!</v>
      </c>
      <c r="AK580" s="25" t="e">
        <f>VLOOKUP(AJ580,categorias_tp!$A$2:$B$16,2,0)</f>
        <v>#VALUE!</v>
      </c>
      <c r="AL580" s="25" t="e">
        <f>VLOOKUP(AI580,codificacion_sdp_sdh!$A$2:$C$241,2,0)</f>
        <v>#VALUE!</v>
      </c>
      <c r="AM580" s="1" t="s">
        <v>526</v>
      </c>
    </row>
    <row r="581" spans="1:39" ht="37.5" hidden="1" customHeight="1" x14ac:dyDescent="0.2">
      <c r="A581" s="29" t="str">
        <f t="shared" si="38"/>
        <v>#N/A</v>
      </c>
      <c r="B581" s="20" t="e">
        <f>VLOOKUP(G581,entidades!$A$2:$F$70,6,0)</f>
        <v>#N/A</v>
      </c>
      <c r="C581" s="20" t="e">
        <f>VLOOKUP(G581,entidades!$A$2:$F$70,4,0)</f>
        <v>#N/A</v>
      </c>
      <c r="D581" s="20" t="e">
        <f>VLOOKUP(G581,entidades!$A$2:$F$70,2,0)</f>
        <v>#N/A</v>
      </c>
      <c r="E581" s="19" t="e">
        <f>VLOOKUP(G581,entidades!$A$2:$F$70,3,0)</f>
        <v>#N/A</v>
      </c>
      <c r="F581" s="19"/>
      <c r="G581" s="19"/>
      <c r="H581" s="20"/>
      <c r="I581" s="19"/>
      <c r="J581" s="30" t="e">
        <f t="shared" si="39"/>
        <v>#N/A</v>
      </c>
      <c r="K581" s="30" t="e">
        <f t="shared" si="40"/>
        <v>#N/A</v>
      </c>
      <c r="L581" s="20"/>
      <c r="M581" s="21"/>
      <c r="N581" s="21"/>
      <c r="O581" s="21"/>
      <c r="P581" s="20"/>
      <c r="Q581" s="20"/>
      <c r="R581" s="20"/>
      <c r="S581" s="17"/>
      <c r="T581" s="20"/>
      <c r="U581" s="20"/>
      <c r="V581" s="20"/>
      <c r="W581" s="20"/>
      <c r="X581" s="20"/>
      <c r="Y581" s="20"/>
      <c r="Z581" s="22"/>
      <c r="AA581" s="22"/>
      <c r="AB581" s="23"/>
      <c r="AC581" s="22"/>
      <c r="AD581" s="30" t="e">
        <f t="shared" si="41"/>
        <v>#N/A</v>
      </c>
      <c r="AE581" s="30" t="e">
        <f t="shared" si="42"/>
        <v>#N/A</v>
      </c>
      <c r="AF581" s="20" t="s">
        <v>20</v>
      </c>
      <c r="AG581" s="1" t="e">
        <f t="shared" si="44"/>
        <v>#VALUE!</v>
      </c>
      <c r="AI581" s="25" t="e">
        <f t="shared" si="43"/>
        <v>#VALUE!</v>
      </c>
      <c r="AJ581" s="25" t="e">
        <f>VLOOKUP(AI581,codificacion_sdp_sdh!$A$2:$C$241,3,0)</f>
        <v>#VALUE!</v>
      </c>
      <c r="AK581" s="25" t="e">
        <f>VLOOKUP(AJ581,categorias_tp!$A$2:$B$16,2,0)</f>
        <v>#VALUE!</v>
      </c>
      <c r="AL581" s="25" t="e">
        <f>VLOOKUP(AI581,codificacion_sdp_sdh!$A$2:$C$241,2,0)</f>
        <v>#VALUE!</v>
      </c>
      <c r="AM581" s="1" t="s">
        <v>526</v>
      </c>
    </row>
    <row r="582" spans="1:39" ht="37.5" hidden="1" customHeight="1" x14ac:dyDescent="0.2">
      <c r="A582" s="29" t="str">
        <f t="shared" si="38"/>
        <v>#N/A</v>
      </c>
      <c r="B582" s="20" t="e">
        <f>VLOOKUP(G582,entidades!$A$2:$F$70,6,0)</f>
        <v>#N/A</v>
      </c>
      <c r="C582" s="20" t="e">
        <f>VLOOKUP(G582,entidades!$A$2:$F$70,4,0)</f>
        <v>#N/A</v>
      </c>
      <c r="D582" s="20" t="e">
        <f>VLOOKUP(G582,entidades!$A$2:$F$70,2,0)</f>
        <v>#N/A</v>
      </c>
      <c r="E582" s="19" t="e">
        <f>VLOOKUP(G582,entidades!$A$2:$F$70,3,0)</f>
        <v>#N/A</v>
      </c>
      <c r="F582" s="19"/>
      <c r="G582" s="19"/>
      <c r="H582" s="20"/>
      <c r="I582" s="19"/>
      <c r="J582" s="30" t="e">
        <f t="shared" si="39"/>
        <v>#N/A</v>
      </c>
      <c r="K582" s="30" t="e">
        <f t="shared" si="40"/>
        <v>#N/A</v>
      </c>
      <c r="L582" s="20"/>
      <c r="M582" s="21"/>
      <c r="N582" s="21"/>
      <c r="O582" s="21"/>
      <c r="P582" s="20"/>
      <c r="Q582" s="20"/>
      <c r="R582" s="20"/>
      <c r="S582" s="17"/>
      <c r="T582" s="20"/>
      <c r="U582" s="20"/>
      <c r="V582" s="20"/>
      <c r="W582" s="20"/>
      <c r="X582" s="20"/>
      <c r="Y582" s="20"/>
      <c r="Z582" s="22"/>
      <c r="AA582" s="22"/>
      <c r="AB582" s="23"/>
      <c r="AC582" s="22"/>
      <c r="AD582" s="30" t="e">
        <f t="shared" si="41"/>
        <v>#N/A</v>
      </c>
      <c r="AE582" s="30" t="e">
        <f t="shared" si="42"/>
        <v>#N/A</v>
      </c>
      <c r="AF582" s="20" t="s">
        <v>20</v>
      </c>
      <c r="AG582" s="1" t="e">
        <f t="shared" si="44"/>
        <v>#VALUE!</v>
      </c>
      <c r="AI582" s="25" t="e">
        <f t="shared" si="43"/>
        <v>#VALUE!</v>
      </c>
      <c r="AJ582" s="25" t="e">
        <f>VLOOKUP(AI582,codificacion_sdp_sdh!$A$2:$C$241,3,0)</f>
        <v>#VALUE!</v>
      </c>
      <c r="AK582" s="25" t="e">
        <f>VLOOKUP(AJ582,categorias_tp!$A$2:$B$16,2,0)</f>
        <v>#VALUE!</v>
      </c>
      <c r="AL582" s="25" t="e">
        <f>VLOOKUP(AI582,codificacion_sdp_sdh!$A$2:$C$241,2,0)</f>
        <v>#VALUE!</v>
      </c>
      <c r="AM582" s="1" t="s">
        <v>526</v>
      </c>
    </row>
    <row r="583" spans="1:39" ht="37.5" hidden="1" customHeight="1" x14ac:dyDescent="0.2">
      <c r="A583" s="29" t="str">
        <f t="shared" si="38"/>
        <v>#N/A</v>
      </c>
      <c r="B583" s="20" t="e">
        <f>VLOOKUP(G583,entidades!$A$2:$F$70,6,0)</f>
        <v>#N/A</v>
      </c>
      <c r="C583" s="20" t="e">
        <f>VLOOKUP(G583,entidades!$A$2:$F$70,4,0)</f>
        <v>#N/A</v>
      </c>
      <c r="D583" s="20" t="e">
        <f>VLOOKUP(G583,entidades!$A$2:$F$70,2,0)</f>
        <v>#N/A</v>
      </c>
      <c r="E583" s="19" t="e">
        <f>VLOOKUP(G583,entidades!$A$2:$F$70,3,0)</f>
        <v>#N/A</v>
      </c>
      <c r="F583" s="19"/>
      <c r="G583" s="19"/>
      <c r="H583" s="20"/>
      <c r="I583" s="19"/>
      <c r="J583" s="30" t="e">
        <f t="shared" si="39"/>
        <v>#N/A</v>
      </c>
      <c r="K583" s="30" t="e">
        <f t="shared" si="40"/>
        <v>#N/A</v>
      </c>
      <c r="L583" s="20"/>
      <c r="M583" s="21"/>
      <c r="N583" s="21"/>
      <c r="O583" s="21"/>
      <c r="P583" s="20"/>
      <c r="Q583" s="20"/>
      <c r="R583" s="20"/>
      <c r="S583" s="17"/>
      <c r="T583" s="20"/>
      <c r="U583" s="20"/>
      <c r="V583" s="20"/>
      <c r="W583" s="20"/>
      <c r="X583" s="20"/>
      <c r="Y583" s="20"/>
      <c r="Z583" s="22"/>
      <c r="AA583" s="22"/>
      <c r="AB583" s="23"/>
      <c r="AC583" s="22"/>
      <c r="AD583" s="30" t="e">
        <f t="shared" si="41"/>
        <v>#N/A</v>
      </c>
      <c r="AE583" s="30" t="e">
        <f t="shared" si="42"/>
        <v>#N/A</v>
      </c>
      <c r="AF583" s="20" t="s">
        <v>20</v>
      </c>
      <c r="AG583" s="1" t="e">
        <f t="shared" si="44"/>
        <v>#VALUE!</v>
      </c>
      <c r="AI583" s="25" t="e">
        <f t="shared" si="43"/>
        <v>#VALUE!</v>
      </c>
      <c r="AJ583" s="25" t="e">
        <f>VLOOKUP(AI583,codificacion_sdp_sdh!$A$2:$C$241,3,0)</f>
        <v>#VALUE!</v>
      </c>
      <c r="AK583" s="25" t="e">
        <f>VLOOKUP(AJ583,categorias_tp!$A$2:$B$16,2,0)</f>
        <v>#VALUE!</v>
      </c>
      <c r="AL583" s="25" t="e">
        <f>VLOOKUP(AI583,codificacion_sdp_sdh!$A$2:$C$241,2,0)</f>
        <v>#VALUE!</v>
      </c>
      <c r="AM583" s="1" t="s">
        <v>526</v>
      </c>
    </row>
    <row r="584" spans="1:39" ht="37.5" hidden="1" customHeight="1" x14ac:dyDescent="0.2">
      <c r="A584" s="29" t="str">
        <f t="shared" si="38"/>
        <v>#N/A</v>
      </c>
      <c r="B584" s="20" t="e">
        <f>VLOOKUP(G584,entidades!$A$2:$F$70,6,0)</f>
        <v>#N/A</v>
      </c>
      <c r="C584" s="20" t="e">
        <f>VLOOKUP(G584,entidades!$A$2:$F$70,4,0)</f>
        <v>#N/A</v>
      </c>
      <c r="D584" s="20" t="e">
        <f>VLOOKUP(G584,entidades!$A$2:$F$70,2,0)</f>
        <v>#N/A</v>
      </c>
      <c r="E584" s="19" t="e">
        <f>VLOOKUP(G584,entidades!$A$2:$F$70,3,0)</f>
        <v>#N/A</v>
      </c>
      <c r="F584" s="19"/>
      <c r="G584" s="19"/>
      <c r="H584" s="20"/>
      <c r="I584" s="19"/>
      <c r="J584" s="30" t="e">
        <f t="shared" si="39"/>
        <v>#N/A</v>
      </c>
      <c r="K584" s="30" t="e">
        <f t="shared" si="40"/>
        <v>#N/A</v>
      </c>
      <c r="L584" s="20"/>
      <c r="M584" s="21"/>
      <c r="N584" s="21"/>
      <c r="O584" s="21"/>
      <c r="P584" s="20"/>
      <c r="Q584" s="20"/>
      <c r="R584" s="20"/>
      <c r="S584" s="17"/>
      <c r="T584" s="20"/>
      <c r="U584" s="20"/>
      <c r="V584" s="20"/>
      <c r="W584" s="20"/>
      <c r="X584" s="20"/>
      <c r="Y584" s="20"/>
      <c r="Z584" s="22"/>
      <c r="AA584" s="22"/>
      <c r="AB584" s="23"/>
      <c r="AC584" s="22"/>
      <c r="AD584" s="30" t="e">
        <f t="shared" si="41"/>
        <v>#N/A</v>
      </c>
      <c r="AE584" s="30" t="e">
        <f t="shared" si="42"/>
        <v>#N/A</v>
      </c>
      <c r="AF584" s="20" t="s">
        <v>20</v>
      </c>
      <c r="AG584" s="1" t="e">
        <f t="shared" si="44"/>
        <v>#VALUE!</v>
      </c>
      <c r="AI584" s="25" t="e">
        <f t="shared" si="43"/>
        <v>#VALUE!</v>
      </c>
      <c r="AJ584" s="25" t="e">
        <f>VLOOKUP(AI584,codificacion_sdp_sdh!$A$2:$C$241,3,0)</f>
        <v>#VALUE!</v>
      </c>
      <c r="AK584" s="25" t="e">
        <f>VLOOKUP(AJ584,categorias_tp!$A$2:$B$16,2,0)</f>
        <v>#VALUE!</v>
      </c>
      <c r="AL584" s="25" t="e">
        <f>VLOOKUP(AI584,codificacion_sdp_sdh!$A$2:$C$241,2,0)</f>
        <v>#VALUE!</v>
      </c>
      <c r="AM584" s="1" t="s">
        <v>526</v>
      </c>
    </row>
    <row r="585" spans="1:39" ht="37.5" hidden="1" customHeight="1" x14ac:dyDescent="0.2">
      <c r="A585" s="29" t="str">
        <f t="shared" ref="A585:A648" si="45">IF(LEN(P585)=0,"#N/A",IF(LEN(P585)&gt;3,"PMR","Segplán"))</f>
        <v>#N/A</v>
      </c>
      <c r="B585" s="20" t="e">
        <f>VLOOKUP(G585,entidades!$A$2:$F$70,6,0)</f>
        <v>#N/A</v>
      </c>
      <c r="C585" s="20" t="e">
        <f>VLOOKUP(G585,entidades!$A$2:$F$70,4,0)</f>
        <v>#N/A</v>
      </c>
      <c r="D585" s="20" t="e">
        <f>VLOOKUP(G585,entidades!$A$2:$F$70,2,0)</f>
        <v>#N/A</v>
      </c>
      <c r="E585" s="19" t="e">
        <f>VLOOKUP(G585,entidades!$A$2:$F$70,3,0)</f>
        <v>#N/A</v>
      </c>
      <c r="F585" s="19"/>
      <c r="G585" s="19"/>
      <c r="H585" s="20"/>
      <c r="I585" s="19"/>
      <c r="J585" s="30" t="e">
        <f t="shared" si="39"/>
        <v>#N/A</v>
      </c>
      <c r="K585" s="30" t="e">
        <f t="shared" si="40"/>
        <v>#N/A</v>
      </c>
      <c r="L585" s="20"/>
      <c r="M585" s="21"/>
      <c r="N585" s="21"/>
      <c r="O585" s="21"/>
      <c r="P585" s="20"/>
      <c r="Q585" s="20"/>
      <c r="R585" s="20"/>
      <c r="S585" s="17"/>
      <c r="T585" s="20"/>
      <c r="U585" s="20"/>
      <c r="V585" s="20"/>
      <c r="W585" s="20"/>
      <c r="X585" s="20"/>
      <c r="Y585" s="20"/>
      <c r="Z585" s="22"/>
      <c r="AA585" s="22"/>
      <c r="AB585" s="23"/>
      <c r="AC585" s="22"/>
      <c r="AD585" s="30" t="e">
        <f t="shared" si="41"/>
        <v>#N/A</v>
      </c>
      <c r="AE585" s="30" t="e">
        <f t="shared" si="42"/>
        <v>#N/A</v>
      </c>
      <c r="AF585" s="20" t="s">
        <v>20</v>
      </c>
      <c r="AG585" s="1" t="e">
        <f t="shared" si="44"/>
        <v>#VALUE!</v>
      </c>
      <c r="AI585" s="25" t="e">
        <f t="shared" si="43"/>
        <v>#VALUE!</v>
      </c>
      <c r="AJ585" s="25" t="e">
        <f>VLOOKUP(AI585,codificacion_sdp_sdh!$A$2:$C$241,3,0)</f>
        <v>#VALUE!</v>
      </c>
      <c r="AK585" s="25" t="e">
        <f>VLOOKUP(AJ585,categorias_tp!$A$2:$B$16,2,0)</f>
        <v>#VALUE!</v>
      </c>
      <c r="AL585" s="25" t="e">
        <f>VLOOKUP(AI585,codificacion_sdp_sdh!$A$2:$C$241,2,0)</f>
        <v>#VALUE!</v>
      </c>
      <c r="AM585" s="1" t="s">
        <v>526</v>
      </c>
    </row>
    <row r="586" spans="1:39" ht="37.5" hidden="1" customHeight="1" x14ac:dyDescent="0.2">
      <c r="A586" s="29" t="str">
        <f t="shared" si="45"/>
        <v>#N/A</v>
      </c>
      <c r="B586" s="20" t="e">
        <f>VLOOKUP(G586,entidades!$A$2:$F$70,6,0)</f>
        <v>#N/A</v>
      </c>
      <c r="C586" s="20" t="e">
        <f>VLOOKUP(G586,entidades!$A$2:$F$70,4,0)</f>
        <v>#N/A</v>
      </c>
      <c r="D586" s="20" t="e">
        <f>VLOOKUP(G586,entidades!$A$2:$F$70,2,0)</f>
        <v>#N/A</v>
      </c>
      <c r="E586" s="19" t="e">
        <f>VLOOKUP(G586,entidades!$A$2:$F$70,3,0)</f>
        <v>#N/A</v>
      </c>
      <c r="F586" s="19"/>
      <c r="G586" s="19"/>
      <c r="H586" s="20"/>
      <c r="I586" s="19"/>
      <c r="J586" s="30" t="e">
        <f t="shared" si="39"/>
        <v>#N/A</v>
      </c>
      <c r="K586" s="30" t="e">
        <f t="shared" si="40"/>
        <v>#N/A</v>
      </c>
      <c r="L586" s="20"/>
      <c r="M586" s="21"/>
      <c r="N586" s="21"/>
      <c r="O586" s="21"/>
      <c r="P586" s="20"/>
      <c r="Q586" s="20"/>
      <c r="R586" s="20"/>
      <c r="S586" s="17"/>
      <c r="T586" s="20"/>
      <c r="U586" s="20"/>
      <c r="V586" s="20"/>
      <c r="W586" s="20"/>
      <c r="X586" s="20"/>
      <c r="Y586" s="20"/>
      <c r="Z586" s="22"/>
      <c r="AA586" s="22"/>
      <c r="AB586" s="23"/>
      <c r="AC586" s="22"/>
      <c r="AD586" s="30" t="e">
        <f t="shared" si="41"/>
        <v>#N/A</v>
      </c>
      <c r="AE586" s="30" t="e">
        <f t="shared" si="42"/>
        <v>#N/A</v>
      </c>
      <c r="AF586" s="20" t="s">
        <v>20</v>
      </c>
      <c r="AG586" s="1" t="e">
        <f t="shared" si="44"/>
        <v>#VALUE!</v>
      </c>
      <c r="AI586" s="25" t="e">
        <f t="shared" si="43"/>
        <v>#VALUE!</v>
      </c>
      <c r="AJ586" s="25" t="e">
        <f>VLOOKUP(AI586,codificacion_sdp_sdh!$A$2:$C$241,3,0)</f>
        <v>#VALUE!</v>
      </c>
      <c r="AK586" s="25" t="e">
        <f>VLOOKUP(AJ586,categorias_tp!$A$2:$B$16,2,0)</f>
        <v>#VALUE!</v>
      </c>
      <c r="AL586" s="25" t="e">
        <f>VLOOKUP(AI586,codificacion_sdp_sdh!$A$2:$C$241,2,0)</f>
        <v>#VALUE!</v>
      </c>
      <c r="AM586" s="1" t="s">
        <v>526</v>
      </c>
    </row>
    <row r="587" spans="1:39" ht="37.5" hidden="1" customHeight="1" x14ac:dyDescent="0.2">
      <c r="A587" s="29" t="str">
        <f t="shared" si="45"/>
        <v>#N/A</v>
      </c>
      <c r="B587" s="20" t="e">
        <f>VLOOKUP(G587,entidades!$A$2:$F$70,6,0)</f>
        <v>#N/A</v>
      </c>
      <c r="C587" s="20" t="e">
        <f>VLOOKUP(G587,entidades!$A$2:$F$70,4,0)</f>
        <v>#N/A</v>
      </c>
      <c r="D587" s="20" t="e">
        <f>VLOOKUP(G587,entidades!$A$2:$F$70,2,0)</f>
        <v>#N/A</v>
      </c>
      <c r="E587" s="19" t="e">
        <f>VLOOKUP(G587,entidades!$A$2:$F$70,3,0)</f>
        <v>#N/A</v>
      </c>
      <c r="F587" s="19"/>
      <c r="G587" s="19"/>
      <c r="H587" s="20"/>
      <c r="I587" s="19"/>
      <c r="J587" s="30" t="e">
        <f t="shared" si="39"/>
        <v>#N/A</v>
      </c>
      <c r="K587" s="30" t="e">
        <f t="shared" si="40"/>
        <v>#N/A</v>
      </c>
      <c r="L587" s="20"/>
      <c r="M587" s="21"/>
      <c r="N587" s="21"/>
      <c r="O587" s="21"/>
      <c r="P587" s="20"/>
      <c r="Q587" s="20"/>
      <c r="R587" s="20"/>
      <c r="S587" s="17"/>
      <c r="T587" s="20"/>
      <c r="U587" s="20"/>
      <c r="V587" s="20"/>
      <c r="W587" s="20"/>
      <c r="X587" s="20"/>
      <c r="Y587" s="20"/>
      <c r="Z587" s="22"/>
      <c r="AA587" s="22"/>
      <c r="AB587" s="23"/>
      <c r="AC587" s="22"/>
      <c r="AD587" s="30" t="e">
        <f t="shared" si="41"/>
        <v>#N/A</v>
      </c>
      <c r="AE587" s="30" t="e">
        <f t="shared" si="42"/>
        <v>#N/A</v>
      </c>
      <c r="AF587" s="20" t="s">
        <v>20</v>
      </c>
      <c r="AG587" s="1" t="e">
        <f t="shared" si="44"/>
        <v>#VALUE!</v>
      </c>
      <c r="AI587" s="25" t="e">
        <f t="shared" si="43"/>
        <v>#VALUE!</v>
      </c>
      <c r="AJ587" s="25" t="e">
        <f>VLOOKUP(AI587,codificacion_sdp_sdh!$A$2:$C$241,3,0)</f>
        <v>#VALUE!</v>
      </c>
      <c r="AK587" s="25" t="e">
        <f>VLOOKUP(AJ587,categorias_tp!$A$2:$B$16,2,0)</f>
        <v>#VALUE!</v>
      </c>
      <c r="AL587" s="25" t="e">
        <f>VLOOKUP(AI587,codificacion_sdp_sdh!$A$2:$C$241,2,0)</f>
        <v>#VALUE!</v>
      </c>
      <c r="AM587" s="1" t="s">
        <v>526</v>
      </c>
    </row>
    <row r="588" spans="1:39" ht="37.5" hidden="1" customHeight="1" x14ac:dyDescent="0.2">
      <c r="A588" s="29" t="str">
        <f t="shared" si="45"/>
        <v>#N/A</v>
      </c>
      <c r="B588" s="20" t="e">
        <f>VLOOKUP(G588,entidades!$A$2:$F$70,6,0)</f>
        <v>#N/A</v>
      </c>
      <c r="C588" s="20" t="e">
        <f>VLOOKUP(G588,entidades!$A$2:$F$70,4,0)</f>
        <v>#N/A</v>
      </c>
      <c r="D588" s="20" t="e">
        <f>VLOOKUP(G588,entidades!$A$2:$F$70,2,0)</f>
        <v>#N/A</v>
      </c>
      <c r="E588" s="19" t="e">
        <f>VLOOKUP(G588,entidades!$A$2:$F$70,3,0)</f>
        <v>#N/A</v>
      </c>
      <c r="F588" s="19"/>
      <c r="G588" s="19"/>
      <c r="H588" s="20"/>
      <c r="I588" s="19"/>
      <c r="J588" s="30" t="e">
        <f t="shared" si="39"/>
        <v>#N/A</v>
      </c>
      <c r="K588" s="30" t="e">
        <f t="shared" si="40"/>
        <v>#N/A</v>
      </c>
      <c r="L588" s="20"/>
      <c r="M588" s="21"/>
      <c r="N588" s="21"/>
      <c r="O588" s="21"/>
      <c r="P588" s="20"/>
      <c r="Q588" s="20"/>
      <c r="R588" s="20"/>
      <c r="S588" s="17"/>
      <c r="T588" s="20"/>
      <c r="U588" s="20"/>
      <c r="V588" s="20"/>
      <c r="W588" s="20"/>
      <c r="X588" s="20"/>
      <c r="Y588" s="20"/>
      <c r="Z588" s="22"/>
      <c r="AA588" s="22"/>
      <c r="AB588" s="23"/>
      <c r="AC588" s="22"/>
      <c r="AD588" s="30" t="e">
        <f t="shared" si="41"/>
        <v>#N/A</v>
      </c>
      <c r="AE588" s="30" t="e">
        <f t="shared" si="42"/>
        <v>#N/A</v>
      </c>
      <c r="AF588" s="20" t="s">
        <v>20</v>
      </c>
      <c r="AG588" s="1" t="e">
        <f t="shared" si="44"/>
        <v>#VALUE!</v>
      </c>
      <c r="AI588" s="25" t="e">
        <f t="shared" si="43"/>
        <v>#VALUE!</v>
      </c>
      <c r="AJ588" s="25" t="e">
        <f>VLOOKUP(AI588,codificacion_sdp_sdh!$A$2:$C$241,3,0)</f>
        <v>#VALUE!</v>
      </c>
      <c r="AK588" s="25" t="e">
        <f>VLOOKUP(AJ588,categorias_tp!$A$2:$B$16,2,0)</f>
        <v>#VALUE!</v>
      </c>
      <c r="AL588" s="25" t="e">
        <f>VLOOKUP(AI588,codificacion_sdp_sdh!$A$2:$C$241,2,0)</f>
        <v>#VALUE!</v>
      </c>
      <c r="AM588" s="1" t="s">
        <v>526</v>
      </c>
    </row>
    <row r="589" spans="1:39" ht="37.5" hidden="1" customHeight="1" x14ac:dyDescent="0.2">
      <c r="A589" s="29" t="str">
        <f t="shared" si="45"/>
        <v>#N/A</v>
      </c>
      <c r="B589" s="20" t="e">
        <f>VLOOKUP(G589,entidades!$A$2:$F$70,6,0)</f>
        <v>#N/A</v>
      </c>
      <c r="C589" s="20" t="e">
        <f>VLOOKUP(G589,entidades!$A$2:$F$70,4,0)</f>
        <v>#N/A</v>
      </c>
      <c r="D589" s="20" t="e">
        <f>VLOOKUP(G589,entidades!$A$2:$F$70,2,0)</f>
        <v>#N/A</v>
      </c>
      <c r="E589" s="19" t="e">
        <f>VLOOKUP(G589,entidades!$A$2:$F$70,3,0)</f>
        <v>#N/A</v>
      </c>
      <c r="F589" s="19"/>
      <c r="G589" s="19"/>
      <c r="H589" s="20"/>
      <c r="I589" s="19"/>
      <c r="J589" s="30" t="e">
        <f t="shared" si="39"/>
        <v>#N/A</v>
      </c>
      <c r="K589" s="30" t="e">
        <f t="shared" si="40"/>
        <v>#N/A</v>
      </c>
      <c r="L589" s="20"/>
      <c r="M589" s="21"/>
      <c r="N589" s="21"/>
      <c r="O589" s="21"/>
      <c r="P589" s="20"/>
      <c r="Q589" s="20"/>
      <c r="R589" s="20"/>
      <c r="S589" s="17"/>
      <c r="T589" s="20"/>
      <c r="U589" s="20"/>
      <c r="V589" s="20"/>
      <c r="W589" s="20"/>
      <c r="X589" s="20"/>
      <c r="Y589" s="20"/>
      <c r="Z589" s="22"/>
      <c r="AA589" s="22"/>
      <c r="AB589" s="23"/>
      <c r="AC589" s="22"/>
      <c r="AD589" s="30" t="e">
        <f t="shared" si="41"/>
        <v>#N/A</v>
      </c>
      <c r="AE589" s="30" t="e">
        <f t="shared" si="42"/>
        <v>#N/A</v>
      </c>
      <c r="AF589" s="20" t="s">
        <v>20</v>
      </c>
      <c r="AG589" s="1" t="e">
        <f t="shared" si="44"/>
        <v>#VALUE!</v>
      </c>
      <c r="AI589" s="25" t="e">
        <f t="shared" si="43"/>
        <v>#VALUE!</v>
      </c>
      <c r="AJ589" s="25" t="e">
        <f>VLOOKUP(AI589,codificacion_sdp_sdh!$A$2:$C$241,3,0)</f>
        <v>#VALUE!</v>
      </c>
      <c r="AK589" s="25" t="e">
        <f>VLOOKUP(AJ589,categorias_tp!$A$2:$B$16,2,0)</f>
        <v>#VALUE!</v>
      </c>
      <c r="AL589" s="25" t="e">
        <f>VLOOKUP(AI589,codificacion_sdp_sdh!$A$2:$C$241,2,0)</f>
        <v>#VALUE!</v>
      </c>
      <c r="AM589" s="1" t="s">
        <v>526</v>
      </c>
    </row>
    <row r="590" spans="1:39" ht="37.5" hidden="1" customHeight="1" x14ac:dyDescent="0.2">
      <c r="A590" s="29" t="str">
        <f t="shared" si="45"/>
        <v>#N/A</v>
      </c>
      <c r="B590" s="20" t="e">
        <f>VLOOKUP(G590,entidades!$A$2:$F$70,6,0)</f>
        <v>#N/A</v>
      </c>
      <c r="C590" s="20" t="e">
        <f>VLOOKUP(G590,entidades!$A$2:$F$70,4,0)</f>
        <v>#N/A</v>
      </c>
      <c r="D590" s="20" t="e">
        <f>VLOOKUP(G590,entidades!$A$2:$F$70,2,0)</f>
        <v>#N/A</v>
      </c>
      <c r="E590" s="19" t="e">
        <f>VLOOKUP(G590,entidades!$A$2:$F$70,3,0)</f>
        <v>#N/A</v>
      </c>
      <c r="F590" s="19"/>
      <c r="G590" s="19"/>
      <c r="H590" s="20"/>
      <c r="I590" s="19"/>
      <c r="J590" s="30" t="e">
        <f t="shared" si="39"/>
        <v>#N/A</v>
      </c>
      <c r="K590" s="30" t="e">
        <f t="shared" si="40"/>
        <v>#N/A</v>
      </c>
      <c r="L590" s="20"/>
      <c r="M590" s="21"/>
      <c r="N590" s="21"/>
      <c r="O590" s="21"/>
      <c r="P590" s="20"/>
      <c r="Q590" s="20"/>
      <c r="R590" s="20"/>
      <c r="S590" s="17"/>
      <c r="T590" s="20"/>
      <c r="U590" s="20"/>
      <c r="V590" s="20"/>
      <c r="W590" s="20"/>
      <c r="X590" s="20"/>
      <c r="Y590" s="20"/>
      <c r="Z590" s="22"/>
      <c r="AA590" s="22"/>
      <c r="AB590" s="23"/>
      <c r="AC590" s="22"/>
      <c r="AD590" s="30" t="e">
        <f t="shared" si="41"/>
        <v>#N/A</v>
      </c>
      <c r="AE590" s="30" t="e">
        <f t="shared" si="42"/>
        <v>#N/A</v>
      </c>
      <c r="AF590" s="20" t="s">
        <v>20</v>
      </c>
      <c r="AG590" s="1" t="e">
        <f t="shared" si="44"/>
        <v>#VALUE!</v>
      </c>
      <c r="AI590" s="25" t="e">
        <f t="shared" si="43"/>
        <v>#VALUE!</v>
      </c>
      <c r="AJ590" s="25" t="e">
        <f>VLOOKUP(AI590,codificacion_sdp_sdh!$A$2:$C$241,3,0)</f>
        <v>#VALUE!</v>
      </c>
      <c r="AK590" s="25" t="e">
        <f>VLOOKUP(AJ590,categorias_tp!$A$2:$B$16,2,0)</f>
        <v>#VALUE!</v>
      </c>
      <c r="AL590" s="25" t="e">
        <f>VLOOKUP(AI590,codificacion_sdp_sdh!$A$2:$C$241,2,0)</f>
        <v>#VALUE!</v>
      </c>
      <c r="AM590" s="1" t="s">
        <v>526</v>
      </c>
    </row>
    <row r="591" spans="1:39" ht="37.5" hidden="1" customHeight="1" x14ac:dyDescent="0.2">
      <c r="A591" s="29" t="str">
        <f t="shared" si="45"/>
        <v>#N/A</v>
      </c>
      <c r="B591" s="20" t="e">
        <f>VLOOKUP(G591,entidades!$A$2:$F$70,6,0)</f>
        <v>#N/A</v>
      </c>
      <c r="C591" s="20" t="e">
        <f>VLOOKUP(G591,entidades!$A$2:$F$70,4,0)</f>
        <v>#N/A</v>
      </c>
      <c r="D591" s="20" t="e">
        <f>VLOOKUP(G591,entidades!$A$2:$F$70,2,0)</f>
        <v>#N/A</v>
      </c>
      <c r="E591" s="19" t="e">
        <f>VLOOKUP(G591,entidades!$A$2:$F$70,3,0)</f>
        <v>#N/A</v>
      </c>
      <c r="F591" s="19"/>
      <c r="G591" s="19"/>
      <c r="H591" s="20"/>
      <c r="I591" s="19"/>
      <c r="J591" s="30" t="e">
        <f t="shared" si="39"/>
        <v>#N/A</v>
      </c>
      <c r="K591" s="30" t="e">
        <f t="shared" si="40"/>
        <v>#N/A</v>
      </c>
      <c r="L591" s="20"/>
      <c r="M591" s="21"/>
      <c r="N591" s="21"/>
      <c r="O591" s="21"/>
      <c r="P591" s="20"/>
      <c r="Q591" s="20"/>
      <c r="R591" s="20"/>
      <c r="S591" s="17"/>
      <c r="T591" s="20"/>
      <c r="U591" s="20"/>
      <c r="V591" s="20"/>
      <c r="W591" s="20"/>
      <c r="X591" s="20"/>
      <c r="Y591" s="20"/>
      <c r="Z591" s="22"/>
      <c r="AA591" s="22"/>
      <c r="AB591" s="23"/>
      <c r="AC591" s="22"/>
      <c r="AD591" s="30" t="e">
        <f t="shared" si="41"/>
        <v>#N/A</v>
      </c>
      <c r="AE591" s="30" t="e">
        <f t="shared" si="42"/>
        <v>#N/A</v>
      </c>
      <c r="AF591" s="20" t="s">
        <v>20</v>
      </c>
      <c r="AG591" s="1" t="e">
        <f t="shared" si="44"/>
        <v>#VALUE!</v>
      </c>
      <c r="AI591" s="25" t="e">
        <f t="shared" si="43"/>
        <v>#VALUE!</v>
      </c>
      <c r="AJ591" s="25" t="e">
        <f>VLOOKUP(AI591,codificacion_sdp_sdh!$A$2:$C$241,3,0)</f>
        <v>#VALUE!</v>
      </c>
      <c r="AK591" s="25" t="e">
        <f>VLOOKUP(AJ591,categorias_tp!$A$2:$B$16,2,0)</f>
        <v>#VALUE!</v>
      </c>
      <c r="AL591" s="25" t="e">
        <f>VLOOKUP(AI591,codificacion_sdp_sdh!$A$2:$C$241,2,0)</f>
        <v>#VALUE!</v>
      </c>
      <c r="AM591" s="1" t="s">
        <v>526</v>
      </c>
    </row>
    <row r="592" spans="1:39" ht="37.5" hidden="1" customHeight="1" x14ac:dyDescent="0.2">
      <c r="A592" s="29" t="str">
        <f t="shared" si="45"/>
        <v>#N/A</v>
      </c>
      <c r="B592" s="20" t="e">
        <f>VLOOKUP(G592,entidades!$A$2:$F$70,6,0)</f>
        <v>#N/A</v>
      </c>
      <c r="C592" s="20" t="e">
        <f>VLOOKUP(G592,entidades!$A$2:$F$70,4,0)</f>
        <v>#N/A</v>
      </c>
      <c r="D592" s="20" t="e">
        <f>VLOOKUP(G592,entidades!$A$2:$F$70,2,0)</f>
        <v>#N/A</v>
      </c>
      <c r="E592" s="19" t="e">
        <f>VLOOKUP(G592,entidades!$A$2:$F$70,3,0)</f>
        <v>#N/A</v>
      </c>
      <c r="F592" s="19"/>
      <c r="G592" s="19"/>
      <c r="H592" s="20"/>
      <c r="I592" s="19"/>
      <c r="J592" s="30" t="e">
        <f t="shared" si="39"/>
        <v>#N/A</v>
      </c>
      <c r="K592" s="30" t="e">
        <f t="shared" si="40"/>
        <v>#N/A</v>
      </c>
      <c r="L592" s="20"/>
      <c r="M592" s="21"/>
      <c r="N592" s="21"/>
      <c r="O592" s="21"/>
      <c r="P592" s="20"/>
      <c r="Q592" s="20"/>
      <c r="R592" s="20"/>
      <c r="S592" s="17"/>
      <c r="T592" s="20"/>
      <c r="U592" s="20"/>
      <c r="V592" s="20"/>
      <c r="W592" s="20"/>
      <c r="X592" s="20"/>
      <c r="Y592" s="20"/>
      <c r="Z592" s="22"/>
      <c r="AA592" s="22"/>
      <c r="AB592" s="23"/>
      <c r="AC592" s="22"/>
      <c r="AD592" s="30" t="e">
        <f t="shared" si="41"/>
        <v>#N/A</v>
      </c>
      <c r="AE592" s="30" t="e">
        <f t="shared" si="42"/>
        <v>#N/A</v>
      </c>
      <c r="AF592" s="20" t="s">
        <v>20</v>
      </c>
      <c r="AG592" s="1" t="e">
        <f t="shared" si="44"/>
        <v>#VALUE!</v>
      </c>
      <c r="AI592" s="25" t="e">
        <f t="shared" si="43"/>
        <v>#VALUE!</v>
      </c>
      <c r="AJ592" s="25" t="e">
        <f>VLOOKUP(AI592,codificacion_sdp_sdh!$A$2:$C$241,3,0)</f>
        <v>#VALUE!</v>
      </c>
      <c r="AK592" s="25" t="e">
        <f>VLOOKUP(AJ592,categorias_tp!$A$2:$B$16,2,0)</f>
        <v>#VALUE!</v>
      </c>
      <c r="AL592" s="25" t="e">
        <f>VLOOKUP(AI592,codificacion_sdp_sdh!$A$2:$C$241,2,0)</f>
        <v>#VALUE!</v>
      </c>
      <c r="AM592" s="1" t="s">
        <v>526</v>
      </c>
    </row>
    <row r="593" spans="1:39" ht="37.5" hidden="1" customHeight="1" x14ac:dyDescent="0.2">
      <c r="A593" s="29" t="str">
        <f t="shared" si="45"/>
        <v>#N/A</v>
      </c>
      <c r="B593" s="20" t="e">
        <f>VLOOKUP(G593,entidades!$A$2:$F$70,6,0)</f>
        <v>#N/A</v>
      </c>
      <c r="C593" s="20" t="e">
        <f>VLOOKUP(G593,entidades!$A$2:$F$70,4,0)</f>
        <v>#N/A</v>
      </c>
      <c r="D593" s="20" t="e">
        <f>VLOOKUP(G593,entidades!$A$2:$F$70,2,0)</f>
        <v>#N/A</v>
      </c>
      <c r="E593" s="19" t="e">
        <f>VLOOKUP(G593,entidades!$A$2:$F$70,3,0)</f>
        <v>#N/A</v>
      </c>
      <c r="F593" s="19"/>
      <c r="G593" s="19"/>
      <c r="H593" s="20"/>
      <c r="I593" s="19"/>
      <c r="J593" s="30" t="e">
        <f t="shared" si="39"/>
        <v>#N/A</v>
      </c>
      <c r="K593" s="30" t="e">
        <f t="shared" si="40"/>
        <v>#N/A</v>
      </c>
      <c r="L593" s="20"/>
      <c r="M593" s="21"/>
      <c r="N593" s="21"/>
      <c r="O593" s="21"/>
      <c r="P593" s="20"/>
      <c r="Q593" s="20"/>
      <c r="R593" s="20"/>
      <c r="S593" s="17"/>
      <c r="T593" s="20"/>
      <c r="U593" s="20"/>
      <c r="V593" s="20"/>
      <c r="W593" s="20"/>
      <c r="X593" s="20"/>
      <c r="Y593" s="20"/>
      <c r="Z593" s="22"/>
      <c r="AA593" s="22"/>
      <c r="AB593" s="23"/>
      <c r="AC593" s="22"/>
      <c r="AD593" s="30" t="e">
        <f t="shared" si="41"/>
        <v>#N/A</v>
      </c>
      <c r="AE593" s="30" t="e">
        <f t="shared" si="42"/>
        <v>#N/A</v>
      </c>
      <c r="AF593" s="20" t="s">
        <v>20</v>
      </c>
      <c r="AG593" s="1" t="e">
        <f t="shared" si="44"/>
        <v>#VALUE!</v>
      </c>
      <c r="AI593" s="25" t="e">
        <f t="shared" si="43"/>
        <v>#VALUE!</v>
      </c>
      <c r="AJ593" s="25" t="e">
        <f>VLOOKUP(AI593,codificacion_sdp_sdh!$A$2:$C$241,3,0)</f>
        <v>#VALUE!</v>
      </c>
      <c r="AK593" s="25" t="e">
        <f>VLOOKUP(AJ593,categorias_tp!$A$2:$B$16,2,0)</f>
        <v>#VALUE!</v>
      </c>
      <c r="AL593" s="25" t="e">
        <f>VLOOKUP(AI593,codificacion_sdp_sdh!$A$2:$C$241,2,0)</f>
        <v>#VALUE!</v>
      </c>
      <c r="AM593" s="1" t="s">
        <v>526</v>
      </c>
    </row>
    <row r="594" spans="1:39" ht="37.5" hidden="1" customHeight="1" x14ac:dyDescent="0.2">
      <c r="A594" s="29" t="str">
        <f t="shared" si="45"/>
        <v>#N/A</v>
      </c>
      <c r="B594" s="20" t="e">
        <f>VLOOKUP(G594,entidades!$A$2:$F$70,6,0)</f>
        <v>#N/A</v>
      </c>
      <c r="C594" s="20" t="e">
        <f>VLOOKUP(G594,entidades!$A$2:$F$70,4,0)</f>
        <v>#N/A</v>
      </c>
      <c r="D594" s="20" t="e">
        <f>VLOOKUP(G594,entidades!$A$2:$F$70,2,0)</f>
        <v>#N/A</v>
      </c>
      <c r="E594" s="19" t="e">
        <f>VLOOKUP(G594,entidades!$A$2:$F$70,3,0)</f>
        <v>#N/A</v>
      </c>
      <c r="F594" s="19"/>
      <c r="G594" s="19"/>
      <c r="H594" s="20"/>
      <c r="I594" s="19"/>
      <c r="J594" s="30" t="e">
        <f t="shared" si="39"/>
        <v>#N/A</v>
      </c>
      <c r="K594" s="30" t="e">
        <f t="shared" si="40"/>
        <v>#N/A</v>
      </c>
      <c r="L594" s="20"/>
      <c r="M594" s="21"/>
      <c r="N594" s="21"/>
      <c r="O594" s="21"/>
      <c r="P594" s="20"/>
      <c r="Q594" s="20"/>
      <c r="R594" s="20"/>
      <c r="S594" s="17"/>
      <c r="T594" s="20"/>
      <c r="U594" s="20"/>
      <c r="V594" s="20"/>
      <c r="W594" s="20"/>
      <c r="X594" s="20"/>
      <c r="Y594" s="20"/>
      <c r="Z594" s="22"/>
      <c r="AA594" s="22"/>
      <c r="AB594" s="23"/>
      <c r="AC594" s="22"/>
      <c r="AD594" s="30" t="e">
        <f t="shared" si="41"/>
        <v>#N/A</v>
      </c>
      <c r="AE594" s="30" t="e">
        <f t="shared" si="42"/>
        <v>#N/A</v>
      </c>
      <c r="AF594" s="20" t="s">
        <v>20</v>
      </c>
      <c r="AG594" s="1" t="e">
        <f t="shared" si="44"/>
        <v>#VALUE!</v>
      </c>
      <c r="AI594" s="25" t="e">
        <f t="shared" si="43"/>
        <v>#VALUE!</v>
      </c>
      <c r="AJ594" s="25" t="e">
        <f>VLOOKUP(AI594,codificacion_sdp_sdh!$A$2:$C$241,3,0)</f>
        <v>#VALUE!</v>
      </c>
      <c r="AK594" s="25" t="e">
        <f>VLOOKUP(AJ594,categorias_tp!$A$2:$B$16,2,0)</f>
        <v>#VALUE!</v>
      </c>
      <c r="AL594" s="25" t="e">
        <f>VLOOKUP(AI594,codificacion_sdp_sdh!$A$2:$C$241,2,0)</f>
        <v>#VALUE!</v>
      </c>
      <c r="AM594" s="1" t="s">
        <v>526</v>
      </c>
    </row>
    <row r="595" spans="1:39" ht="37.5" hidden="1" customHeight="1" x14ac:dyDescent="0.2">
      <c r="A595" s="29" t="str">
        <f t="shared" si="45"/>
        <v>#N/A</v>
      </c>
      <c r="B595" s="20" t="e">
        <f>VLOOKUP(G595,entidades!$A$2:$F$70,6,0)</f>
        <v>#N/A</v>
      </c>
      <c r="C595" s="20" t="e">
        <f>VLOOKUP(G595,entidades!$A$2:$F$70,4,0)</f>
        <v>#N/A</v>
      </c>
      <c r="D595" s="20" t="e">
        <f>VLOOKUP(G595,entidades!$A$2:$F$70,2,0)</f>
        <v>#N/A</v>
      </c>
      <c r="E595" s="19" t="e">
        <f>VLOOKUP(G595,entidades!$A$2:$F$70,3,0)</f>
        <v>#N/A</v>
      </c>
      <c r="F595" s="19"/>
      <c r="G595" s="19"/>
      <c r="H595" s="20"/>
      <c r="I595" s="19"/>
      <c r="J595" s="30" t="e">
        <f t="shared" si="39"/>
        <v>#N/A</v>
      </c>
      <c r="K595" s="30" t="e">
        <f t="shared" si="40"/>
        <v>#N/A</v>
      </c>
      <c r="L595" s="20"/>
      <c r="M595" s="21"/>
      <c r="N595" s="21"/>
      <c r="O595" s="21"/>
      <c r="P595" s="20"/>
      <c r="Q595" s="20"/>
      <c r="R595" s="20"/>
      <c r="S595" s="17"/>
      <c r="T595" s="20"/>
      <c r="U595" s="20"/>
      <c r="V595" s="20"/>
      <c r="W595" s="20"/>
      <c r="X595" s="20"/>
      <c r="Y595" s="20"/>
      <c r="Z595" s="22"/>
      <c r="AA595" s="22"/>
      <c r="AB595" s="23"/>
      <c r="AC595" s="22"/>
      <c r="AD595" s="30" t="e">
        <f t="shared" si="41"/>
        <v>#N/A</v>
      </c>
      <c r="AE595" s="30" t="e">
        <f t="shared" si="42"/>
        <v>#N/A</v>
      </c>
      <c r="AF595" s="20" t="s">
        <v>20</v>
      </c>
      <c r="AG595" s="1" t="e">
        <f t="shared" si="44"/>
        <v>#VALUE!</v>
      </c>
      <c r="AI595" s="25" t="e">
        <f t="shared" si="43"/>
        <v>#VALUE!</v>
      </c>
      <c r="AJ595" s="25" t="e">
        <f>VLOOKUP(AI595,codificacion_sdp_sdh!$A$2:$C$241,3,0)</f>
        <v>#VALUE!</v>
      </c>
      <c r="AK595" s="25" t="e">
        <f>VLOOKUP(AJ595,categorias_tp!$A$2:$B$16,2,0)</f>
        <v>#VALUE!</v>
      </c>
      <c r="AL595" s="25" t="e">
        <f>VLOOKUP(AI595,codificacion_sdp_sdh!$A$2:$C$241,2,0)</f>
        <v>#VALUE!</v>
      </c>
      <c r="AM595" s="1" t="s">
        <v>526</v>
      </c>
    </row>
    <row r="596" spans="1:39" ht="37.5" hidden="1" customHeight="1" x14ac:dyDescent="0.2">
      <c r="A596" s="29" t="str">
        <f t="shared" si="45"/>
        <v>#N/A</v>
      </c>
      <c r="B596" s="20" t="e">
        <f>VLOOKUP(G596,entidades!$A$2:$F$70,6,0)</f>
        <v>#N/A</v>
      </c>
      <c r="C596" s="20" t="e">
        <f>VLOOKUP(G596,entidades!$A$2:$F$70,4,0)</f>
        <v>#N/A</v>
      </c>
      <c r="D596" s="20" t="e">
        <f>VLOOKUP(G596,entidades!$A$2:$F$70,2,0)</f>
        <v>#N/A</v>
      </c>
      <c r="E596" s="19" t="e">
        <f>VLOOKUP(G596,entidades!$A$2:$F$70,3,0)</f>
        <v>#N/A</v>
      </c>
      <c r="F596" s="19"/>
      <c r="G596" s="19"/>
      <c r="H596" s="20"/>
      <c r="I596" s="19"/>
      <c r="J596" s="30" t="e">
        <f t="shared" si="39"/>
        <v>#N/A</v>
      </c>
      <c r="K596" s="30" t="e">
        <f t="shared" si="40"/>
        <v>#N/A</v>
      </c>
      <c r="L596" s="20"/>
      <c r="M596" s="21"/>
      <c r="N596" s="21"/>
      <c r="O596" s="21"/>
      <c r="P596" s="20"/>
      <c r="Q596" s="20"/>
      <c r="R596" s="20"/>
      <c r="S596" s="17"/>
      <c r="T596" s="20"/>
      <c r="U596" s="20"/>
      <c r="V596" s="20"/>
      <c r="W596" s="20"/>
      <c r="X596" s="20"/>
      <c r="Y596" s="20"/>
      <c r="Z596" s="22"/>
      <c r="AA596" s="22"/>
      <c r="AB596" s="23"/>
      <c r="AC596" s="22"/>
      <c r="AD596" s="30" t="e">
        <f t="shared" si="41"/>
        <v>#N/A</v>
      </c>
      <c r="AE596" s="30" t="e">
        <f t="shared" si="42"/>
        <v>#N/A</v>
      </c>
      <c r="AF596" s="20" t="s">
        <v>20</v>
      </c>
      <c r="AG596" s="1" t="e">
        <f t="shared" si="44"/>
        <v>#VALUE!</v>
      </c>
      <c r="AI596" s="25" t="e">
        <f t="shared" si="43"/>
        <v>#VALUE!</v>
      </c>
      <c r="AJ596" s="25" t="e">
        <f>VLOOKUP(AI596,codificacion_sdp_sdh!$A$2:$C$241,3,0)</f>
        <v>#VALUE!</v>
      </c>
      <c r="AK596" s="25" t="e">
        <f>VLOOKUP(AJ596,categorias_tp!$A$2:$B$16,2,0)</f>
        <v>#VALUE!</v>
      </c>
      <c r="AL596" s="25" t="e">
        <f>VLOOKUP(AI596,codificacion_sdp_sdh!$A$2:$C$241,2,0)</f>
        <v>#VALUE!</v>
      </c>
      <c r="AM596" s="1" t="s">
        <v>526</v>
      </c>
    </row>
    <row r="597" spans="1:39" ht="37.5" hidden="1" customHeight="1" x14ac:dyDescent="0.2">
      <c r="A597" s="29" t="str">
        <f t="shared" si="45"/>
        <v>#N/A</v>
      </c>
      <c r="B597" s="20" t="e">
        <f>VLOOKUP(G597,entidades!$A$2:$F$70,6,0)</f>
        <v>#N/A</v>
      </c>
      <c r="C597" s="20" t="e">
        <f>VLOOKUP(G597,entidades!$A$2:$F$70,4,0)</f>
        <v>#N/A</v>
      </c>
      <c r="D597" s="20" t="e">
        <f>VLOOKUP(G597,entidades!$A$2:$F$70,2,0)</f>
        <v>#N/A</v>
      </c>
      <c r="E597" s="19" t="e">
        <f>VLOOKUP(G597,entidades!$A$2:$F$70,3,0)</f>
        <v>#N/A</v>
      </c>
      <c r="F597" s="19"/>
      <c r="G597" s="19"/>
      <c r="H597" s="20"/>
      <c r="I597" s="19"/>
      <c r="J597" s="30" t="e">
        <f t="shared" si="39"/>
        <v>#N/A</v>
      </c>
      <c r="K597" s="30" t="e">
        <f t="shared" si="40"/>
        <v>#N/A</v>
      </c>
      <c r="L597" s="20"/>
      <c r="M597" s="21"/>
      <c r="N597" s="21"/>
      <c r="O597" s="21"/>
      <c r="P597" s="20"/>
      <c r="Q597" s="20"/>
      <c r="R597" s="20"/>
      <c r="S597" s="17"/>
      <c r="T597" s="20"/>
      <c r="U597" s="20"/>
      <c r="V597" s="20"/>
      <c r="W597" s="20"/>
      <c r="X597" s="20"/>
      <c r="Y597" s="20"/>
      <c r="Z597" s="22"/>
      <c r="AA597" s="22"/>
      <c r="AB597" s="23"/>
      <c r="AC597" s="22"/>
      <c r="AD597" s="30" t="e">
        <f t="shared" si="41"/>
        <v>#N/A</v>
      </c>
      <c r="AE597" s="30" t="e">
        <f t="shared" si="42"/>
        <v>#N/A</v>
      </c>
      <c r="AF597" s="20" t="s">
        <v>20</v>
      </c>
      <c r="AG597" s="1" t="e">
        <f t="shared" si="44"/>
        <v>#VALUE!</v>
      </c>
      <c r="AI597" s="25" t="e">
        <f t="shared" si="43"/>
        <v>#VALUE!</v>
      </c>
      <c r="AJ597" s="25" t="e">
        <f>VLOOKUP(AI597,codificacion_sdp_sdh!$A$2:$C$241,3,0)</f>
        <v>#VALUE!</v>
      </c>
      <c r="AK597" s="25" t="e">
        <f>VLOOKUP(AJ597,categorias_tp!$A$2:$B$16,2,0)</f>
        <v>#VALUE!</v>
      </c>
      <c r="AL597" s="25" t="e">
        <f>VLOOKUP(AI597,codificacion_sdp_sdh!$A$2:$C$241,2,0)</f>
        <v>#VALUE!</v>
      </c>
      <c r="AM597" s="1" t="s">
        <v>526</v>
      </c>
    </row>
    <row r="598" spans="1:39" ht="37.5" hidden="1" customHeight="1" x14ac:dyDescent="0.2">
      <c r="A598" s="29" t="str">
        <f t="shared" si="45"/>
        <v>#N/A</v>
      </c>
      <c r="B598" s="20" t="e">
        <f>VLOOKUP(G598,entidades!$A$2:$F$70,6,0)</f>
        <v>#N/A</v>
      </c>
      <c r="C598" s="20" t="e">
        <f>VLOOKUP(G598,entidades!$A$2:$F$70,4,0)</f>
        <v>#N/A</v>
      </c>
      <c r="D598" s="20" t="e">
        <f>VLOOKUP(G598,entidades!$A$2:$F$70,2,0)</f>
        <v>#N/A</v>
      </c>
      <c r="E598" s="19" t="e">
        <f>VLOOKUP(G598,entidades!$A$2:$F$70,3,0)</f>
        <v>#N/A</v>
      </c>
      <c r="F598" s="19"/>
      <c r="G598" s="19"/>
      <c r="H598" s="20"/>
      <c r="I598" s="19"/>
      <c r="J598" s="30" t="e">
        <f t="shared" si="39"/>
        <v>#N/A</v>
      </c>
      <c r="K598" s="30" t="e">
        <f t="shared" si="40"/>
        <v>#N/A</v>
      </c>
      <c r="L598" s="20"/>
      <c r="M598" s="21"/>
      <c r="N598" s="21"/>
      <c r="O598" s="21"/>
      <c r="P598" s="20"/>
      <c r="Q598" s="20"/>
      <c r="R598" s="20"/>
      <c r="S598" s="17"/>
      <c r="T598" s="20"/>
      <c r="U598" s="20"/>
      <c r="V598" s="20"/>
      <c r="W598" s="20"/>
      <c r="X598" s="20"/>
      <c r="Y598" s="20"/>
      <c r="Z598" s="22"/>
      <c r="AA598" s="22"/>
      <c r="AB598" s="23"/>
      <c r="AC598" s="22"/>
      <c r="AD598" s="30" t="e">
        <f t="shared" si="41"/>
        <v>#N/A</v>
      </c>
      <c r="AE598" s="30" t="e">
        <f t="shared" si="42"/>
        <v>#N/A</v>
      </c>
      <c r="AF598" s="20" t="s">
        <v>20</v>
      </c>
      <c r="AG598" s="1" t="e">
        <f t="shared" si="44"/>
        <v>#VALUE!</v>
      </c>
      <c r="AI598" s="25" t="e">
        <f t="shared" si="43"/>
        <v>#VALUE!</v>
      </c>
      <c r="AJ598" s="25" t="e">
        <f>VLOOKUP(AI598,codificacion_sdp_sdh!$A$2:$C$241,3,0)</f>
        <v>#VALUE!</v>
      </c>
      <c r="AK598" s="25" t="e">
        <f>VLOOKUP(AJ598,categorias_tp!$A$2:$B$16,2,0)</f>
        <v>#VALUE!</v>
      </c>
      <c r="AL598" s="25" t="e">
        <f>VLOOKUP(AI598,codificacion_sdp_sdh!$A$2:$C$241,2,0)</f>
        <v>#VALUE!</v>
      </c>
      <c r="AM598" s="1" t="s">
        <v>526</v>
      </c>
    </row>
    <row r="599" spans="1:39" ht="37.5" hidden="1" customHeight="1" x14ac:dyDescent="0.2">
      <c r="A599" s="29" t="str">
        <f t="shared" si="45"/>
        <v>#N/A</v>
      </c>
      <c r="B599" s="20" t="e">
        <f>VLOOKUP(G599,entidades!$A$2:$F$70,6,0)</f>
        <v>#N/A</v>
      </c>
      <c r="C599" s="20" t="e">
        <f>VLOOKUP(G599,entidades!$A$2:$F$70,4,0)</f>
        <v>#N/A</v>
      </c>
      <c r="D599" s="20" t="e">
        <f>VLOOKUP(G599,entidades!$A$2:$F$70,2,0)</f>
        <v>#N/A</v>
      </c>
      <c r="E599" s="19" t="e">
        <f>VLOOKUP(G599,entidades!$A$2:$F$70,3,0)</f>
        <v>#N/A</v>
      </c>
      <c r="F599" s="19"/>
      <c r="G599" s="19"/>
      <c r="H599" s="20"/>
      <c r="I599" s="19"/>
      <c r="J599" s="30" t="e">
        <f t="shared" si="39"/>
        <v>#N/A</v>
      </c>
      <c r="K599" s="30" t="e">
        <f t="shared" si="40"/>
        <v>#N/A</v>
      </c>
      <c r="L599" s="20"/>
      <c r="M599" s="21"/>
      <c r="N599" s="21"/>
      <c r="O599" s="21"/>
      <c r="P599" s="20"/>
      <c r="Q599" s="20"/>
      <c r="R599" s="20"/>
      <c r="S599" s="17"/>
      <c r="T599" s="20"/>
      <c r="U599" s="20"/>
      <c r="V599" s="20"/>
      <c r="W599" s="20"/>
      <c r="X599" s="20"/>
      <c r="Y599" s="20"/>
      <c r="Z599" s="22"/>
      <c r="AA599" s="22"/>
      <c r="AB599" s="23"/>
      <c r="AC599" s="22"/>
      <c r="AD599" s="30" t="e">
        <f t="shared" si="41"/>
        <v>#N/A</v>
      </c>
      <c r="AE599" s="30" t="e">
        <f t="shared" si="42"/>
        <v>#N/A</v>
      </c>
      <c r="AF599" s="20" t="s">
        <v>20</v>
      </c>
      <c r="AG599" s="1" t="e">
        <f t="shared" si="44"/>
        <v>#VALUE!</v>
      </c>
      <c r="AI599" s="25" t="e">
        <f t="shared" si="43"/>
        <v>#VALUE!</v>
      </c>
      <c r="AJ599" s="25" t="e">
        <f>VLOOKUP(AI599,codificacion_sdp_sdh!$A$2:$C$241,3,0)</f>
        <v>#VALUE!</v>
      </c>
      <c r="AK599" s="25" t="e">
        <f>VLOOKUP(AJ599,categorias_tp!$A$2:$B$16,2,0)</f>
        <v>#VALUE!</v>
      </c>
      <c r="AL599" s="25" t="e">
        <f>VLOOKUP(AI599,codificacion_sdp_sdh!$A$2:$C$241,2,0)</f>
        <v>#VALUE!</v>
      </c>
      <c r="AM599" s="1" t="s">
        <v>526</v>
      </c>
    </row>
    <row r="600" spans="1:39" ht="37.5" hidden="1" customHeight="1" x14ac:dyDescent="0.2">
      <c r="A600" s="29" t="str">
        <f t="shared" si="45"/>
        <v>#N/A</v>
      </c>
      <c r="B600" s="20" t="e">
        <f>VLOOKUP(G600,entidades!$A$2:$F$70,6,0)</f>
        <v>#N/A</v>
      </c>
      <c r="C600" s="20" t="e">
        <f>VLOOKUP(G600,entidades!$A$2:$F$70,4,0)</f>
        <v>#N/A</v>
      </c>
      <c r="D600" s="20" t="e">
        <f>VLOOKUP(G600,entidades!$A$2:$F$70,2,0)</f>
        <v>#N/A</v>
      </c>
      <c r="E600" s="19" t="e">
        <f>VLOOKUP(G600,entidades!$A$2:$F$70,3,0)</f>
        <v>#N/A</v>
      </c>
      <c r="F600" s="19"/>
      <c r="G600" s="19"/>
      <c r="H600" s="20"/>
      <c r="I600" s="19"/>
      <c r="J600" s="30" t="e">
        <f t="shared" si="39"/>
        <v>#N/A</v>
      </c>
      <c r="K600" s="30" t="e">
        <f t="shared" si="40"/>
        <v>#N/A</v>
      </c>
      <c r="L600" s="20"/>
      <c r="M600" s="21"/>
      <c r="N600" s="21"/>
      <c r="O600" s="21"/>
      <c r="P600" s="20"/>
      <c r="Q600" s="20"/>
      <c r="R600" s="20"/>
      <c r="S600" s="17"/>
      <c r="T600" s="20"/>
      <c r="U600" s="20"/>
      <c r="V600" s="20"/>
      <c r="W600" s="20"/>
      <c r="X600" s="20"/>
      <c r="Y600" s="20"/>
      <c r="Z600" s="22"/>
      <c r="AA600" s="22"/>
      <c r="AB600" s="23"/>
      <c r="AC600" s="22"/>
      <c r="AD600" s="30" t="e">
        <f t="shared" si="41"/>
        <v>#N/A</v>
      </c>
      <c r="AE600" s="30" t="e">
        <f t="shared" si="42"/>
        <v>#N/A</v>
      </c>
      <c r="AF600" s="20" t="s">
        <v>20</v>
      </c>
      <c r="AG600" s="1" t="e">
        <f t="shared" si="44"/>
        <v>#VALUE!</v>
      </c>
      <c r="AI600" s="25" t="e">
        <f t="shared" si="43"/>
        <v>#VALUE!</v>
      </c>
      <c r="AJ600" s="25" t="e">
        <f>VLOOKUP(AI600,codificacion_sdp_sdh!$A$2:$C$241,3,0)</f>
        <v>#VALUE!</v>
      </c>
      <c r="AK600" s="25" t="e">
        <f>VLOOKUP(AJ600,categorias_tp!$A$2:$B$16,2,0)</f>
        <v>#VALUE!</v>
      </c>
      <c r="AL600" s="25" t="e">
        <f>VLOOKUP(AI600,codificacion_sdp_sdh!$A$2:$C$241,2,0)</f>
        <v>#VALUE!</v>
      </c>
      <c r="AM600" s="1" t="s">
        <v>526</v>
      </c>
    </row>
    <row r="601" spans="1:39" ht="37.5" hidden="1" customHeight="1" x14ac:dyDescent="0.2">
      <c r="A601" s="29" t="str">
        <f t="shared" si="45"/>
        <v>#N/A</v>
      </c>
      <c r="B601" s="20" t="e">
        <f>VLOOKUP(G601,entidades!$A$2:$F$70,6,0)</f>
        <v>#N/A</v>
      </c>
      <c r="C601" s="20" t="e">
        <f>VLOOKUP(G601,entidades!$A$2:$F$70,4,0)</f>
        <v>#N/A</v>
      </c>
      <c r="D601" s="20" t="e">
        <f>VLOOKUP(G601,entidades!$A$2:$F$70,2,0)</f>
        <v>#N/A</v>
      </c>
      <c r="E601" s="19" t="e">
        <f>VLOOKUP(G601,entidades!$A$2:$F$70,3,0)</f>
        <v>#N/A</v>
      </c>
      <c r="F601" s="19"/>
      <c r="G601" s="19"/>
      <c r="H601" s="20"/>
      <c r="I601" s="19"/>
      <c r="J601" s="30" t="e">
        <f t="shared" si="39"/>
        <v>#N/A</v>
      </c>
      <c r="K601" s="30" t="e">
        <f t="shared" si="40"/>
        <v>#N/A</v>
      </c>
      <c r="L601" s="20"/>
      <c r="M601" s="21"/>
      <c r="N601" s="21"/>
      <c r="O601" s="21"/>
      <c r="P601" s="20"/>
      <c r="Q601" s="20"/>
      <c r="R601" s="20"/>
      <c r="S601" s="17"/>
      <c r="T601" s="20"/>
      <c r="U601" s="20"/>
      <c r="V601" s="20"/>
      <c r="W601" s="20"/>
      <c r="X601" s="20"/>
      <c r="Y601" s="20"/>
      <c r="Z601" s="22"/>
      <c r="AA601" s="22"/>
      <c r="AB601" s="23"/>
      <c r="AC601" s="22"/>
      <c r="AD601" s="30" t="e">
        <f t="shared" si="41"/>
        <v>#N/A</v>
      </c>
      <c r="AE601" s="30" t="e">
        <f t="shared" si="42"/>
        <v>#N/A</v>
      </c>
      <c r="AF601" s="20" t="s">
        <v>20</v>
      </c>
      <c r="AG601" s="1" t="e">
        <f t="shared" si="44"/>
        <v>#VALUE!</v>
      </c>
      <c r="AI601" s="25" t="e">
        <f t="shared" si="43"/>
        <v>#VALUE!</v>
      </c>
      <c r="AJ601" s="25" t="e">
        <f>VLOOKUP(AI601,codificacion_sdp_sdh!$A$2:$C$241,3,0)</f>
        <v>#VALUE!</v>
      </c>
      <c r="AK601" s="25" t="e">
        <f>VLOOKUP(AJ601,categorias_tp!$A$2:$B$16,2,0)</f>
        <v>#VALUE!</v>
      </c>
      <c r="AL601" s="25" t="e">
        <f>VLOOKUP(AI601,codificacion_sdp_sdh!$A$2:$C$241,2,0)</f>
        <v>#VALUE!</v>
      </c>
      <c r="AM601" s="1" t="s">
        <v>526</v>
      </c>
    </row>
    <row r="602" spans="1:39" ht="37.5" hidden="1" customHeight="1" x14ac:dyDescent="0.2">
      <c r="A602" s="29" t="str">
        <f t="shared" si="45"/>
        <v>#N/A</v>
      </c>
      <c r="B602" s="20" t="e">
        <f>VLOOKUP(G602,entidades!$A$2:$F$70,6,0)</f>
        <v>#N/A</v>
      </c>
      <c r="C602" s="20" t="e">
        <f>VLOOKUP(G602,entidades!$A$2:$F$70,4,0)</f>
        <v>#N/A</v>
      </c>
      <c r="D602" s="20" t="e">
        <f>VLOOKUP(G602,entidades!$A$2:$F$70,2,0)</f>
        <v>#N/A</v>
      </c>
      <c r="E602" s="19" t="e">
        <f>VLOOKUP(G602,entidades!$A$2:$F$70,3,0)</f>
        <v>#N/A</v>
      </c>
      <c r="F602" s="19"/>
      <c r="G602" s="19"/>
      <c r="H602" s="20"/>
      <c r="I602" s="19"/>
      <c r="J602" s="30" t="e">
        <f t="shared" si="39"/>
        <v>#N/A</v>
      </c>
      <c r="K602" s="30" t="e">
        <f t="shared" si="40"/>
        <v>#N/A</v>
      </c>
      <c r="L602" s="20"/>
      <c r="M602" s="21"/>
      <c r="N602" s="21"/>
      <c r="O602" s="21"/>
      <c r="P602" s="20"/>
      <c r="Q602" s="20"/>
      <c r="R602" s="20"/>
      <c r="S602" s="17"/>
      <c r="T602" s="20"/>
      <c r="U602" s="20"/>
      <c r="V602" s="20"/>
      <c r="W602" s="20"/>
      <c r="X602" s="20"/>
      <c r="Y602" s="20"/>
      <c r="Z602" s="22"/>
      <c r="AA602" s="22"/>
      <c r="AB602" s="23"/>
      <c r="AC602" s="22"/>
      <c r="AD602" s="30" t="e">
        <f t="shared" si="41"/>
        <v>#N/A</v>
      </c>
      <c r="AE602" s="30" t="e">
        <f t="shared" si="42"/>
        <v>#N/A</v>
      </c>
      <c r="AF602" s="20" t="s">
        <v>20</v>
      </c>
      <c r="AG602" s="1" t="e">
        <f t="shared" si="44"/>
        <v>#VALUE!</v>
      </c>
      <c r="AI602" s="25" t="e">
        <f t="shared" si="43"/>
        <v>#VALUE!</v>
      </c>
      <c r="AJ602" s="25" t="e">
        <f>VLOOKUP(AI602,codificacion_sdp_sdh!$A$2:$C$241,3,0)</f>
        <v>#VALUE!</v>
      </c>
      <c r="AK602" s="25" t="e">
        <f>VLOOKUP(AJ602,categorias_tp!$A$2:$B$16,2,0)</f>
        <v>#VALUE!</v>
      </c>
      <c r="AL602" s="25" t="e">
        <f>VLOOKUP(AI602,codificacion_sdp_sdh!$A$2:$C$241,2,0)</f>
        <v>#VALUE!</v>
      </c>
      <c r="AM602" s="1" t="s">
        <v>526</v>
      </c>
    </row>
    <row r="603" spans="1:39" ht="37.5" hidden="1" customHeight="1" x14ac:dyDescent="0.2">
      <c r="A603" s="29" t="str">
        <f t="shared" si="45"/>
        <v>#N/A</v>
      </c>
      <c r="B603" s="20" t="e">
        <f>VLOOKUP(G603,entidades!$A$2:$F$70,6,0)</f>
        <v>#N/A</v>
      </c>
      <c r="C603" s="20" t="e">
        <f>VLOOKUP(G603,entidades!$A$2:$F$70,4,0)</f>
        <v>#N/A</v>
      </c>
      <c r="D603" s="20" t="e">
        <f>VLOOKUP(G603,entidades!$A$2:$F$70,2,0)</f>
        <v>#N/A</v>
      </c>
      <c r="E603" s="19" t="e">
        <f>VLOOKUP(G603,entidades!$A$2:$F$70,3,0)</f>
        <v>#N/A</v>
      </c>
      <c r="F603" s="19"/>
      <c r="G603" s="19"/>
      <c r="H603" s="20"/>
      <c r="I603" s="19"/>
      <c r="J603" s="30" t="e">
        <f t="shared" si="39"/>
        <v>#N/A</v>
      </c>
      <c r="K603" s="30" t="e">
        <f t="shared" si="40"/>
        <v>#N/A</v>
      </c>
      <c r="L603" s="20"/>
      <c r="M603" s="21"/>
      <c r="N603" s="21"/>
      <c r="O603" s="21"/>
      <c r="P603" s="20"/>
      <c r="Q603" s="20"/>
      <c r="R603" s="20"/>
      <c r="S603" s="17"/>
      <c r="T603" s="20"/>
      <c r="U603" s="20"/>
      <c r="V603" s="20"/>
      <c r="W603" s="20"/>
      <c r="X603" s="20"/>
      <c r="Y603" s="20"/>
      <c r="Z603" s="22"/>
      <c r="AA603" s="22"/>
      <c r="AB603" s="23"/>
      <c r="AC603" s="22"/>
      <c r="AD603" s="30" t="e">
        <f t="shared" si="41"/>
        <v>#N/A</v>
      </c>
      <c r="AE603" s="30" t="e">
        <f t="shared" si="42"/>
        <v>#N/A</v>
      </c>
      <c r="AF603" s="20" t="s">
        <v>20</v>
      </c>
      <c r="AG603" s="1" t="e">
        <f t="shared" si="44"/>
        <v>#VALUE!</v>
      </c>
      <c r="AI603" s="25" t="e">
        <f t="shared" si="43"/>
        <v>#VALUE!</v>
      </c>
      <c r="AJ603" s="25" t="e">
        <f>VLOOKUP(AI603,codificacion_sdp_sdh!$A$2:$C$241,3,0)</f>
        <v>#VALUE!</v>
      </c>
      <c r="AK603" s="25" t="e">
        <f>VLOOKUP(AJ603,categorias_tp!$A$2:$B$16,2,0)</f>
        <v>#VALUE!</v>
      </c>
      <c r="AL603" s="25" t="e">
        <f>VLOOKUP(AI603,codificacion_sdp_sdh!$A$2:$C$241,2,0)</f>
        <v>#VALUE!</v>
      </c>
      <c r="AM603" s="1" t="s">
        <v>526</v>
      </c>
    </row>
    <row r="604" spans="1:39" ht="37.5" hidden="1" customHeight="1" x14ac:dyDescent="0.2">
      <c r="A604" s="29" t="str">
        <f t="shared" si="45"/>
        <v>#N/A</v>
      </c>
      <c r="B604" s="20" t="e">
        <f>VLOOKUP(G604,entidades!$A$2:$F$70,6,0)</f>
        <v>#N/A</v>
      </c>
      <c r="C604" s="20" t="e">
        <f>VLOOKUP(G604,entidades!$A$2:$F$70,4,0)</f>
        <v>#N/A</v>
      </c>
      <c r="D604" s="20" t="e">
        <f>VLOOKUP(G604,entidades!$A$2:$F$70,2,0)</f>
        <v>#N/A</v>
      </c>
      <c r="E604" s="19" t="e">
        <f>VLOOKUP(G604,entidades!$A$2:$F$70,3,0)</f>
        <v>#N/A</v>
      </c>
      <c r="F604" s="19"/>
      <c r="G604" s="19"/>
      <c r="H604" s="20"/>
      <c r="I604" s="19"/>
      <c r="J604" s="30" t="e">
        <f t="shared" si="39"/>
        <v>#N/A</v>
      </c>
      <c r="K604" s="30" t="e">
        <f t="shared" si="40"/>
        <v>#N/A</v>
      </c>
      <c r="L604" s="20"/>
      <c r="M604" s="21"/>
      <c r="N604" s="21"/>
      <c r="O604" s="21"/>
      <c r="P604" s="20"/>
      <c r="Q604" s="20"/>
      <c r="R604" s="20"/>
      <c r="S604" s="17"/>
      <c r="T604" s="20"/>
      <c r="U604" s="20"/>
      <c r="V604" s="20"/>
      <c r="W604" s="20"/>
      <c r="X604" s="20"/>
      <c r="Y604" s="20"/>
      <c r="Z604" s="22"/>
      <c r="AA604" s="22"/>
      <c r="AB604" s="23"/>
      <c r="AC604" s="22"/>
      <c r="AD604" s="30" t="e">
        <f t="shared" si="41"/>
        <v>#N/A</v>
      </c>
      <c r="AE604" s="30" t="e">
        <f t="shared" si="42"/>
        <v>#N/A</v>
      </c>
      <c r="AF604" s="20" t="s">
        <v>20</v>
      </c>
      <c r="AG604" s="1" t="e">
        <f t="shared" si="44"/>
        <v>#VALUE!</v>
      </c>
      <c r="AI604" s="25" t="e">
        <f t="shared" si="43"/>
        <v>#VALUE!</v>
      </c>
      <c r="AJ604" s="25" t="e">
        <f>VLOOKUP(AI604,codificacion_sdp_sdh!$A$2:$C$241,3,0)</f>
        <v>#VALUE!</v>
      </c>
      <c r="AK604" s="25" t="e">
        <f>VLOOKUP(AJ604,categorias_tp!$A$2:$B$16,2,0)</f>
        <v>#VALUE!</v>
      </c>
      <c r="AL604" s="25" t="e">
        <f>VLOOKUP(AI604,codificacion_sdp_sdh!$A$2:$C$241,2,0)</f>
        <v>#VALUE!</v>
      </c>
      <c r="AM604" s="1" t="s">
        <v>526</v>
      </c>
    </row>
    <row r="605" spans="1:39" ht="37.5" hidden="1" customHeight="1" x14ac:dyDescent="0.2">
      <c r="A605" s="29" t="str">
        <f t="shared" si="45"/>
        <v>#N/A</v>
      </c>
      <c r="B605" s="20" t="e">
        <f>VLOOKUP(G605,entidades!$A$2:$F$70,6,0)</f>
        <v>#N/A</v>
      </c>
      <c r="C605" s="20" t="e">
        <f>VLOOKUP(G605,entidades!$A$2:$F$70,4,0)</f>
        <v>#N/A</v>
      </c>
      <c r="D605" s="20" t="e">
        <f>VLOOKUP(G605,entidades!$A$2:$F$70,2,0)</f>
        <v>#N/A</v>
      </c>
      <c r="E605" s="19" t="e">
        <f>VLOOKUP(G605,entidades!$A$2:$F$70,3,0)</f>
        <v>#N/A</v>
      </c>
      <c r="F605" s="19"/>
      <c r="G605" s="19"/>
      <c r="H605" s="20"/>
      <c r="I605" s="19"/>
      <c r="J605" s="30" t="e">
        <f t="shared" si="39"/>
        <v>#N/A</v>
      </c>
      <c r="K605" s="30" t="e">
        <f t="shared" si="40"/>
        <v>#N/A</v>
      </c>
      <c r="L605" s="20"/>
      <c r="M605" s="21"/>
      <c r="N605" s="21"/>
      <c r="O605" s="21"/>
      <c r="P605" s="20"/>
      <c r="Q605" s="20"/>
      <c r="R605" s="20"/>
      <c r="S605" s="17"/>
      <c r="T605" s="20"/>
      <c r="U605" s="20"/>
      <c r="V605" s="20"/>
      <c r="W605" s="20"/>
      <c r="X605" s="20"/>
      <c r="Y605" s="20"/>
      <c r="Z605" s="22"/>
      <c r="AA605" s="22"/>
      <c r="AB605" s="23"/>
      <c r="AC605" s="22"/>
      <c r="AD605" s="30" t="e">
        <f t="shared" si="41"/>
        <v>#N/A</v>
      </c>
      <c r="AE605" s="30" t="e">
        <f t="shared" si="42"/>
        <v>#N/A</v>
      </c>
      <c r="AF605" s="20" t="s">
        <v>20</v>
      </c>
      <c r="AG605" s="1" t="e">
        <f t="shared" si="44"/>
        <v>#VALUE!</v>
      </c>
      <c r="AI605" s="25" t="e">
        <f t="shared" si="43"/>
        <v>#VALUE!</v>
      </c>
      <c r="AJ605" s="25" t="e">
        <f>VLOOKUP(AI605,codificacion_sdp_sdh!$A$2:$C$241,3,0)</f>
        <v>#VALUE!</v>
      </c>
      <c r="AK605" s="25" t="e">
        <f>VLOOKUP(AJ605,categorias_tp!$A$2:$B$16,2,0)</f>
        <v>#VALUE!</v>
      </c>
      <c r="AL605" s="25" t="e">
        <f>VLOOKUP(AI605,codificacion_sdp_sdh!$A$2:$C$241,2,0)</f>
        <v>#VALUE!</v>
      </c>
      <c r="AM605" s="1" t="s">
        <v>526</v>
      </c>
    </row>
    <row r="606" spans="1:39" ht="37.5" hidden="1" customHeight="1" x14ac:dyDescent="0.2">
      <c r="A606" s="29" t="str">
        <f t="shared" si="45"/>
        <v>#N/A</v>
      </c>
      <c r="B606" s="20" t="e">
        <f>VLOOKUP(G606,entidades!$A$2:$F$70,6,0)</f>
        <v>#N/A</v>
      </c>
      <c r="C606" s="20" t="e">
        <f>VLOOKUP(G606,entidades!$A$2:$F$70,4,0)</f>
        <v>#N/A</v>
      </c>
      <c r="D606" s="20" t="e">
        <f>VLOOKUP(G606,entidades!$A$2:$F$70,2,0)</f>
        <v>#N/A</v>
      </c>
      <c r="E606" s="19" t="e">
        <f>VLOOKUP(G606,entidades!$A$2:$F$70,3,0)</f>
        <v>#N/A</v>
      </c>
      <c r="F606" s="19"/>
      <c r="G606" s="19"/>
      <c r="H606" s="20"/>
      <c r="I606" s="19"/>
      <c r="J606" s="30" t="e">
        <f t="shared" si="39"/>
        <v>#N/A</v>
      </c>
      <c r="K606" s="30" t="e">
        <f t="shared" si="40"/>
        <v>#N/A</v>
      </c>
      <c r="L606" s="20"/>
      <c r="M606" s="21"/>
      <c r="N606" s="21"/>
      <c r="O606" s="21"/>
      <c r="P606" s="20"/>
      <c r="Q606" s="20"/>
      <c r="R606" s="20"/>
      <c r="S606" s="17"/>
      <c r="T606" s="20"/>
      <c r="U606" s="20"/>
      <c r="V606" s="20"/>
      <c r="W606" s="20"/>
      <c r="X606" s="20"/>
      <c r="Y606" s="20"/>
      <c r="Z606" s="22"/>
      <c r="AA606" s="22"/>
      <c r="AB606" s="23"/>
      <c r="AC606" s="22"/>
      <c r="AD606" s="30" t="e">
        <f t="shared" si="41"/>
        <v>#N/A</v>
      </c>
      <c r="AE606" s="30" t="e">
        <f t="shared" si="42"/>
        <v>#N/A</v>
      </c>
      <c r="AF606" s="20" t="s">
        <v>20</v>
      </c>
      <c r="AG606" s="1" t="e">
        <f t="shared" si="44"/>
        <v>#VALUE!</v>
      </c>
      <c r="AI606" s="25" t="e">
        <f t="shared" si="43"/>
        <v>#VALUE!</v>
      </c>
      <c r="AJ606" s="25" t="e">
        <f>VLOOKUP(AI606,codificacion_sdp_sdh!$A$2:$C$241,3,0)</f>
        <v>#VALUE!</v>
      </c>
      <c r="AK606" s="25" t="e">
        <f>VLOOKUP(AJ606,categorias_tp!$A$2:$B$16,2,0)</f>
        <v>#VALUE!</v>
      </c>
      <c r="AL606" s="25" t="e">
        <f>VLOOKUP(AI606,codificacion_sdp_sdh!$A$2:$C$241,2,0)</f>
        <v>#VALUE!</v>
      </c>
      <c r="AM606" s="1" t="s">
        <v>526</v>
      </c>
    </row>
    <row r="607" spans="1:39" ht="37.5" hidden="1" customHeight="1" x14ac:dyDescent="0.2">
      <c r="A607" s="29" t="str">
        <f t="shared" si="45"/>
        <v>#N/A</v>
      </c>
      <c r="B607" s="20" t="e">
        <f>VLOOKUP(G607,entidades!$A$2:$F$70,6,0)</f>
        <v>#N/A</v>
      </c>
      <c r="C607" s="20" t="e">
        <f>VLOOKUP(G607,entidades!$A$2:$F$70,4,0)</f>
        <v>#N/A</v>
      </c>
      <c r="D607" s="20" t="e">
        <f>VLOOKUP(G607,entidades!$A$2:$F$70,2,0)</f>
        <v>#N/A</v>
      </c>
      <c r="E607" s="19" t="e">
        <f>VLOOKUP(G607,entidades!$A$2:$F$70,3,0)</f>
        <v>#N/A</v>
      </c>
      <c r="F607" s="19"/>
      <c r="G607" s="19"/>
      <c r="H607" s="20"/>
      <c r="I607" s="19"/>
      <c r="J607" s="30" t="e">
        <f t="shared" si="39"/>
        <v>#N/A</v>
      </c>
      <c r="K607" s="30" t="e">
        <f t="shared" si="40"/>
        <v>#N/A</v>
      </c>
      <c r="L607" s="20"/>
      <c r="M607" s="21"/>
      <c r="N607" s="21"/>
      <c r="O607" s="21"/>
      <c r="P607" s="20"/>
      <c r="Q607" s="20"/>
      <c r="R607" s="20"/>
      <c r="S607" s="17"/>
      <c r="T607" s="20"/>
      <c r="U607" s="20"/>
      <c r="V607" s="20"/>
      <c r="W607" s="20"/>
      <c r="X607" s="20"/>
      <c r="Y607" s="20"/>
      <c r="Z607" s="22"/>
      <c r="AA607" s="22"/>
      <c r="AB607" s="23"/>
      <c r="AC607" s="22"/>
      <c r="AD607" s="30" t="e">
        <f t="shared" si="41"/>
        <v>#N/A</v>
      </c>
      <c r="AE607" s="30" t="e">
        <f t="shared" si="42"/>
        <v>#N/A</v>
      </c>
      <c r="AF607" s="20" t="s">
        <v>20</v>
      </c>
      <c r="AG607" s="1" t="e">
        <f t="shared" si="44"/>
        <v>#VALUE!</v>
      </c>
      <c r="AI607" s="25" t="e">
        <f t="shared" si="43"/>
        <v>#VALUE!</v>
      </c>
      <c r="AJ607" s="25" t="e">
        <f>VLOOKUP(AI607,codificacion_sdp_sdh!$A$2:$C$241,3,0)</f>
        <v>#VALUE!</v>
      </c>
      <c r="AK607" s="25" t="e">
        <f>VLOOKUP(AJ607,categorias_tp!$A$2:$B$16,2,0)</f>
        <v>#VALUE!</v>
      </c>
      <c r="AL607" s="25" t="e">
        <f>VLOOKUP(AI607,codificacion_sdp_sdh!$A$2:$C$241,2,0)</f>
        <v>#VALUE!</v>
      </c>
      <c r="AM607" s="1" t="s">
        <v>526</v>
      </c>
    </row>
    <row r="608" spans="1:39" ht="37.5" hidden="1" customHeight="1" x14ac:dyDescent="0.2">
      <c r="A608" s="29" t="str">
        <f t="shared" si="45"/>
        <v>#N/A</v>
      </c>
      <c r="B608" s="20" t="e">
        <f>VLOOKUP(G608,entidades!$A$2:$F$70,6,0)</f>
        <v>#N/A</v>
      </c>
      <c r="C608" s="20" t="e">
        <f>VLOOKUP(G608,entidades!$A$2:$F$70,4,0)</f>
        <v>#N/A</v>
      </c>
      <c r="D608" s="20" t="e">
        <f>VLOOKUP(G608,entidades!$A$2:$F$70,2,0)</f>
        <v>#N/A</v>
      </c>
      <c r="E608" s="19" t="e">
        <f>VLOOKUP(G608,entidades!$A$2:$F$70,3,0)</f>
        <v>#N/A</v>
      </c>
      <c r="F608" s="19"/>
      <c r="G608" s="19"/>
      <c r="H608" s="20"/>
      <c r="I608" s="19"/>
      <c r="J608" s="30" t="e">
        <f t="shared" si="39"/>
        <v>#N/A</v>
      </c>
      <c r="K608" s="30" t="e">
        <f t="shared" si="40"/>
        <v>#N/A</v>
      </c>
      <c r="L608" s="20"/>
      <c r="M608" s="21"/>
      <c r="N608" s="21"/>
      <c r="O608" s="21"/>
      <c r="P608" s="20"/>
      <c r="Q608" s="20"/>
      <c r="R608" s="20"/>
      <c r="S608" s="17"/>
      <c r="T608" s="20"/>
      <c r="U608" s="20"/>
      <c r="V608" s="20"/>
      <c r="W608" s="20"/>
      <c r="X608" s="20"/>
      <c r="Y608" s="20"/>
      <c r="Z608" s="22"/>
      <c r="AA608" s="22"/>
      <c r="AB608" s="23"/>
      <c r="AC608" s="22"/>
      <c r="AD608" s="30" t="e">
        <f t="shared" si="41"/>
        <v>#N/A</v>
      </c>
      <c r="AE608" s="30" t="e">
        <f t="shared" si="42"/>
        <v>#N/A</v>
      </c>
      <c r="AF608" s="20" t="s">
        <v>20</v>
      </c>
      <c r="AG608" s="1" t="e">
        <f t="shared" si="44"/>
        <v>#VALUE!</v>
      </c>
      <c r="AI608" s="25" t="e">
        <f t="shared" si="43"/>
        <v>#VALUE!</v>
      </c>
      <c r="AJ608" s="25" t="e">
        <f>VLOOKUP(AI608,codificacion_sdp_sdh!$A$2:$C$241,3,0)</f>
        <v>#VALUE!</v>
      </c>
      <c r="AK608" s="25" t="e">
        <f>VLOOKUP(AJ608,categorias_tp!$A$2:$B$16,2,0)</f>
        <v>#VALUE!</v>
      </c>
      <c r="AL608" s="25" t="e">
        <f>VLOOKUP(AI608,codificacion_sdp_sdh!$A$2:$C$241,2,0)</f>
        <v>#VALUE!</v>
      </c>
      <c r="AM608" s="1" t="s">
        <v>526</v>
      </c>
    </row>
    <row r="609" spans="1:39" ht="37.5" hidden="1" customHeight="1" x14ac:dyDescent="0.2">
      <c r="A609" s="29" t="str">
        <f t="shared" si="45"/>
        <v>#N/A</v>
      </c>
      <c r="B609" s="20" t="e">
        <f>VLOOKUP(G609,entidades!$A$2:$F$70,6,0)</f>
        <v>#N/A</v>
      </c>
      <c r="C609" s="20" t="e">
        <f>VLOOKUP(G609,entidades!$A$2:$F$70,4,0)</f>
        <v>#N/A</v>
      </c>
      <c r="D609" s="20" t="e">
        <f>VLOOKUP(G609,entidades!$A$2:$F$70,2,0)</f>
        <v>#N/A</v>
      </c>
      <c r="E609" s="19" t="e">
        <f>VLOOKUP(G609,entidades!$A$2:$F$70,3,0)</f>
        <v>#N/A</v>
      </c>
      <c r="F609" s="19"/>
      <c r="G609" s="19"/>
      <c r="H609" s="20"/>
      <c r="I609" s="19"/>
      <c r="J609" s="30" t="e">
        <f t="shared" ref="J609:J672" si="46">VLOOKUP(I609,$I$3:$AF$160,2,0)</f>
        <v>#N/A</v>
      </c>
      <c r="K609" s="30" t="e">
        <f t="shared" ref="K609:K672" si="47">VLOOKUP(I609,$I$3:$AF$160,3,0)</f>
        <v>#N/A</v>
      </c>
      <c r="L609" s="20"/>
      <c r="M609" s="21"/>
      <c r="N609" s="21"/>
      <c r="O609" s="21"/>
      <c r="P609" s="20"/>
      <c r="Q609" s="20"/>
      <c r="R609" s="20"/>
      <c r="S609" s="17"/>
      <c r="T609" s="20"/>
      <c r="U609" s="20"/>
      <c r="V609" s="20"/>
      <c r="W609" s="20"/>
      <c r="X609" s="20"/>
      <c r="Y609" s="20"/>
      <c r="Z609" s="22"/>
      <c r="AA609" s="22"/>
      <c r="AB609" s="23"/>
      <c r="AC609" s="22"/>
      <c r="AD609" s="30" t="e">
        <f t="shared" ref="AD609:AD672" si="48">VLOOKUP(I609,$I$3:$AF$160,22,0)</f>
        <v>#N/A</v>
      </c>
      <c r="AE609" s="30" t="e">
        <f t="shared" ref="AE609:AE672" si="49">VLOOKUP(I609,$I$3:$AF$160,23,0)</f>
        <v>#N/A</v>
      </c>
      <c r="AF609" s="20" t="s">
        <v>20</v>
      </c>
      <c r="AG609" s="1" t="e">
        <f t="shared" si="44"/>
        <v>#VALUE!</v>
      </c>
      <c r="AI609" s="25" t="e">
        <f t="shared" ref="AI609:AI672" si="50">IF(A609="Segplán",MID(AG609,FIND("(",AG609,1)+1,3),AG609)</f>
        <v>#VALUE!</v>
      </c>
      <c r="AJ609" s="25" t="e">
        <f>VLOOKUP(AI609,codificacion_sdp_sdh!$A$2:$C$241,3,0)</f>
        <v>#VALUE!</v>
      </c>
      <c r="AK609" s="25" t="e">
        <f>VLOOKUP(AJ609,categorias_tp!$A$2:$B$16,2,0)</f>
        <v>#VALUE!</v>
      </c>
      <c r="AL609" s="25" t="e">
        <f>VLOOKUP(AI609,codificacion_sdp_sdh!$A$2:$C$241,2,0)</f>
        <v>#VALUE!</v>
      </c>
      <c r="AM609" s="1" t="s">
        <v>526</v>
      </c>
    </row>
    <row r="610" spans="1:39" ht="37.5" hidden="1" customHeight="1" x14ac:dyDescent="0.2">
      <c r="A610" s="29" t="str">
        <f t="shared" si="45"/>
        <v>#N/A</v>
      </c>
      <c r="B610" s="20" t="e">
        <f>VLOOKUP(G610,entidades!$A$2:$F$70,6,0)</f>
        <v>#N/A</v>
      </c>
      <c r="C610" s="20" t="e">
        <f>VLOOKUP(G610,entidades!$A$2:$F$70,4,0)</f>
        <v>#N/A</v>
      </c>
      <c r="D610" s="20" t="e">
        <f>VLOOKUP(G610,entidades!$A$2:$F$70,2,0)</f>
        <v>#N/A</v>
      </c>
      <c r="E610" s="19" t="e">
        <f>VLOOKUP(G610,entidades!$A$2:$F$70,3,0)</f>
        <v>#N/A</v>
      </c>
      <c r="F610" s="19"/>
      <c r="G610" s="19"/>
      <c r="H610" s="20"/>
      <c r="I610" s="19"/>
      <c r="J610" s="30" t="e">
        <f t="shared" si="46"/>
        <v>#N/A</v>
      </c>
      <c r="K610" s="30" t="e">
        <f t="shared" si="47"/>
        <v>#N/A</v>
      </c>
      <c r="L610" s="20"/>
      <c r="M610" s="21"/>
      <c r="N610" s="21"/>
      <c r="O610" s="21"/>
      <c r="P610" s="20"/>
      <c r="Q610" s="20"/>
      <c r="R610" s="20"/>
      <c r="S610" s="17"/>
      <c r="T610" s="20"/>
      <c r="U610" s="20"/>
      <c r="V610" s="20"/>
      <c r="W610" s="20"/>
      <c r="X610" s="20"/>
      <c r="Y610" s="20"/>
      <c r="Z610" s="22"/>
      <c r="AA610" s="22"/>
      <c r="AB610" s="23"/>
      <c r="AC610" s="22"/>
      <c r="AD610" s="30" t="e">
        <f t="shared" si="48"/>
        <v>#N/A</v>
      </c>
      <c r="AE610" s="30" t="e">
        <f t="shared" si="49"/>
        <v>#N/A</v>
      </c>
      <c r="AF610" s="20" t="s">
        <v>20</v>
      </c>
      <c r="AG610" s="1" t="e">
        <f t="shared" ref="AG610:AG673" si="51">MID(X610,FIND("(",X610,1)+1,3)</f>
        <v>#VALUE!</v>
      </c>
      <c r="AI610" s="25" t="e">
        <f t="shared" si="50"/>
        <v>#VALUE!</v>
      </c>
      <c r="AJ610" s="25" t="e">
        <f>VLOOKUP(AI610,codificacion_sdp_sdh!$A$2:$C$241,3,0)</f>
        <v>#VALUE!</v>
      </c>
      <c r="AK610" s="25" t="e">
        <f>VLOOKUP(AJ610,categorias_tp!$A$2:$B$16,2,0)</f>
        <v>#VALUE!</v>
      </c>
      <c r="AL610" s="25" t="e">
        <f>VLOOKUP(AI610,codificacion_sdp_sdh!$A$2:$C$241,2,0)</f>
        <v>#VALUE!</v>
      </c>
      <c r="AM610" s="1" t="s">
        <v>526</v>
      </c>
    </row>
    <row r="611" spans="1:39" ht="37.5" hidden="1" customHeight="1" x14ac:dyDescent="0.2">
      <c r="A611" s="29" t="str">
        <f t="shared" si="45"/>
        <v>#N/A</v>
      </c>
      <c r="B611" s="20" t="e">
        <f>VLOOKUP(G611,entidades!$A$2:$F$70,6,0)</f>
        <v>#N/A</v>
      </c>
      <c r="C611" s="20" t="e">
        <f>VLOOKUP(G611,entidades!$A$2:$F$70,4,0)</f>
        <v>#N/A</v>
      </c>
      <c r="D611" s="20" t="e">
        <f>VLOOKUP(G611,entidades!$A$2:$F$70,2,0)</f>
        <v>#N/A</v>
      </c>
      <c r="E611" s="19" t="e">
        <f>VLOOKUP(G611,entidades!$A$2:$F$70,3,0)</f>
        <v>#N/A</v>
      </c>
      <c r="F611" s="19"/>
      <c r="G611" s="19"/>
      <c r="H611" s="20"/>
      <c r="I611" s="19"/>
      <c r="J611" s="30" t="e">
        <f t="shared" si="46"/>
        <v>#N/A</v>
      </c>
      <c r="K611" s="30" t="e">
        <f t="shared" si="47"/>
        <v>#N/A</v>
      </c>
      <c r="L611" s="20"/>
      <c r="M611" s="21"/>
      <c r="N611" s="21"/>
      <c r="O611" s="21"/>
      <c r="P611" s="20"/>
      <c r="Q611" s="20"/>
      <c r="R611" s="20"/>
      <c r="S611" s="17"/>
      <c r="T611" s="20"/>
      <c r="U611" s="20"/>
      <c r="V611" s="20"/>
      <c r="W611" s="20"/>
      <c r="X611" s="20"/>
      <c r="Y611" s="20"/>
      <c r="Z611" s="22"/>
      <c r="AA611" s="22"/>
      <c r="AB611" s="23"/>
      <c r="AC611" s="22"/>
      <c r="AD611" s="30" t="e">
        <f t="shared" si="48"/>
        <v>#N/A</v>
      </c>
      <c r="AE611" s="30" t="e">
        <f t="shared" si="49"/>
        <v>#N/A</v>
      </c>
      <c r="AF611" s="20" t="s">
        <v>20</v>
      </c>
      <c r="AG611" s="1" t="e">
        <f t="shared" si="51"/>
        <v>#VALUE!</v>
      </c>
      <c r="AI611" s="25" t="e">
        <f t="shared" si="50"/>
        <v>#VALUE!</v>
      </c>
      <c r="AJ611" s="25" t="e">
        <f>VLOOKUP(AI611,codificacion_sdp_sdh!$A$2:$C$241,3,0)</f>
        <v>#VALUE!</v>
      </c>
      <c r="AK611" s="25" t="e">
        <f>VLOOKUP(AJ611,categorias_tp!$A$2:$B$16,2,0)</f>
        <v>#VALUE!</v>
      </c>
      <c r="AL611" s="25" t="e">
        <f>VLOOKUP(AI611,codificacion_sdp_sdh!$A$2:$C$241,2,0)</f>
        <v>#VALUE!</v>
      </c>
      <c r="AM611" s="1" t="s">
        <v>526</v>
      </c>
    </row>
    <row r="612" spans="1:39" ht="37.5" hidden="1" customHeight="1" x14ac:dyDescent="0.2">
      <c r="A612" s="29" t="str">
        <f t="shared" si="45"/>
        <v>#N/A</v>
      </c>
      <c r="B612" s="20" t="e">
        <f>VLOOKUP(G612,entidades!$A$2:$F$70,6,0)</f>
        <v>#N/A</v>
      </c>
      <c r="C612" s="20" t="e">
        <f>VLOOKUP(G612,entidades!$A$2:$F$70,4,0)</f>
        <v>#N/A</v>
      </c>
      <c r="D612" s="20" t="e">
        <f>VLOOKUP(G612,entidades!$A$2:$F$70,2,0)</f>
        <v>#N/A</v>
      </c>
      <c r="E612" s="19" t="e">
        <f>VLOOKUP(G612,entidades!$A$2:$F$70,3,0)</f>
        <v>#N/A</v>
      </c>
      <c r="F612" s="19"/>
      <c r="G612" s="19"/>
      <c r="H612" s="20"/>
      <c r="I612" s="19"/>
      <c r="J612" s="30" t="e">
        <f t="shared" si="46"/>
        <v>#N/A</v>
      </c>
      <c r="K612" s="30" t="e">
        <f t="shared" si="47"/>
        <v>#N/A</v>
      </c>
      <c r="L612" s="20"/>
      <c r="M612" s="21"/>
      <c r="N612" s="21"/>
      <c r="O612" s="21"/>
      <c r="P612" s="20"/>
      <c r="Q612" s="20"/>
      <c r="R612" s="20"/>
      <c r="S612" s="17"/>
      <c r="T612" s="20"/>
      <c r="U612" s="20"/>
      <c r="V612" s="20"/>
      <c r="W612" s="20"/>
      <c r="X612" s="20"/>
      <c r="Y612" s="20"/>
      <c r="Z612" s="22"/>
      <c r="AA612" s="22"/>
      <c r="AB612" s="23"/>
      <c r="AC612" s="22"/>
      <c r="AD612" s="30" t="e">
        <f t="shared" si="48"/>
        <v>#N/A</v>
      </c>
      <c r="AE612" s="30" t="e">
        <f t="shared" si="49"/>
        <v>#N/A</v>
      </c>
      <c r="AF612" s="20" t="s">
        <v>20</v>
      </c>
      <c r="AG612" s="1" t="e">
        <f t="shared" si="51"/>
        <v>#VALUE!</v>
      </c>
      <c r="AI612" s="25" t="e">
        <f t="shared" si="50"/>
        <v>#VALUE!</v>
      </c>
      <c r="AJ612" s="25" t="e">
        <f>VLOOKUP(AI612,codificacion_sdp_sdh!$A$2:$C$241,3,0)</f>
        <v>#VALUE!</v>
      </c>
      <c r="AK612" s="25" t="e">
        <f>VLOOKUP(AJ612,categorias_tp!$A$2:$B$16,2,0)</f>
        <v>#VALUE!</v>
      </c>
      <c r="AL612" s="25" t="e">
        <f>VLOOKUP(AI612,codificacion_sdp_sdh!$A$2:$C$241,2,0)</f>
        <v>#VALUE!</v>
      </c>
      <c r="AM612" s="1" t="s">
        <v>526</v>
      </c>
    </row>
    <row r="613" spans="1:39" ht="37.5" hidden="1" customHeight="1" x14ac:dyDescent="0.2">
      <c r="A613" s="29" t="str">
        <f t="shared" si="45"/>
        <v>#N/A</v>
      </c>
      <c r="B613" s="20" t="e">
        <f>VLOOKUP(G613,entidades!$A$2:$F$70,6,0)</f>
        <v>#N/A</v>
      </c>
      <c r="C613" s="20" t="e">
        <f>VLOOKUP(G613,entidades!$A$2:$F$70,4,0)</f>
        <v>#N/A</v>
      </c>
      <c r="D613" s="20" t="e">
        <f>VLOOKUP(G613,entidades!$A$2:$F$70,2,0)</f>
        <v>#N/A</v>
      </c>
      <c r="E613" s="19" t="e">
        <f>VLOOKUP(G613,entidades!$A$2:$F$70,3,0)</f>
        <v>#N/A</v>
      </c>
      <c r="F613" s="19"/>
      <c r="G613" s="19"/>
      <c r="H613" s="20"/>
      <c r="I613" s="19"/>
      <c r="J613" s="30" t="e">
        <f t="shared" si="46"/>
        <v>#N/A</v>
      </c>
      <c r="K613" s="30" t="e">
        <f t="shared" si="47"/>
        <v>#N/A</v>
      </c>
      <c r="L613" s="20"/>
      <c r="M613" s="21"/>
      <c r="N613" s="21"/>
      <c r="O613" s="21"/>
      <c r="P613" s="20"/>
      <c r="Q613" s="20"/>
      <c r="R613" s="20"/>
      <c r="S613" s="17"/>
      <c r="T613" s="20"/>
      <c r="U613" s="20"/>
      <c r="V613" s="20"/>
      <c r="W613" s="20"/>
      <c r="X613" s="20"/>
      <c r="Y613" s="20"/>
      <c r="Z613" s="22"/>
      <c r="AA613" s="22"/>
      <c r="AB613" s="23"/>
      <c r="AC613" s="22"/>
      <c r="AD613" s="30" t="e">
        <f t="shared" si="48"/>
        <v>#N/A</v>
      </c>
      <c r="AE613" s="30" t="e">
        <f t="shared" si="49"/>
        <v>#N/A</v>
      </c>
      <c r="AF613" s="20" t="s">
        <v>20</v>
      </c>
      <c r="AG613" s="1" t="e">
        <f t="shared" si="51"/>
        <v>#VALUE!</v>
      </c>
      <c r="AI613" s="25" t="e">
        <f t="shared" si="50"/>
        <v>#VALUE!</v>
      </c>
      <c r="AJ613" s="25" t="e">
        <f>VLOOKUP(AI613,codificacion_sdp_sdh!$A$2:$C$241,3,0)</f>
        <v>#VALUE!</v>
      </c>
      <c r="AK613" s="25" t="e">
        <f>VLOOKUP(AJ613,categorias_tp!$A$2:$B$16,2,0)</f>
        <v>#VALUE!</v>
      </c>
      <c r="AL613" s="25" t="e">
        <f>VLOOKUP(AI613,codificacion_sdp_sdh!$A$2:$C$241,2,0)</f>
        <v>#VALUE!</v>
      </c>
      <c r="AM613" s="1" t="s">
        <v>526</v>
      </c>
    </row>
    <row r="614" spans="1:39" ht="37.5" hidden="1" customHeight="1" x14ac:dyDescent="0.2">
      <c r="A614" s="29" t="str">
        <f t="shared" si="45"/>
        <v>#N/A</v>
      </c>
      <c r="B614" s="20" t="e">
        <f>VLOOKUP(G614,entidades!$A$2:$F$70,6,0)</f>
        <v>#N/A</v>
      </c>
      <c r="C614" s="20" t="e">
        <f>VLOOKUP(G614,entidades!$A$2:$F$70,4,0)</f>
        <v>#N/A</v>
      </c>
      <c r="D614" s="20" t="e">
        <f>VLOOKUP(G614,entidades!$A$2:$F$70,2,0)</f>
        <v>#N/A</v>
      </c>
      <c r="E614" s="19" t="e">
        <f>VLOOKUP(G614,entidades!$A$2:$F$70,3,0)</f>
        <v>#N/A</v>
      </c>
      <c r="F614" s="19"/>
      <c r="G614" s="19"/>
      <c r="H614" s="20"/>
      <c r="I614" s="19"/>
      <c r="J614" s="30" t="e">
        <f t="shared" si="46"/>
        <v>#N/A</v>
      </c>
      <c r="K614" s="30" t="e">
        <f t="shared" si="47"/>
        <v>#N/A</v>
      </c>
      <c r="L614" s="20"/>
      <c r="M614" s="21"/>
      <c r="N614" s="21"/>
      <c r="O614" s="21"/>
      <c r="P614" s="20"/>
      <c r="Q614" s="20"/>
      <c r="R614" s="20"/>
      <c r="S614" s="17"/>
      <c r="T614" s="20"/>
      <c r="U614" s="20"/>
      <c r="V614" s="20"/>
      <c r="W614" s="20"/>
      <c r="X614" s="20"/>
      <c r="Y614" s="20"/>
      <c r="Z614" s="22"/>
      <c r="AA614" s="22"/>
      <c r="AB614" s="23"/>
      <c r="AC614" s="22"/>
      <c r="AD614" s="30" t="e">
        <f t="shared" si="48"/>
        <v>#N/A</v>
      </c>
      <c r="AE614" s="30" t="e">
        <f t="shared" si="49"/>
        <v>#N/A</v>
      </c>
      <c r="AF614" s="20" t="s">
        <v>20</v>
      </c>
      <c r="AG614" s="1" t="e">
        <f t="shared" si="51"/>
        <v>#VALUE!</v>
      </c>
      <c r="AI614" s="25" t="e">
        <f t="shared" si="50"/>
        <v>#VALUE!</v>
      </c>
      <c r="AJ614" s="25" t="e">
        <f>VLOOKUP(AI614,codificacion_sdp_sdh!$A$2:$C$241,3,0)</f>
        <v>#VALUE!</v>
      </c>
      <c r="AK614" s="25" t="e">
        <f>VLOOKUP(AJ614,categorias_tp!$A$2:$B$16,2,0)</f>
        <v>#VALUE!</v>
      </c>
      <c r="AL614" s="25" t="e">
        <f>VLOOKUP(AI614,codificacion_sdp_sdh!$A$2:$C$241,2,0)</f>
        <v>#VALUE!</v>
      </c>
      <c r="AM614" s="1" t="s">
        <v>526</v>
      </c>
    </row>
    <row r="615" spans="1:39" ht="37.5" hidden="1" customHeight="1" x14ac:dyDescent="0.2">
      <c r="A615" s="29" t="str">
        <f t="shared" si="45"/>
        <v>#N/A</v>
      </c>
      <c r="B615" s="20" t="e">
        <f>VLOOKUP(G615,entidades!$A$2:$F$70,6,0)</f>
        <v>#N/A</v>
      </c>
      <c r="C615" s="20" t="e">
        <f>VLOOKUP(G615,entidades!$A$2:$F$70,4,0)</f>
        <v>#N/A</v>
      </c>
      <c r="D615" s="20" t="e">
        <f>VLOOKUP(G615,entidades!$A$2:$F$70,2,0)</f>
        <v>#N/A</v>
      </c>
      <c r="E615" s="19" t="e">
        <f>VLOOKUP(G615,entidades!$A$2:$F$70,3,0)</f>
        <v>#N/A</v>
      </c>
      <c r="F615" s="19"/>
      <c r="G615" s="19"/>
      <c r="H615" s="20"/>
      <c r="I615" s="19"/>
      <c r="J615" s="30" t="e">
        <f t="shared" si="46"/>
        <v>#N/A</v>
      </c>
      <c r="K615" s="30" t="e">
        <f t="shared" si="47"/>
        <v>#N/A</v>
      </c>
      <c r="L615" s="20"/>
      <c r="M615" s="21"/>
      <c r="N615" s="21"/>
      <c r="O615" s="21"/>
      <c r="P615" s="20"/>
      <c r="Q615" s="20"/>
      <c r="R615" s="20"/>
      <c r="S615" s="17"/>
      <c r="T615" s="20"/>
      <c r="U615" s="20"/>
      <c r="V615" s="20"/>
      <c r="W615" s="20"/>
      <c r="X615" s="20"/>
      <c r="Y615" s="20"/>
      <c r="Z615" s="22"/>
      <c r="AA615" s="22"/>
      <c r="AB615" s="23"/>
      <c r="AC615" s="22"/>
      <c r="AD615" s="30" t="e">
        <f t="shared" si="48"/>
        <v>#N/A</v>
      </c>
      <c r="AE615" s="30" t="e">
        <f t="shared" si="49"/>
        <v>#N/A</v>
      </c>
      <c r="AF615" s="20" t="s">
        <v>20</v>
      </c>
      <c r="AG615" s="1" t="e">
        <f t="shared" si="51"/>
        <v>#VALUE!</v>
      </c>
      <c r="AI615" s="25" t="e">
        <f t="shared" si="50"/>
        <v>#VALUE!</v>
      </c>
      <c r="AJ615" s="25" t="e">
        <f>VLOOKUP(AI615,codificacion_sdp_sdh!$A$2:$C$241,3,0)</f>
        <v>#VALUE!</v>
      </c>
      <c r="AK615" s="25" t="e">
        <f>VLOOKUP(AJ615,categorias_tp!$A$2:$B$16,2,0)</f>
        <v>#VALUE!</v>
      </c>
      <c r="AL615" s="25" t="e">
        <f>VLOOKUP(AI615,codificacion_sdp_sdh!$A$2:$C$241,2,0)</f>
        <v>#VALUE!</v>
      </c>
      <c r="AM615" s="1" t="s">
        <v>526</v>
      </c>
    </row>
    <row r="616" spans="1:39" ht="37.5" hidden="1" customHeight="1" x14ac:dyDescent="0.2">
      <c r="A616" s="29" t="str">
        <f t="shared" si="45"/>
        <v>#N/A</v>
      </c>
      <c r="B616" s="20" t="e">
        <f>VLOOKUP(G616,entidades!$A$2:$F$70,6,0)</f>
        <v>#N/A</v>
      </c>
      <c r="C616" s="20" t="e">
        <f>VLOOKUP(G616,entidades!$A$2:$F$70,4,0)</f>
        <v>#N/A</v>
      </c>
      <c r="D616" s="20" t="e">
        <f>VLOOKUP(G616,entidades!$A$2:$F$70,2,0)</f>
        <v>#N/A</v>
      </c>
      <c r="E616" s="19" t="e">
        <f>VLOOKUP(G616,entidades!$A$2:$F$70,3,0)</f>
        <v>#N/A</v>
      </c>
      <c r="F616" s="19"/>
      <c r="G616" s="19"/>
      <c r="H616" s="20"/>
      <c r="I616" s="19"/>
      <c r="J616" s="30" t="e">
        <f t="shared" si="46"/>
        <v>#N/A</v>
      </c>
      <c r="K616" s="30" t="e">
        <f t="shared" si="47"/>
        <v>#N/A</v>
      </c>
      <c r="L616" s="20"/>
      <c r="M616" s="21"/>
      <c r="N616" s="21"/>
      <c r="O616" s="21"/>
      <c r="P616" s="20"/>
      <c r="Q616" s="20"/>
      <c r="R616" s="20"/>
      <c r="S616" s="17"/>
      <c r="T616" s="20"/>
      <c r="U616" s="20"/>
      <c r="V616" s="20"/>
      <c r="W616" s="20"/>
      <c r="X616" s="20"/>
      <c r="Y616" s="20"/>
      <c r="Z616" s="22"/>
      <c r="AA616" s="22"/>
      <c r="AB616" s="23"/>
      <c r="AC616" s="22"/>
      <c r="AD616" s="30" t="e">
        <f t="shared" si="48"/>
        <v>#N/A</v>
      </c>
      <c r="AE616" s="30" t="e">
        <f t="shared" si="49"/>
        <v>#N/A</v>
      </c>
      <c r="AF616" s="20" t="s">
        <v>20</v>
      </c>
      <c r="AG616" s="1" t="e">
        <f t="shared" si="51"/>
        <v>#VALUE!</v>
      </c>
      <c r="AI616" s="25" t="e">
        <f t="shared" si="50"/>
        <v>#VALUE!</v>
      </c>
      <c r="AJ616" s="25" t="e">
        <f>VLOOKUP(AI616,codificacion_sdp_sdh!$A$2:$C$241,3,0)</f>
        <v>#VALUE!</v>
      </c>
      <c r="AK616" s="25" t="e">
        <f>VLOOKUP(AJ616,categorias_tp!$A$2:$B$16,2,0)</f>
        <v>#VALUE!</v>
      </c>
      <c r="AL616" s="25" t="e">
        <f>VLOOKUP(AI616,codificacion_sdp_sdh!$A$2:$C$241,2,0)</f>
        <v>#VALUE!</v>
      </c>
      <c r="AM616" s="1" t="s">
        <v>526</v>
      </c>
    </row>
    <row r="617" spans="1:39" ht="37.5" hidden="1" customHeight="1" x14ac:dyDescent="0.2">
      <c r="A617" s="29" t="str">
        <f t="shared" si="45"/>
        <v>#N/A</v>
      </c>
      <c r="B617" s="20" t="e">
        <f>VLOOKUP(G617,entidades!$A$2:$F$70,6,0)</f>
        <v>#N/A</v>
      </c>
      <c r="C617" s="20" t="e">
        <f>VLOOKUP(G617,entidades!$A$2:$F$70,4,0)</f>
        <v>#N/A</v>
      </c>
      <c r="D617" s="20" t="e">
        <f>VLOOKUP(G617,entidades!$A$2:$F$70,2,0)</f>
        <v>#N/A</v>
      </c>
      <c r="E617" s="19" t="e">
        <f>VLOOKUP(G617,entidades!$A$2:$F$70,3,0)</f>
        <v>#N/A</v>
      </c>
      <c r="F617" s="19"/>
      <c r="G617" s="19"/>
      <c r="H617" s="20"/>
      <c r="I617" s="19"/>
      <c r="J617" s="30" t="e">
        <f t="shared" si="46"/>
        <v>#N/A</v>
      </c>
      <c r="K617" s="30" t="e">
        <f t="shared" si="47"/>
        <v>#N/A</v>
      </c>
      <c r="L617" s="20"/>
      <c r="M617" s="21"/>
      <c r="N617" s="21"/>
      <c r="O617" s="21"/>
      <c r="P617" s="20"/>
      <c r="Q617" s="20"/>
      <c r="R617" s="20"/>
      <c r="S617" s="17"/>
      <c r="T617" s="20"/>
      <c r="U617" s="20"/>
      <c r="V617" s="20"/>
      <c r="W617" s="20"/>
      <c r="X617" s="20"/>
      <c r="Y617" s="20"/>
      <c r="Z617" s="22"/>
      <c r="AA617" s="22"/>
      <c r="AB617" s="23"/>
      <c r="AC617" s="22"/>
      <c r="AD617" s="30" t="e">
        <f t="shared" si="48"/>
        <v>#N/A</v>
      </c>
      <c r="AE617" s="30" t="e">
        <f t="shared" si="49"/>
        <v>#N/A</v>
      </c>
      <c r="AF617" s="20" t="s">
        <v>20</v>
      </c>
      <c r="AG617" s="1" t="e">
        <f t="shared" si="51"/>
        <v>#VALUE!</v>
      </c>
      <c r="AI617" s="25" t="e">
        <f t="shared" si="50"/>
        <v>#VALUE!</v>
      </c>
      <c r="AJ617" s="25" t="e">
        <f>VLOOKUP(AI617,codificacion_sdp_sdh!$A$2:$C$241,3,0)</f>
        <v>#VALUE!</v>
      </c>
      <c r="AK617" s="25" t="e">
        <f>VLOOKUP(AJ617,categorias_tp!$A$2:$B$16,2,0)</f>
        <v>#VALUE!</v>
      </c>
      <c r="AL617" s="25" t="e">
        <f>VLOOKUP(AI617,codificacion_sdp_sdh!$A$2:$C$241,2,0)</f>
        <v>#VALUE!</v>
      </c>
      <c r="AM617" s="1" t="s">
        <v>526</v>
      </c>
    </row>
    <row r="618" spans="1:39" ht="37.5" hidden="1" customHeight="1" x14ac:dyDescent="0.2">
      <c r="A618" s="29" t="str">
        <f t="shared" si="45"/>
        <v>#N/A</v>
      </c>
      <c r="B618" s="20" t="e">
        <f>VLOOKUP(G618,entidades!$A$2:$F$70,6,0)</f>
        <v>#N/A</v>
      </c>
      <c r="C618" s="20" t="e">
        <f>VLOOKUP(G618,entidades!$A$2:$F$70,4,0)</f>
        <v>#N/A</v>
      </c>
      <c r="D618" s="20" t="e">
        <f>VLOOKUP(G618,entidades!$A$2:$F$70,2,0)</f>
        <v>#N/A</v>
      </c>
      <c r="E618" s="19" t="e">
        <f>VLOOKUP(G618,entidades!$A$2:$F$70,3,0)</f>
        <v>#N/A</v>
      </c>
      <c r="F618" s="19"/>
      <c r="G618" s="19"/>
      <c r="H618" s="20"/>
      <c r="I618" s="19"/>
      <c r="J618" s="30" t="e">
        <f t="shared" si="46"/>
        <v>#N/A</v>
      </c>
      <c r="K618" s="30" t="e">
        <f t="shared" si="47"/>
        <v>#N/A</v>
      </c>
      <c r="L618" s="20"/>
      <c r="M618" s="21"/>
      <c r="N618" s="21"/>
      <c r="O618" s="21"/>
      <c r="P618" s="20"/>
      <c r="Q618" s="20"/>
      <c r="R618" s="20"/>
      <c r="S618" s="17"/>
      <c r="T618" s="20"/>
      <c r="U618" s="20"/>
      <c r="V618" s="20"/>
      <c r="W618" s="20"/>
      <c r="X618" s="20"/>
      <c r="Y618" s="20"/>
      <c r="Z618" s="22"/>
      <c r="AA618" s="22"/>
      <c r="AB618" s="23"/>
      <c r="AC618" s="22"/>
      <c r="AD618" s="30" t="e">
        <f t="shared" si="48"/>
        <v>#N/A</v>
      </c>
      <c r="AE618" s="30" t="e">
        <f t="shared" si="49"/>
        <v>#N/A</v>
      </c>
      <c r="AF618" s="20" t="s">
        <v>20</v>
      </c>
      <c r="AG618" s="1" t="e">
        <f t="shared" si="51"/>
        <v>#VALUE!</v>
      </c>
      <c r="AI618" s="25" t="e">
        <f t="shared" si="50"/>
        <v>#VALUE!</v>
      </c>
      <c r="AJ618" s="25" t="e">
        <f>VLOOKUP(AI618,codificacion_sdp_sdh!$A$2:$C$241,3,0)</f>
        <v>#VALUE!</v>
      </c>
      <c r="AK618" s="25" t="e">
        <f>VLOOKUP(AJ618,categorias_tp!$A$2:$B$16,2,0)</f>
        <v>#VALUE!</v>
      </c>
      <c r="AL618" s="25" t="e">
        <f>VLOOKUP(AI618,codificacion_sdp_sdh!$A$2:$C$241,2,0)</f>
        <v>#VALUE!</v>
      </c>
      <c r="AM618" s="1" t="s">
        <v>526</v>
      </c>
    </row>
    <row r="619" spans="1:39" ht="37.5" hidden="1" customHeight="1" x14ac:dyDescent="0.2">
      <c r="A619" s="29" t="str">
        <f t="shared" si="45"/>
        <v>#N/A</v>
      </c>
      <c r="B619" s="20" t="e">
        <f>VLOOKUP(G619,entidades!$A$2:$F$70,6,0)</f>
        <v>#N/A</v>
      </c>
      <c r="C619" s="20" t="e">
        <f>VLOOKUP(G619,entidades!$A$2:$F$70,4,0)</f>
        <v>#N/A</v>
      </c>
      <c r="D619" s="20" t="e">
        <f>VLOOKUP(G619,entidades!$A$2:$F$70,2,0)</f>
        <v>#N/A</v>
      </c>
      <c r="E619" s="19" t="e">
        <f>VLOOKUP(G619,entidades!$A$2:$F$70,3,0)</f>
        <v>#N/A</v>
      </c>
      <c r="F619" s="19"/>
      <c r="G619" s="19"/>
      <c r="H619" s="20"/>
      <c r="I619" s="19"/>
      <c r="J619" s="30" t="e">
        <f t="shared" si="46"/>
        <v>#N/A</v>
      </c>
      <c r="K619" s="30" t="e">
        <f t="shared" si="47"/>
        <v>#N/A</v>
      </c>
      <c r="L619" s="20"/>
      <c r="M619" s="21"/>
      <c r="N619" s="21"/>
      <c r="O619" s="21"/>
      <c r="P619" s="20"/>
      <c r="Q619" s="20"/>
      <c r="R619" s="20"/>
      <c r="S619" s="17"/>
      <c r="T619" s="20"/>
      <c r="U619" s="20"/>
      <c r="V619" s="20"/>
      <c r="W619" s="20"/>
      <c r="X619" s="20"/>
      <c r="Y619" s="20"/>
      <c r="Z619" s="22"/>
      <c r="AA619" s="22"/>
      <c r="AB619" s="23"/>
      <c r="AC619" s="22"/>
      <c r="AD619" s="30" t="e">
        <f t="shared" si="48"/>
        <v>#N/A</v>
      </c>
      <c r="AE619" s="30" t="e">
        <f t="shared" si="49"/>
        <v>#N/A</v>
      </c>
      <c r="AF619" s="20" t="s">
        <v>20</v>
      </c>
      <c r="AG619" s="1" t="e">
        <f t="shared" si="51"/>
        <v>#VALUE!</v>
      </c>
      <c r="AI619" s="25" t="e">
        <f t="shared" si="50"/>
        <v>#VALUE!</v>
      </c>
      <c r="AJ619" s="25" t="e">
        <f>VLOOKUP(AI619,codificacion_sdp_sdh!$A$2:$C$241,3,0)</f>
        <v>#VALUE!</v>
      </c>
      <c r="AK619" s="25" t="e">
        <f>VLOOKUP(AJ619,categorias_tp!$A$2:$B$16,2,0)</f>
        <v>#VALUE!</v>
      </c>
      <c r="AL619" s="25" t="e">
        <f>VLOOKUP(AI619,codificacion_sdp_sdh!$A$2:$C$241,2,0)</f>
        <v>#VALUE!</v>
      </c>
      <c r="AM619" s="1" t="s">
        <v>526</v>
      </c>
    </row>
    <row r="620" spans="1:39" ht="37.5" hidden="1" customHeight="1" x14ac:dyDescent="0.2">
      <c r="A620" s="29" t="str">
        <f t="shared" si="45"/>
        <v>#N/A</v>
      </c>
      <c r="B620" s="20" t="e">
        <f>VLOOKUP(G620,entidades!$A$2:$F$70,6,0)</f>
        <v>#N/A</v>
      </c>
      <c r="C620" s="20" t="e">
        <f>VLOOKUP(G620,entidades!$A$2:$F$70,4,0)</f>
        <v>#N/A</v>
      </c>
      <c r="D620" s="20" t="e">
        <f>VLOOKUP(G620,entidades!$A$2:$F$70,2,0)</f>
        <v>#N/A</v>
      </c>
      <c r="E620" s="19" t="e">
        <f>VLOOKUP(G620,entidades!$A$2:$F$70,3,0)</f>
        <v>#N/A</v>
      </c>
      <c r="F620" s="19"/>
      <c r="G620" s="19"/>
      <c r="H620" s="20"/>
      <c r="I620" s="19"/>
      <c r="J620" s="30" t="e">
        <f t="shared" si="46"/>
        <v>#N/A</v>
      </c>
      <c r="K620" s="30" t="e">
        <f t="shared" si="47"/>
        <v>#N/A</v>
      </c>
      <c r="L620" s="20"/>
      <c r="M620" s="21"/>
      <c r="N620" s="21"/>
      <c r="O620" s="21"/>
      <c r="P620" s="20"/>
      <c r="Q620" s="20"/>
      <c r="R620" s="20"/>
      <c r="S620" s="17"/>
      <c r="T620" s="20"/>
      <c r="U620" s="20"/>
      <c r="V620" s="20"/>
      <c r="W620" s="20"/>
      <c r="X620" s="20"/>
      <c r="Y620" s="20"/>
      <c r="Z620" s="22"/>
      <c r="AA620" s="22"/>
      <c r="AB620" s="23"/>
      <c r="AC620" s="22"/>
      <c r="AD620" s="30" t="e">
        <f t="shared" si="48"/>
        <v>#N/A</v>
      </c>
      <c r="AE620" s="30" t="e">
        <f t="shared" si="49"/>
        <v>#N/A</v>
      </c>
      <c r="AF620" s="20" t="s">
        <v>20</v>
      </c>
      <c r="AG620" s="1" t="e">
        <f t="shared" si="51"/>
        <v>#VALUE!</v>
      </c>
      <c r="AI620" s="25" t="e">
        <f t="shared" si="50"/>
        <v>#VALUE!</v>
      </c>
      <c r="AJ620" s="25" t="e">
        <f>VLOOKUP(AI620,codificacion_sdp_sdh!$A$2:$C$241,3,0)</f>
        <v>#VALUE!</v>
      </c>
      <c r="AK620" s="25" t="e">
        <f>VLOOKUP(AJ620,categorias_tp!$A$2:$B$16,2,0)</f>
        <v>#VALUE!</v>
      </c>
      <c r="AL620" s="25" t="e">
        <f>VLOOKUP(AI620,codificacion_sdp_sdh!$A$2:$C$241,2,0)</f>
        <v>#VALUE!</v>
      </c>
      <c r="AM620" s="1" t="s">
        <v>526</v>
      </c>
    </row>
    <row r="621" spans="1:39" ht="37.5" hidden="1" customHeight="1" x14ac:dyDescent="0.2">
      <c r="A621" s="29" t="str">
        <f t="shared" si="45"/>
        <v>#N/A</v>
      </c>
      <c r="B621" s="20" t="e">
        <f>VLOOKUP(G621,entidades!$A$2:$F$70,6,0)</f>
        <v>#N/A</v>
      </c>
      <c r="C621" s="20" t="e">
        <f>VLOOKUP(G621,entidades!$A$2:$F$70,4,0)</f>
        <v>#N/A</v>
      </c>
      <c r="D621" s="20" t="e">
        <f>VLOOKUP(G621,entidades!$A$2:$F$70,2,0)</f>
        <v>#N/A</v>
      </c>
      <c r="E621" s="19" t="e">
        <f>VLOOKUP(G621,entidades!$A$2:$F$70,3,0)</f>
        <v>#N/A</v>
      </c>
      <c r="F621" s="19"/>
      <c r="G621" s="19"/>
      <c r="H621" s="20"/>
      <c r="I621" s="19"/>
      <c r="J621" s="30" t="e">
        <f t="shared" si="46"/>
        <v>#N/A</v>
      </c>
      <c r="K621" s="30" t="e">
        <f t="shared" si="47"/>
        <v>#N/A</v>
      </c>
      <c r="L621" s="20"/>
      <c r="M621" s="21"/>
      <c r="N621" s="21"/>
      <c r="O621" s="21"/>
      <c r="P621" s="20"/>
      <c r="Q621" s="20"/>
      <c r="R621" s="20"/>
      <c r="S621" s="17"/>
      <c r="T621" s="20"/>
      <c r="U621" s="20"/>
      <c r="V621" s="20"/>
      <c r="W621" s="20"/>
      <c r="X621" s="20"/>
      <c r="Y621" s="20"/>
      <c r="Z621" s="22"/>
      <c r="AA621" s="22"/>
      <c r="AB621" s="23"/>
      <c r="AC621" s="22"/>
      <c r="AD621" s="30" t="e">
        <f t="shared" si="48"/>
        <v>#N/A</v>
      </c>
      <c r="AE621" s="30" t="e">
        <f t="shared" si="49"/>
        <v>#N/A</v>
      </c>
      <c r="AF621" s="20" t="s">
        <v>20</v>
      </c>
      <c r="AG621" s="1" t="e">
        <f t="shared" si="51"/>
        <v>#VALUE!</v>
      </c>
      <c r="AI621" s="25" t="e">
        <f t="shared" si="50"/>
        <v>#VALUE!</v>
      </c>
      <c r="AJ621" s="25" t="e">
        <f>VLOOKUP(AI621,codificacion_sdp_sdh!$A$2:$C$241,3,0)</f>
        <v>#VALUE!</v>
      </c>
      <c r="AK621" s="25" t="e">
        <f>VLOOKUP(AJ621,categorias_tp!$A$2:$B$16,2,0)</f>
        <v>#VALUE!</v>
      </c>
      <c r="AL621" s="25" t="e">
        <f>VLOOKUP(AI621,codificacion_sdp_sdh!$A$2:$C$241,2,0)</f>
        <v>#VALUE!</v>
      </c>
      <c r="AM621" s="1" t="s">
        <v>526</v>
      </c>
    </row>
    <row r="622" spans="1:39" ht="37.5" hidden="1" customHeight="1" x14ac:dyDescent="0.2">
      <c r="A622" s="29" t="str">
        <f t="shared" si="45"/>
        <v>#N/A</v>
      </c>
      <c r="B622" s="20" t="e">
        <f>VLOOKUP(G622,entidades!$A$2:$F$70,6,0)</f>
        <v>#N/A</v>
      </c>
      <c r="C622" s="20" t="e">
        <f>VLOOKUP(G622,entidades!$A$2:$F$70,4,0)</f>
        <v>#N/A</v>
      </c>
      <c r="D622" s="20" t="e">
        <f>VLOOKUP(G622,entidades!$A$2:$F$70,2,0)</f>
        <v>#N/A</v>
      </c>
      <c r="E622" s="19" t="e">
        <f>VLOOKUP(G622,entidades!$A$2:$F$70,3,0)</f>
        <v>#N/A</v>
      </c>
      <c r="F622" s="19"/>
      <c r="G622" s="19"/>
      <c r="H622" s="20"/>
      <c r="I622" s="19"/>
      <c r="J622" s="30" t="e">
        <f t="shared" si="46"/>
        <v>#N/A</v>
      </c>
      <c r="K622" s="30" t="e">
        <f t="shared" si="47"/>
        <v>#N/A</v>
      </c>
      <c r="L622" s="20"/>
      <c r="M622" s="21"/>
      <c r="N622" s="21"/>
      <c r="O622" s="21"/>
      <c r="P622" s="20"/>
      <c r="Q622" s="20"/>
      <c r="R622" s="20"/>
      <c r="S622" s="17"/>
      <c r="T622" s="20"/>
      <c r="U622" s="20"/>
      <c r="V622" s="20"/>
      <c r="W622" s="20"/>
      <c r="X622" s="20"/>
      <c r="Y622" s="20"/>
      <c r="Z622" s="22"/>
      <c r="AA622" s="22"/>
      <c r="AB622" s="23"/>
      <c r="AC622" s="22"/>
      <c r="AD622" s="30" t="e">
        <f t="shared" si="48"/>
        <v>#N/A</v>
      </c>
      <c r="AE622" s="30" t="e">
        <f t="shared" si="49"/>
        <v>#N/A</v>
      </c>
      <c r="AF622" s="20" t="s">
        <v>20</v>
      </c>
      <c r="AG622" s="1" t="e">
        <f t="shared" si="51"/>
        <v>#VALUE!</v>
      </c>
      <c r="AI622" s="25" t="e">
        <f t="shared" si="50"/>
        <v>#VALUE!</v>
      </c>
      <c r="AJ622" s="25" t="e">
        <f>VLOOKUP(AI622,codificacion_sdp_sdh!$A$2:$C$241,3,0)</f>
        <v>#VALUE!</v>
      </c>
      <c r="AK622" s="25" t="e">
        <f>VLOOKUP(AJ622,categorias_tp!$A$2:$B$16,2,0)</f>
        <v>#VALUE!</v>
      </c>
      <c r="AL622" s="25" t="e">
        <f>VLOOKUP(AI622,codificacion_sdp_sdh!$A$2:$C$241,2,0)</f>
        <v>#VALUE!</v>
      </c>
      <c r="AM622" s="1" t="s">
        <v>526</v>
      </c>
    </row>
    <row r="623" spans="1:39" ht="37.5" hidden="1" customHeight="1" x14ac:dyDescent="0.2">
      <c r="A623" s="29" t="str">
        <f t="shared" si="45"/>
        <v>#N/A</v>
      </c>
      <c r="B623" s="20" t="e">
        <f>VLOOKUP(G623,entidades!$A$2:$F$70,6,0)</f>
        <v>#N/A</v>
      </c>
      <c r="C623" s="20" t="e">
        <f>VLOOKUP(G623,entidades!$A$2:$F$70,4,0)</f>
        <v>#N/A</v>
      </c>
      <c r="D623" s="20" t="e">
        <f>VLOOKUP(G623,entidades!$A$2:$F$70,2,0)</f>
        <v>#N/A</v>
      </c>
      <c r="E623" s="19" t="e">
        <f>VLOOKUP(G623,entidades!$A$2:$F$70,3,0)</f>
        <v>#N/A</v>
      </c>
      <c r="F623" s="19"/>
      <c r="G623" s="19"/>
      <c r="H623" s="20"/>
      <c r="I623" s="19"/>
      <c r="J623" s="30" t="e">
        <f t="shared" si="46"/>
        <v>#N/A</v>
      </c>
      <c r="K623" s="30" t="e">
        <f t="shared" si="47"/>
        <v>#N/A</v>
      </c>
      <c r="L623" s="20"/>
      <c r="M623" s="21"/>
      <c r="N623" s="21"/>
      <c r="O623" s="21"/>
      <c r="P623" s="20"/>
      <c r="Q623" s="20"/>
      <c r="R623" s="20"/>
      <c r="S623" s="17"/>
      <c r="T623" s="20"/>
      <c r="U623" s="20"/>
      <c r="V623" s="20"/>
      <c r="W623" s="20"/>
      <c r="X623" s="20"/>
      <c r="Y623" s="20"/>
      <c r="Z623" s="22"/>
      <c r="AA623" s="22"/>
      <c r="AB623" s="23"/>
      <c r="AC623" s="22"/>
      <c r="AD623" s="30" t="e">
        <f t="shared" si="48"/>
        <v>#N/A</v>
      </c>
      <c r="AE623" s="30" t="e">
        <f t="shared" si="49"/>
        <v>#N/A</v>
      </c>
      <c r="AF623" s="20" t="s">
        <v>20</v>
      </c>
      <c r="AG623" s="1" t="e">
        <f t="shared" si="51"/>
        <v>#VALUE!</v>
      </c>
      <c r="AI623" s="25" t="e">
        <f t="shared" si="50"/>
        <v>#VALUE!</v>
      </c>
      <c r="AJ623" s="25" t="e">
        <f>VLOOKUP(AI623,codificacion_sdp_sdh!$A$2:$C$241,3,0)</f>
        <v>#VALUE!</v>
      </c>
      <c r="AK623" s="25" t="e">
        <f>VLOOKUP(AJ623,categorias_tp!$A$2:$B$16,2,0)</f>
        <v>#VALUE!</v>
      </c>
      <c r="AL623" s="25" t="e">
        <f>VLOOKUP(AI623,codificacion_sdp_sdh!$A$2:$C$241,2,0)</f>
        <v>#VALUE!</v>
      </c>
      <c r="AM623" s="1" t="s">
        <v>526</v>
      </c>
    </row>
    <row r="624" spans="1:39" ht="37.5" hidden="1" customHeight="1" x14ac:dyDescent="0.2">
      <c r="A624" s="29" t="str">
        <f t="shared" si="45"/>
        <v>#N/A</v>
      </c>
      <c r="B624" s="20" t="e">
        <f>VLOOKUP(G624,entidades!$A$2:$F$70,6,0)</f>
        <v>#N/A</v>
      </c>
      <c r="C624" s="20" t="e">
        <f>VLOOKUP(G624,entidades!$A$2:$F$70,4,0)</f>
        <v>#N/A</v>
      </c>
      <c r="D624" s="20" t="e">
        <f>VLOOKUP(G624,entidades!$A$2:$F$70,2,0)</f>
        <v>#N/A</v>
      </c>
      <c r="E624" s="19" t="e">
        <f>VLOOKUP(G624,entidades!$A$2:$F$70,3,0)</f>
        <v>#N/A</v>
      </c>
      <c r="F624" s="19"/>
      <c r="G624" s="19"/>
      <c r="H624" s="20"/>
      <c r="I624" s="19"/>
      <c r="J624" s="30" t="e">
        <f t="shared" si="46"/>
        <v>#N/A</v>
      </c>
      <c r="K624" s="30" t="e">
        <f t="shared" si="47"/>
        <v>#N/A</v>
      </c>
      <c r="L624" s="20"/>
      <c r="M624" s="21"/>
      <c r="N624" s="21"/>
      <c r="O624" s="21"/>
      <c r="P624" s="20"/>
      <c r="Q624" s="20"/>
      <c r="R624" s="20"/>
      <c r="S624" s="17"/>
      <c r="T624" s="20"/>
      <c r="U624" s="20"/>
      <c r="V624" s="20"/>
      <c r="W624" s="20"/>
      <c r="X624" s="20"/>
      <c r="Y624" s="20"/>
      <c r="Z624" s="22"/>
      <c r="AA624" s="22"/>
      <c r="AB624" s="23"/>
      <c r="AC624" s="22"/>
      <c r="AD624" s="30" t="e">
        <f t="shared" si="48"/>
        <v>#N/A</v>
      </c>
      <c r="AE624" s="30" t="e">
        <f t="shared" si="49"/>
        <v>#N/A</v>
      </c>
      <c r="AF624" s="20" t="s">
        <v>20</v>
      </c>
      <c r="AG624" s="1" t="e">
        <f t="shared" si="51"/>
        <v>#VALUE!</v>
      </c>
      <c r="AI624" s="25" t="e">
        <f t="shared" si="50"/>
        <v>#VALUE!</v>
      </c>
      <c r="AJ624" s="25" t="e">
        <f>VLOOKUP(AI624,codificacion_sdp_sdh!$A$2:$C$241,3,0)</f>
        <v>#VALUE!</v>
      </c>
      <c r="AK624" s="25" t="e">
        <f>VLOOKUP(AJ624,categorias_tp!$A$2:$B$16,2,0)</f>
        <v>#VALUE!</v>
      </c>
      <c r="AL624" s="25" t="e">
        <f>VLOOKUP(AI624,codificacion_sdp_sdh!$A$2:$C$241,2,0)</f>
        <v>#VALUE!</v>
      </c>
      <c r="AM624" s="1" t="s">
        <v>526</v>
      </c>
    </row>
    <row r="625" spans="1:39" ht="37.5" hidden="1" customHeight="1" x14ac:dyDescent="0.2">
      <c r="A625" s="29" t="str">
        <f t="shared" si="45"/>
        <v>#N/A</v>
      </c>
      <c r="B625" s="20" t="e">
        <f>VLOOKUP(G625,entidades!$A$2:$F$70,6,0)</f>
        <v>#N/A</v>
      </c>
      <c r="C625" s="20" t="e">
        <f>VLOOKUP(G625,entidades!$A$2:$F$70,4,0)</f>
        <v>#N/A</v>
      </c>
      <c r="D625" s="20" t="e">
        <f>VLOOKUP(G625,entidades!$A$2:$F$70,2,0)</f>
        <v>#N/A</v>
      </c>
      <c r="E625" s="19" t="e">
        <f>VLOOKUP(G625,entidades!$A$2:$F$70,3,0)</f>
        <v>#N/A</v>
      </c>
      <c r="F625" s="19"/>
      <c r="G625" s="19"/>
      <c r="H625" s="20"/>
      <c r="I625" s="19"/>
      <c r="J625" s="30" t="e">
        <f t="shared" si="46"/>
        <v>#N/A</v>
      </c>
      <c r="K625" s="30" t="e">
        <f t="shared" si="47"/>
        <v>#N/A</v>
      </c>
      <c r="L625" s="20"/>
      <c r="M625" s="21"/>
      <c r="N625" s="21"/>
      <c r="O625" s="21"/>
      <c r="P625" s="20"/>
      <c r="Q625" s="20"/>
      <c r="R625" s="20"/>
      <c r="S625" s="17"/>
      <c r="T625" s="20"/>
      <c r="U625" s="20"/>
      <c r="V625" s="20"/>
      <c r="W625" s="20"/>
      <c r="X625" s="20"/>
      <c r="Y625" s="20"/>
      <c r="Z625" s="22"/>
      <c r="AA625" s="22"/>
      <c r="AB625" s="23"/>
      <c r="AC625" s="22"/>
      <c r="AD625" s="30" t="e">
        <f t="shared" si="48"/>
        <v>#N/A</v>
      </c>
      <c r="AE625" s="30" t="e">
        <f t="shared" si="49"/>
        <v>#N/A</v>
      </c>
      <c r="AF625" s="20" t="s">
        <v>20</v>
      </c>
      <c r="AG625" s="1" t="e">
        <f t="shared" si="51"/>
        <v>#VALUE!</v>
      </c>
      <c r="AI625" s="25" t="e">
        <f t="shared" si="50"/>
        <v>#VALUE!</v>
      </c>
      <c r="AJ625" s="25" t="e">
        <f>VLOOKUP(AI625,codificacion_sdp_sdh!$A$2:$C$241,3,0)</f>
        <v>#VALUE!</v>
      </c>
      <c r="AK625" s="25" t="e">
        <f>VLOOKUP(AJ625,categorias_tp!$A$2:$B$16,2,0)</f>
        <v>#VALUE!</v>
      </c>
      <c r="AL625" s="25" t="e">
        <f>VLOOKUP(AI625,codificacion_sdp_sdh!$A$2:$C$241,2,0)</f>
        <v>#VALUE!</v>
      </c>
      <c r="AM625" s="1" t="s">
        <v>526</v>
      </c>
    </row>
    <row r="626" spans="1:39" ht="37.5" hidden="1" customHeight="1" x14ac:dyDescent="0.2">
      <c r="A626" s="29" t="str">
        <f t="shared" si="45"/>
        <v>#N/A</v>
      </c>
      <c r="B626" s="20" t="e">
        <f>VLOOKUP(G626,entidades!$A$2:$F$70,6,0)</f>
        <v>#N/A</v>
      </c>
      <c r="C626" s="20" t="e">
        <f>VLOOKUP(G626,entidades!$A$2:$F$70,4,0)</f>
        <v>#N/A</v>
      </c>
      <c r="D626" s="20" t="e">
        <f>VLOOKUP(G626,entidades!$A$2:$F$70,2,0)</f>
        <v>#N/A</v>
      </c>
      <c r="E626" s="19" t="e">
        <f>VLOOKUP(G626,entidades!$A$2:$F$70,3,0)</f>
        <v>#N/A</v>
      </c>
      <c r="F626" s="19"/>
      <c r="G626" s="19"/>
      <c r="H626" s="20"/>
      <c r="I626" s="19"/>
      <c r="J626" s="30" t="e">
        <f t="shared" si="46"/>
        <v>#N/A</v>
      </c>
      <c r="K626" s="30" t="e">
        <f t="shared" si="47"/>
        <v>#N/A</v>
      </c>
      <c r="L626" s="20"/>
      <c r="M626" s="21"/>
      <c r="N626" s="21"/>
      <c r="O626" s="21"/>
      <c r="P626" s="20"/>
      <c r="Q626" s="20"/>
      <c r="R626" s="20"/>
      <c r="S626" s="17"/>
      <c r="T626" s="20"/>
      <c r="U626" s="20"/>
      <c r="V626" s="20"/>
      <c r="W626" s="20"/>
      <c r="X626" s="20"/>
      <c r="Y626" s="20"/>
      <c r="Z626" s="22"/>
      <c r="AA626" s="22"/>
      <c r="AB626" s="23"/>
      <c r="AC626" s="22"/>
      <c r="AD626" s="30" t="e">
        <f t="shared" si="48"/>
        <v>#N/A</v>
      </c>
      <c r="AE626" s="30" t="e">
        <f t="shared" si="49"/>
        <v>#N/A</v>
      </c>
      <c r="AF626" s="20" t="s">
        <v>20</v>
      </c>
      <c r="AG626" s="1" t="e">
        <f t="shared" si="51"/>
        <v>#VALUE!</v>
      </c>
      <c r="AI626" s="25" t="e">
        <f t="shared" si="50"/>
        <v>#VALUE!</v>
      </c>
      <c r="AJ626" s="25" t="e">
        <f>VLOOKUP(AI626,codificacion_sdp_sdh!$A$2:$C$241,3,0)</f>
        <v>#VALUE!</v>
      </c>
      <c r="AK626" s="25" t="e">
        <f>VLOOKUP(AJ626,categorias_tp!$A$2:$B$16,2,0)</f>
        <v>#VALUE!</v>
      </c>
      <c r="AL626" s="25" t="e">
        <f>VLOOKUP(AI626,codificacion_sdp_sdh!$A$2:$C$241,2,0)</f>
        <v>#VALUE!</v>
      </c>
      <c r="AM626" s="1" t="s">
        <v>526</v>
      </c>
    </row>
    <row r="627" spans="1:39" ht="37.5" hidden="1" customHeight="1" x14ac:dyDescent="0.2">
      <c r="A627" s="29" t="str">
        <f t="shared" si="45"/>
        <v>#N/A</v>
      </c>
      <c r="B627" s="20" t="e">
        <f>VLOOKUP(G627,entidades!$A$2:$F$70,6,0)</f>
        <v>#N/A</v>
      </c>
      <c r="C627" s="20" t="e">
        <f>VLOOKUP(G627,entidades!$A$2:$F$70,4,0)</f>
        <v>#N/A</v>
      </c>
      <c r="D627" s="20" t="e">
        <f>VLOOKUP(G627,entidades!$A$2:$F$70,2,0)</f>
        <v>#N/A</v>
      </c>
      <c r="E627" s="19" t="e">
        <f>VLOOKUP(G627,entidades!$A$2:$F$70,3,0)</f>
        <v>#N/A</v>
      </c>
      <c r="F627" s="19"/>
      <c r="G627" s="19"/>
      <c r="H627" s="20"/>
      <c r="I627" s="19"/>
      <c r="J627" s="30" t="e">
        <f t="shared" si="46"/>
        <v>#N/A</v>
      </c>
      <c r="K627" s="30" t="e">
        <f t="shared" si="47"/>
        <v>#N/A</v>
      </c>
      <c r="L627" s="20"/>
      <c r="M627" s="21"/>
      <c r="N627" s="21"/>
      <c r="O627" s="21"/>
      <c r="P627" s="20"/>
      <c r="Q627" s="20"/>
      <c r="R627" s="20"/>
      <c r="S627" s="17"/>
      <c r="T627" s="20"/>
      <c r="U627" s="20"/>
      <c r="V627" s="20"/>
      <c r="W627" s="20"/>
      <c r="X627" s="20"/>
      <c r="Y627" s="20"/>
      <c r="Z627" s="22"/>
      <c r="AA627" s="22"/>
      <c r="AB627" s="23"/>
      <c r="AC627" s="22"/>
      <c r="AD627" s="30" t="e">
        <f t="shared" si="48"/>
        <v>#N/A</v>
      </c>
      <c r="AE627" s="30" t="e">
        <f t="shared" si="49"/>
        <v>#N/A</v>
      </c>
      <c r="AF627" s="20" t="s">
        <v>20</v>
      </c>
      <c r="AG627" s="1" t="e">
        <f t="shared" si="51"/>
        <v>#VALUE!</v>
      </c>
      <c r="AI627" s="25" t="e">
        <f t="shared" si="50"/>
        <v>#VALUE!</v>
      </c>
      <c r="AJ627" s="25" t="e">
        <f>VLOOKUP(AI627,codificacion_sdp_sdh!$A$2:$C$241,3,0)</f>
        <v>#VALUE!</v>
      </c>
      <c r="AK627" s="25" t="e">
        <f>VLOOKUP(AJ627,categorias_tp!$A$2:$B$16,2,0)</f>
        <v>#VALUE!</v>
      </c>
      <c r="AL627" s="25" t="e">
        <f>VLOOKUP(AI627,codificacion_sdp_sdh!$A$2:$C$241,2,0)</f>
        <v>#VALUE!</v>
      </c>
      <c r="AM627" s="1" t="s">
        <v>526</v>
      </c>
    </row>
    <row r="628" spans="1:39" ht="37.5" hidden="1" customHeight="1" x14ac:dyDescent="0.2">
      <c r="A628" s="29" t="str">
        <f t="shared" si="45"/>
        <v>#N/A</v>
      </c>
      <c r="B628" s="20" t="e">
        <f>VLOOKUP(G628,entidades!$A$2:$F$70,6,0)</f>
        <v>#N/A</v>
      </c>
      <c r="C628" s="20" t="e">
        <f>VLOOKUP(G628,entidades!$A$2:$F$70,4,0)</f>
        <v>#N/A</v>
      </c>
      <c r="D628" s="20" t="e">
        <f>VLOOKUP(G628,entidades!$A$2:$F$70,2,0)</f>
        <v>#N/A</v>
      </c>
      <c r="E628" s="19" t="e">
        <f>VLOOKUP(G628,entidades!$A$2:$F$70,3,0)</f>
        <v>#N/A</v>
      </c>
      <c r="F628" s="19"/>
      <c r="G628" s="19"/>
      <c r="H628" s="20"/>
      <c r="I628" s="19"/>
      <c r="J628" s="30" t="e">
        <f t="shared" si="46"/>
        <v>#N/A</v>
      </c>
      <c r="K628" s="30" t="e">
        <f t="shared" si="47"/>
        <v>#N/A</v>
      </c>
      <c r="L628" s="20"/>
      <c r="M628" s="21"/>
      <c r="N628" s="21"/>
      <c r="O628" s="21"/>
      <c r="P628" s="20"/>
      <c r="Q628" s="20"/>
      <c r="R628" s="20"/>
      <c r="S628" s="17"/>
      <c r="T628" s="20"/>
      <c r="U628" s="20"/>
      <c r="V628" s="20"/>
      <c r="W628" s="20"/>
      <c r="X628" s="20"/>
      <c r="Y628" s="20"/>
      <c r="Z628" s="22"/>
      <c r="AA628" s="22"/>
      <c r="AB628" s="23"/>
      <c r="AC628" s="22"/>
      <c r="AD628" s="30" t="e">
        <f t="shared" si="48"/>
        <v>#N/A</v>
      </c>
      <c r="AE628" s="30" t="e">
        <f t="shared" si="49"/>
        <v>#N/A</v>
      </c>
      <c r="AF628" s="20" t="s">
        <v>20</v>
      </c>
      <c r="AG628" s="1" t="e">
        <f t="shared" si="51"/>
        <v>#VALUE!</v>
      </c>
      <c r="AI628" s="25" t="e">
        <f t="shared" si="50"/>
        <v>#VALUE!</v>
      </c>
      <c r="AJ628" s="25" t="e">
        <f>VLOOKUP(AI628,codificacion_sdp_sdh!$A$2:$C$241,3,0)</f>
        <v>#VALUE!</v>
      </c>
      <c r="AK628" s="25" t="e">
        <f>VLOOKUP(AJ628,categorias_tp!$A$2:$B$16,2,0)</f>
        <v>#VALUE!</v>
      </c>
      <c r="AL628" s="25" t="e">
        <f>VLOOKUP(AI628,codificacion_sdp_sdh!$A$2:$C$241,2,0)</f>
        <v>#VALUE!</v>
      </c>
      <c r="AM628" s="1" t="s">
        <v>526</v>
      </c>
    </row>
    <row r="629" spans="1:39" ht="37.5" hidden="1" customHeight="1" x14ac:dyDescent="0.2">
      <c r="A629" s="29" t="str">
        <f t="shared" si="45"/>
        <v>#N/A</v>
      </c>
      <c r="B629" s="20" t="e">
        <f>VLOOKUP(G629,entidades!$A$2:$F$70,6,0)</f>
        <v>#N/A</v>
      </c>
      <c r="C629" s="20" t="e">
        <f>VLOOKUP(G629,entidades!$A$2:$F$70,4,0)</f>
        <v>#N/A</v>
      </c>
      <c r="D629" s="20" t="e">
        <f>VLOOKUP(G629,entidades!$A$2:$F$70,2,0)</f>
        <v>#N/A</v>
      </c>
      <c r="E629" s="19" t="e">
        <f>VLOOKUP(G629,entidades!$A$2:$F$70,3,0)</f>
        <v>#N/A</v>
      </c>
      <c r="F629" s="19"/>
      <c r="G629" s="19"/>
      <c r="H629" s="20"/>
      <c r="I629" s="19"/>
      <c r="J629" s="30" t="e">
        <f t="shared" si="46"/>
        <v>#N/A</v>
      </c>
      <c r="K629" s="30" t="e">
        <f t="shared" si="47"/>
        <v>#N/A</v>
      </c>
      <c r="L629" s="20"/>
      <c r="M629" s="21"/>
      <c r="N629" s="21"/>
      <c r="O629" s="21"/>
      <c r="P629" s="20"/>
      <c r="Q629" s="20"/>
      <c r="R629" s="20"/>
      <c r="S629" s="17"/>
      <c r="T629" s="20"/>
      <c r="U629" s="20"/>
      <c r="V629" s="20"/>
      <c r="W629" s="20"/>
      <c r="X629" s="20"/>
      <c r="Y629" s="20"/>
      <c r="Z629" s="22"/>
      <c r="AA629" s="22"/>
      <c r="AB629" s="23"/>
      <c r="AC629" s="22"/>
      <c r="AD629" s="30" t="e">
        <f t="shared" si="48"/>
        <v>#N/A</v>
      </c>
      <c r="AE629" s="30" t="e">
        <f t="shared" si="49"/>
        <v>#N/A</v>
      </c>
      <c r="AF629" s="20" t="s">
        <v>20</v>
      </c>
      <c r="AG629" s="1" t="e">
        <f t="shared" si="51"/>
        <v>#VALUE!</v>
      </c>
      <c r="AI629" s="25" t="e">
        <f t="shared" si="50"/>
        <v>#VALUE!</v>
      </c>
      <c r="AJ629" s="25" t="e">
        <f>VLOOKUP(AI629,codificacion_sdp_sdh!$A$2:$C$241,3,0)</f>
        <v>#VALUE!</v>
      </c>
      <c r="AK629" s="25" t="e">
        <f>VLOOKUP(AJ629,categorias_tp!$A$2:$B$16,2,0)</f>
        <v>#VALUE!</v>
      </c>
      <c r="AL629" s="25" t="e">
        <f>VLOOKUP(AI629,codificacion_sdp_sdh!$A$2:$C$241,2,0)</f>
        <v>#VALUE!</v>
      </c>
      <c r="AM629" s="1" t="s">
        <v>526</v>
      </c>
    </row>
    <row r="630" spans="1:39" ht="37.5" hidden="1" customHeight="1" x14ac:dyDescent="0.2">
      <c r="A630" s="29" t="str">
        <f t="shared" si="45"/>
        <v>#N/A</v>
      </c>
      <c r="B630" s="20" t="e">
        <f>VLOOKUP(G630,entidades!$A$2:$F$70,6,0)</f>
        <v>#N/A</v>
      </c>
      <c r="C630" s="20" t="e">
        <f>VLOOKUP(G630,entidades!$A$2:$F$70,4,0)</f>
        <v>#N/A</v>
      </c>
      <c r="D630" s="20" t="e">
        <f>VLOOKUP(G630,entidades!$A$2:$F$70,2,0)</f>
        <v>#N/A</v>
      </c>
      <c r="E630" s="19" t="e">
        <f>VLOOKUP(G630,entidades!$A$2:$F$70,3,0)</f>
        <v>#N/A</v>
      </c>
      <c r="F630" s="19"/>
      <c r="G630" s="19"/>
      <c r="H630" s="20"/>
      <c r="I630" s="19"/>
      <c r="J630" s="30" t="e">
        <f t="shared" si="46"/>
        <v>#N/A</v>
      </c>
      <c r="K630" s="30" t="e">
        <f t="shared" si="47"/>
        <v>#N/A</v>
      </c>
      <c r="L630" s="20"/>
      <c r="M630" s="21"/>
      <c r="N630" s="21"/>
      <c r="O630" s="21"/>
      <c r="P630" s="20"/>
      <c r="Q630" s="20"/>
      <c r="R630" s="20"/>
      <c r="S630" s="17"/>
      <c r="T630" s="20"/>
      <c r="U630" s="20"/>
      <c r="V630" s="20"/>
      <c r="W630" s="20"/>
      <c r="X630" s="20"/>
      <c r="Y630" s="20"/>
      <c r="Z630" s="22"/>
      <c r="AA630" s="22"/>
      <c r="AB630" s="23"/>
      <c r="AC630" s="22"/>
      <c r="AD630" s="30" t="e">
        <f t="shared" si="48"/>
        <v>#N/A</v>
      </c>
      <c r="AE630" s="30" t="e">
        <f t="shared" si="49"/>
        <v>#N/A</v>
      </c>
      <c r="AF630" s="20" t="s">
        <v>20</v>
      </c>
      <c r="AG630" s="1" t="e">
        <f t="shared" si="51"/>
        <v>#VALUE!</v>
      </c>
      <c r="AI630" s="25" t="e">
        <f t="shared" si="50"/>
        <v>#VALUE!</v>
      </c>
      <c r="AJ630" s="25" t="e">
        <f>VLOOKUP(AI630,codificacion_sdp_sdh!$A$2:$C$241,3,0)</f>
        <v>#VALUE!</v>
      </c>
      <c r="AK630" s="25" t="e">
        <f>VLOOKUP(AJ630,categorias_tp!$A$2:$B$16,2,0)</f>
        <v>#VALUE!</v>
      </c>
      <c r="AL630" s="25" t="e">
        <f>VLOOKUP(AI630,codificacion_sdp_sdh!$A$2:$C$241,2,0)</f>
        <v>#VALUE!</v>
      </c>
      <c r="AM630" s="1" t="s">
        <v>526</v>
      </c>
    </row>
    <row r="631" spans="1:39" ht="37.5" hidden="1" customHeight="1" x14ac:dyDescent="0.2">
      <c r="A631" s="29" t="str">
        <f t="shared" si="45"/>
        <v>#N/A</v>
      </c>
      <c r="B631" s="20" t="e">
        <f>VLOOKUP(G631,entidades!$A$2:$F$70,6,0)</f>
        <v>#N/A</v>
      </c>
      <c r="C631" s="20" t="e">
        <f>VLOOKUP(G631,entidades!$A$2:$F$70,4,0)</f>
        <v>#N/A</v>
      </c>
      <c r="D631" s="20" t="e">
        <f>VLOOKUP(G631,entidades!$A$2:$F$70,2,0)</f>
        <v>#N/A</v>
      </c>
      <c r="E631" s="19" t="e">
        <f>VLOOKUP(G631,entidades!$A$2:$F$70,3,0)</f>
        <v>#N/A</v>
      </c>
      <c r="F631" s="19"/>
      <c r="G631" s="19"/>
      <c r="H631" s="20"/>
      <c r="I631" s="19"/>
      <c r="J631" s="30" t="e">
        <f t="shared" si="46"/>
        <v>#N/A</v>
      </c>
      <c r="K631" s="30" t="e">
        <f t="shared" si="47"/>
        <v>#N/A</v>
      </c>
      <c r="L631" s="20"/>
      <c r="M631" s="21"/>
      <c r="N631" s="21"/>
      <c r="O631" s="21"/>
      <c r="P631" s="20"/>
      <c r="Q631" s="20"/>
      <c r="R631" s="20"/>
      <c r="S631" s="17"/>
      <c r="T631" s="20"/>
      <c r="U631" s="20"/>
      <c r="V631" s="20"/>
      <c r="W631" s="20"/>
      <c r="X631" s="20"/>
      <c r="Y631" s="20"/>
      <c r="Z631" s="22"/>
      <c r="AA631" s="22"/>
      <c r="AB631" s="23"/>
      <c r="AC631" s="22"/>
      <c r="AD631" s="30" t="e">
        <f t="shared" si="48"/>
        <v>#N/A</v>
      </c>
      <c r="AE631" s="30" t="e">
        <f t="shared" si="49"/>
        <v>#N/A</v>
      </c>
      <c r="AF631" s="20" t="s">
        <v>20</v>
      </c>
      <c r="AG631" s="1" t="e">
        <f t="shared" si="51"/>
        <v>#VALUE!</v>
      </c>
      <c r="AI631" s="25" t="e">
        <f t="shared" si="50"/>
        <v>#VALUE!</v>
      </c>
      <c r="AJ631" s="25" t="e">
        <f>VLOOKUP(AI631,codificacion_sdp_sdh!$A$2:$C$241,3,0)</f>
        <v>#VALUE!</v>
      </c>
      <c r="AK631" s="25" t="e">
        <f>VLOOKUP(AJ631,categorias_tp!$A$2:$B$16,2,0)</f>
        <v>#VALUE!</v>
      </c>
      <c r="AL631" s="25" t="e">
        <f>VLOOKUP(AI631,codificacion_sdp_sdh!$A$2:$C$241,2,0)</f>
        <v>#VALUE!</v>
      </c>
      <c r="AM631" s="1" t="s">
        <v>526</v>
      </c>
    </row>
    <row r="632" spans="1:39" ht="37.5" hidden="1" customHeight="1" x14ac:dyDescent="0.2">
      <c r="A632" s="29" t="str">
        <f t="shared" si="45"/>
        <v>#N/A</v>
      </c>
      <c r="B632" s="20" t="e">
        <f>VLOOKUP(G632,entidades!$A$2:$F$70,6,0)</f>
        <v>#N/A</v>
      </c>
      <c r="C632" s="20" t="e">
        <f>VLOOKUP(G632,entidades!$A$2:$F$70,4,0)</f>
        <v>#N/A</v>
      </c>
      <c r="D632" s="20" t="e">
        <f>VLOOKUP(G632,entidades!$A$2:$F$70,2,0)</f>
        <v>#N/A</v>
      </c>
      <c r="E632" s="19" t="e">
        <f>VLOOKUP(G632,entidades!$A$2:$F$70,3,0)</f>
        <v>#N/A</v>
      </c>
      <c r="F632" s="19"/>
      <c r="G632" s="19"/>
      <c r="H632" s="20"/>
      <c r="I632" s="19"/>
      <c r="J632" s="30" t="e">
        <f t="shared" si="46"/>
        <v>#N/A</v>
      </c>
      <c r="K632" s="30" t="e">
        <f t="shared" si="47"/>
        <v>#N/A</v>
      </c>
      <c r="L632" s="20"/>
      <c r="M632" s="21"/>
      <c r="N632" s="21"/>
      <c r="O632" s="21"/>
      <c r="P632" s="20"/>
      <c r="Q632" s="20"/>
      <c r="R632" s="20"/>
      <c r="S632" s="17"/>
      <c r="T632" s="20"/>
      <c r="U632" s="20"/>
      <c r="V632" s="20"/>
      <c r="W632" s="20"/>
      <c r="X632" s="20"/>
      <c r="Y632" s="20"/>
      <c r="Z632" s="22"/>
      <c r="AA632" s="22"/>
      <c r="AB632" s="23"/>
      <c r="AC632" s="22"/>
      <c r="AD632" s="30" t="e">
        <f t="shared" si="48"/>
        <v>#N/A</v>
      </c>
      <c r="AE632" s="30" t="e">
        <f t="shared" si="49"/>
        <v>#N/A</v>
      </c>
      <c r="AF632" s="20" t="s">
        <v>20</v>
      </c>
      <c r="AG632" s="1" t="e">
        <f t="shared" si="51"/>
        <v>#VALUE!</v>
      </c>
      <c r="AI632" s="25" t="e">
        <f t="shared" si="50"/>
        <v>#VALUE!</v>
      </c>
      <c r="AJ632" s="25" t="e">
        <f>VLOOKUP(AI632,codificacion_sdp_sdh!$A$2:$C$241,3,0)</f>
        <v>#VALUE!</v>
      </c>
      <c r="AK632" s="25" t="e">
        <f>VLOOKUP(AJ632,categorias_tp!$A$2:$B$16,2,0)</f>
        <v>#VALUE!</v>
      </c>
      <c r="AL632" s="25" t="e">
        <f>VLOOKUP(AI632,codificacion_sdp_sdh!$A$2:$C$241,2,0)</f>
        <v>#VALUE!</v>
      </c>
      <c r="AM632" s="1" t="s">
        <v>526</v>
      </c>
    </row>
    <row r="633" spans="1:39" ht="37.5" hidden="1" customHeight="1" x14ac:dyDescent="0.2">
      <c r="A633" s="29" t="str">
        <f t="shared" si="45"/>
        <v>#N/A</v>
      </c>
      <c r="B633" s="20" t="e">
        <f>VLOOKUP(G633,entidades!$A$2:$F$70,6,0)</f>
        <v>#N/A</v>
      </c>
      <c r="C633" s="20" t="e">
        <f>VLOOKUP(G633,entidades!$A$2:$F$70,4,0)</f>
        <v>#N/A</v>
      </c>
      <c r="D633" s="20" t="e">
        <f>VLOOKUP(G633,entidades!$A$2:$F$70,2,0)</f>
        <v>#N/A</v>
      </c>
      <c r="E633" s="19" t="e">
        <f>VLOOKUP(G633,entidades!$A$2:$F$70,3,0)</f>
        <v>#N/A</v>
      </c>
      <c r="F633" s="19"/>
      <c r="G633" s="19"/>
      <c r="H633" s="20"/>
      <c r="I633" s="19"/>
      <c r="J633" s="30" t="e">
        <f t="shared" si="46"/>
        <v>#N/A</v>
      </c>
      <c r="K633" s="30" t="e">
        <f t="shared" si="47"/>
        <v>#N/A</v>
      </c>
      <c r="L633" s="20"/>
      <c r="M633" s="21"/>
      <c r="N633" s="21"/>
      <c r="O633" s="21"/>
      <c r="P633" s="20"/>
      <c r="Q633" s="20"/>
      <c r="R633" s="20"/>
      <c r="S633" s="17"/>
      <c r="T633" s="20"/>
      <c r="U633" s="20"/>
      <c r="V633" s="20"/>
      <c r="W633" s="20"/>
      <c r="X633" s="20"/>
      <c r="Y633" s="20"/>
      <c r="Z633" s="22"/>
      <c r="AA633" s="22"/>
      <c r="AB633" s="23"/>
      <c r="AC633" s="22"/>
      <c r="AD633" s="30" t="e">
        <f t="shared" si="48"/>
        <v>#N/A</v>
      </c>
      <c r="AE633" s="30" t="e">
        <f t="shared" si="49"/>
        <v>#N/A</v>
      </c>
      <c r="AF633" s="20" t="s">
        <v>20</v>
      </c>
      <c r="AG633" s="1" t="e">
        <f t="shared" si="51"/>
        <v>#VALUE!</v>
      </c>
      <c r="AI633" s="25" t="e">
        <f t="shared" si="50"/>
        <v>#VALUE!</v>
      </c>
      <c r="AJ633" s="25" t="e">
        <f>VLOOKUP(AI633,codificacion_sdp_sdh!$A$2:$C$241,3,0)</f>
        <v>#VALUE!</v>
      </c>
      <c r="AK633" s="25" t="e">
        <f>VLOOKUP(AJ633,categorias_tp!$A$2:$B$16,2,0)</f>
        <v>#VALUE!</v>
      </c>
      <c r="AL633" s="25" t="e">
        <f>VLOOKUP(AI633,codificacion_sdp_sdh!$A$2:$C$241,2,0)</f>
        <v>#VALUE!</v>
      </c>
      <c r="AM633" s="1" t="s">
        <v>526</v>
      </c>
    </row>
    <row r="634" spans="1:39" ht="37.5" hidden="1" customHeight="1" x14ac:dyDescent="0.2">
      <c r="A634" s="29" t="str">
        <f t="shared" si="45"/>
        <v>#N/A</v>
      </c>
      <c r="B634" s="20" t="e">
        <f>VLOOKUP(G634,entidades!$A$2:$F$70,6,0)</f>
        <v>#N/A</v>
      </c>
      <c r="C634" s="20" t="e">
        <f>VLOOKUP(G634,entidades!$A$2:$F$70,4,0)</f>
        <v>#N/A</v>
      </c>
      <c r="D634" s="20" t="e">
        <f>VLOOKUP(G634,entidades!$A$2:$F$70,2,0)</f>
        <v>#N/A</v>
      </c>
      <c r="E634" s="19" t="e">
        <f>VLOOKUP(G634,entidades!$A$2:$F$70,3,0)</f>
        <v>#N/A</v>
      </c>
      <c r="F634" s="19"/>
      <c r="G634" s="19"/>
      <c r="H634" s="20"/>
      <c r="I634" s="19"/>
      <c r="J634" s="30" t="e">
        <f t="shared" si="46"/>
        <v>#N/A</v>
      </c>
      <c r="K634" s="30" t="e">
        <f t="shared" si="47"/>
        <v>#N/A</v>
      </c>
      <c r="L634" s="20"/>
      <c r="M634" s="21"/>
      <c r="N634" s="21"/>
      <c r="O634" s="21"/>
      <c r="P634" s="20"/>
      <c r="Q634" s="20"/>
      <c r="R634" s="20"/>
      <c r="S634" s="17"/>
      <c r="T634" s="20"/>
      <c r="U634" s="20"/>
      <c r="V634" s="20"/>
      <c r="W634" s="20"/>
      <c r="X634" s="20"/>
      <c r="Y634" s="20"/>
      <c r="Z634" s="22"/>
      <c r="AA634" s="22"/>
      <c r="AB634" s="23"/>
      <c r="AC634" s="22"/>
      <c r="AD634" s="30" t="e">
        <f t="shared" si="48"/>
        <v>#N/A</v>
      </c>
      <c r="AE634" s="30" t="e">
        <f t="shared" si="49"/>
        <v>#N/A</v>
      </c>
      <c r="AF634" s="20" t="s">
        <v>20</v>
      </c>
      <c r="AG634" s="1" t="e">
        <f t="shared" si="51"/>
        <v>#VALUE!</v>
      </c>
      <c r="AI634" s="25" t="e">
        <f t="shared" si="50"/>
        <v>#VALUE!</v>
      </c>
      <c r="AJ634" s="25" t="e">
        <f>VLOOKUP(AI634,codificacion_sdp_sdh!$A$2:$C$241,3,0)</f>
        <v>#VALUE!</v>
      </c>
      <c r="AK634" s="25" t="e">
        <f>VLOOKUP(AJ634,categorias_tp!$A$2:$B$16,2,0)</f>
        <v>#VALUE!</v>
      </c>
      <c r="AL634" s="25" t="e">
        <f>VLOOKUP(AI634,codificacion_sdp_sdh!$A$2:$C$241,2,0)</f>
        <v>#VALUE!</v>
      </c>
      <c r="AM634" s="1" t="s">
        <v>526</v>
      </c>
    </row>
    <row r="635" spans="1:39" ht="37.5" hidden="1" customHeight="1" x14ac:dyDescent="0.2">
      <c r="A635" s="29" t="str">
        <f t="shared" si="45"/>
        <v>#N/A</v>
      </c>
      <c r="B635" s="20" t="e">
        <f>VLOOKUP(G635,entidades!$A$2:$F$70,6,0)</f>
        <v>#N/A</v>
      </c>
      <c r="C635" s="20" t="e">
        <f>VLOOKUP(G635,entidades!$A$2:$F$70,4,0)</f>
        <v>#N/A</v>
      </c>
      <c r="D635" s="20" t="e">
        <f>VLOOKUP(G635,entidades!$A$2:$F$70,2,0)</f>
        <v>#N/A</v>
      </c>
      <c r="E635" s="19" t="e">
        <f>VLOOKUP(G635,entidades!$A$2:$F$70,3,0)</f>
        <v>#N/A</v>
      </c>
      <c r="F635" s="19"/>
      <c r="G635" s="19"/>
      <c r="H635" s="20"/>
      <c r="I635" s="19"/>
      <c r="J635" s="30" t="e">
        <f t="shared" si="46"/>
        <v>#N/A</v>
      </c>
      <c r="K635" s="30" t="e">
        <f t="shared" si="47"/>
        <v>#N/A</v>
      </c>
      <c r="L635" s="20"/>
      <c r="M635" s="21"/>
      <c r="N635" s="21"/>
      <c r="O635" s="21"/>
      <c r="P635" s="20"/>
      <c r="Q635" s="20"/>
      <c r="R635" s="20"/>
      <c r="S635" s="17"/>
      <c r="T635" s="20"/>
      <c r="U635" s="20"/>
      <c r="V635" s="20"/>
      <c r="W635" s="20"/>
      <c r="X635" s="20"/>
      <c r="Y635" s="20"/>
      <c r="Z635" s="22"/>
      <c r="AA635" s="22"/>
      <c r="AB635" s="23"/>
      <c r="AC635" s="22"/>
      <c r="AD635" s="30" t="e">
        <f t="shared" si="48"/>
        <v>#N/A</v>
      </c>
      <c r="AE635" s="30" t="e">
        <f t="shared" si="49"/>
        <v>#N/A</v>
      </c>
      <c r="AF635" s="20" t="s">
        <v>20</v>
      </c>
      <c r="AG635" s="1" t="e">
        <f t="shared" si="51"/>
        <v>#VALUE!</v>
      </c>
      <c r="AI635" s="25" t="e">
        <f t="shared" si="50"/>
        <v>#VALUE!</v>
      </c>
      <c r="AJ635" s="25" t="e">
        <f>VLOOKUP(AI635,codificacion_sdp_sdh!$A$2:$C$241,3,0)</f>
        <v>#VALUE!</v>
      </c>
      <c r="AK635" s="25" t="e">
        <f>VLOOKUP(AJ635,categorias_tp!$A$2:$B$16,2,0)</f>
        <v>#VALUE!</v>
      </c>
      <c r="AL635" s="25" t="e">
        <f>VLOOKUP(AI635,codificacion_sdp_sdh!$A$2:$C$241,2,0)</f>
        <v>#VALUE!</v>
      </c>
      <c r="AM635" s="1" t="s">
        <v>526</v>
      </c>
    </row>
    <row r="636" spans="1:39" ht="37.5" hidden="1" customHeight="1" x14ac:dyDescent="0.2">
      <c r="A636" s="29" t="str">
        <f t="shared" si="45"/>
        <v>#N/A</v>
      </c>
      <c r="B636" s="20" t="e">
        <f>VLOOKUP(G636,entidades!$A$2:$F$70,6,0)</f>
        <v>#N/A</v>
      </c>
      <c r="C636" s="20" t="e">
        <f>VLOOKUP(G636,entidades!$A$2:$F$70,4,0)</f>
        <v>#N/A</v>
      </c>
      <c r="D636" s="20" t="e">
        <f>VLOOKUP(G636,entidades!$A$2:$F$70,2,0)</f>
        <v>#N/A</v>
      </c>
      <c r="E636" s="19" t="e">
        <f>VLOOKUP(G636,entidades!$A$2:$F$70,3,0)</f>
        <v>#N/A</v>
      </c>
      <c r="F636" s="19"/>
      <c r="G636" s="19"/>
      <c r="H636" s="20"/>
      <c r="I636" s="19"/>
      <c r="J636" s="30" t="e">
        <f t="shared" si="46"/>
        <v>#N/A</v>
      </c>
      <c r="K636" s="30" t="e">
        <f t="shared" si="47"/>
        <v>#N/A</v>
      </c>
      <c r="L636" s="20"/>
      <c r="M636" s="21"/>
      <c r="N636" s="21"/>
      <c r="O636" s="21"/>
      <c r="P636" s="20"/>
      <c r="Q636" s="20"/>
      <c r="R636" s="20"/>
      <c r="S636" s="17"/>
      <c r="T636" s="20"/>
      <c r="U636" s="20"/>
      <c r="V636" s="20"/>
      <c r="W636" s="20"/>
      <c r="X636" s="20"/>
      <c r="Y636" s="20"/>
      <c r="Z636" s="22"/>
      <c r="AA636" s="22"/>
      <c r="AB636" s="23"/>
      <c r="AC636" s="22"/>
      <c r="AD636" s="30" t="e">
        <f t="shared" si="48"/>
        <v>#N/A</v>
      </c>
      <c r="AE636" s="30" t="e">
        <f t="shared" si="49"/>
        <v>#N/A</v>
      </c>
      <c r="AF636" s="20" t="s">
        <v>20</v>
      </c>
      <c r="AG636" s="1" t="e">
        <f t="shared" si="51"/>
        <v>#VALUE!</v>
      </c>
      <c r="AI636" s="25" t="e">
        <f t="shared" si="50"/>
        <v>#VALUE!</v>
      </c>
      <c r="AJ636" s="25" t="e">
        <f>VLOOKUP(AI636,codificacion_sdp_sdh!$A$2:$C$241,3,0)</f>
        <v>#VALUE!</v>
      </c>
      <c r="AK636" s="25" t="e">
        <f>VLOOKUP(AJ636,categorias_tp!$A$2:$B$16,2,0)</f>
        <v>#VALUE!</v>
      </c>
      <c r="AL636" s="25" t="e">
        <f>VLOOKUP(AI636,codificacion_sdp_sdh!$A$2:$C$241,2,0)</f>
        <v>#VALUE!</v>
      </c>
      <c r="AM636" s="1" t="s">
        <v>526</v>
      </c>
    </row>
    <row r="637" spans="1:39" ht="37.5" hidden="1" customHeight="1" x14ac:dyDescent="0.2">
      <c r="A637" s="29" t="str">
        <f t="shared" si="45"/>
        <v>#N/A</v>
      </c>
      <c r="B637" s="20" t="e">
        <f>VLOOKUP(G637,entidades!$A$2:$F$70,6,0)</f>
        <v>#N/A</v>
      </c>
      <c r="C637" s="20" t="e">
        <f>VLOOKUP(G637,entidades!$A$2:$F$70,4,0)</f>
        <v>#N/A</v>
      </c>
      <c r="D637" s="20" t="e">
        <f>VLOOKUP(G637,entidades!$A$2:$F$70,2,0)</f>
        <v>#N/A</v>
      </c>
      <c r="E637" s="19" t="e">
        <f>VLOOKUP(G637,entidades!$A$2:$F$70,3,0)</f>
        <v>#N/A</v>
      </c>
      <c r="F637" s="19"/>
      <c r="G637" s="19"/>
      <c r="H637" s="20"/>
      <c r="I637" s="19"/>
      <c r="J637" s="30" t="e">
        <f t="shared" si="46"/>
        <v>#N/A</v>
      </c>
      <c r="K637" s="30" t="e">
        <f t="shared" si="47"/>
        <v>#N/A</v>
      </c>
      <c r="L637" s="20"/>
      <c r="M637" s="21"/>
      <c r="N637" s="21"/>
      <c r="O637" s="21"/>
      <c r="P637" s="20"/>
      <c r="Q637" s="20"/>
      <c r="R637" s="20"/>
      <c r="S637" s="17"/>
      <c r="T637" s="20"/>
      <c r="U637" s="20"/>
      <c r="V637" s="20"/>
      <c r="W637" s="20"/>
      <c r="X637" s="20"/>
      <c r="Y637" s="20"/>
      <c r="Z637" s="22"/>
      <c r="AA637" s="22"/>
      <c r="AB637" s="23"/>
      <c r="AC637" s="22"/>
      <c r="AD637" s="30" t="e">
        <f t="shared" si="48"/>
        <v>#N/A</v>
      </c>
      <c r="AE637" s="30" t="e">
        <f t="shared" si="49"/>
        <v>#N/A</v>
      </c>
      <c r="AF637" s="20" t="s">
        <v>20</v>
      </c>
      <c r="AG637" s="1" t="e">
        <f t="shared" si="51"/>
        <v>#VALUE!</v>
      </c>
      <c r="AI637" s="25" t="e">
        <f t="shared" si="50"/>
        <v>#VALUE!</v>
      </c>
      <c r="AJ637" s="25" t="e">
        <f>VLOOKUP(AI637,codificacion_sdp_sdh!$A$2:$C$241,3,0)</f>
        <v>#VALUE!</v>
      </c>
      <c r="AK637" s="25" t="e">
        <f>VLOOKUP(AJ637,categorias_tp!$A$2:$B$16,2,0)</f>
        <v>#VALUE!</v>
      </c>
      <c r="AL637" s="25" t="e">
        <f>VLOOKUP(AI637,codificacion_sdp_sdh!$A$2:$C$241,2,0)</f>
        <v>#VALUE!</v>
      </c>
      <c r="AM637" s="1" t="s">
        <v>526</v>
      </c>
    </row>
    <row r="638" spans="1:39" ht="37.5" hidden="1" customHeight="1" x14ac:dyDescent="0.2">
      <c r="A638" s="29" t="str">
        <f t="shared" si="45"/>
        <v>#N/A</v>
      </c>
      <c r="B638" s="20" t="e">
        <f>VLOOKUP(G638,entidades!$A$2:$F$70,6,0)</f>
        <v>#N/A</v>
      </c>
      <c r="C638" s="20" t="e">
        <f>VLOOKUP(G638,entidades!$A$2:$F$70,4,0)</f>
        <v>#N/A</v>
      </c>
      <c r="D638" s="20" t="e">
        <f>VLOOKUP(G638,entidades!$A$2:$F$70,2,0)</f>
        <v>#N/A</v>
      </c>
      <c r="E638" s="19" t="e">
        <f>VLOOKUP(G638,entidades!$A$2:$F$70,3,0)</f>
        <v>#N/A</v>
      </c>
      <c r="F638" s="19"/>
      <c r="G638" s="19"/>
      <c r="H638" s="20"/>
      <c r="I638" s="19"/>
      <c r="J638" s="30" t="e">
        <f t="shared" si="46"/>
        <v>#N/A</v>
      </c>
      <c r="K638" s="30" t="e">
        <f t="shared" si="47"/>
        <v>#N/A</v>
      </c>
      <c r="L638" s="20"/>
      <c r="M638" s="21"/>
      <c r="N638" s="21"/>
      <c r="O638" s="21"/>
      <c r="P638" s="20"/>
      <c r="Q638" s="20"/>
      <c r="R638" s="20"/>
      <c r="S638" s="17"/>
      <c r="T638" s="20"/>
      <c r="U638" s="20"/>
      <c r="V638" s="20"/>
      <c r="W638" s="20"/>
      <c r="X638" s="20"/>
      <c r="Y638" s="20"/>
      <c r="Z638" s="22"/>
      <c r="AA638" s="22"/>
      <c r="AB638" s="23"/>
      <c r="AC638" s="22"/>
      <c r="AD638" s="30" t="e">
        <f t="shared" si="48"/>
        <v>#N/A</v>
      </c>
      <c r="AE638" s="30" t="e">
        <f t="shared" si="49"/>
        <v>#N/A</v>
      </c>
      <c r="AF638" s="20" t="s">
        <v>20</v>
      </c>
      <c r="AG638" s="1" t="e">
        <f t="shared" si="51"/>
        <v>#VALUE!</v>
      </c>
      <c r="AI638" s="25" t="e">
        <f t="shared" si="50"/>
        <v>#VALUE!</v>
      </c>
      <c r="AJ638" s="25" t="e">
        <f>VLOOKUP(AI638,codificacion_sdp_sdh!$A$2:$C$241,3,0)</f>
        <v>#VALUE!</v>
      </c>
      <c r="AK638" s="25" t="e">
        <f>VLOOKUP(AJ638,categorias_tp!$A$2:$B$16,2,0)</f>
        <v>#VALUE!</v>
      </c>
      <c r="AL638" s="25" t="e">
        <f>VLOOKUP(AI638,codificacion_sdp_sdh!$A$2:$C$241,2,0)</f>
        <v>#VALUE!</v>
      </c>
      <c r="AM638" s="1" t="s">
        <v>526</v>
      </c>
    </row>
    <row r="639" spans="1:39" ht="37.5" hidden="1" customHeight="1" x14ac:dyDescent="0.2">
      <c r="A639" s="29" t="str">
        <f t="shared" si="45"/>
        <v>#N/A</v>
      </c>
      <c r="B639" s="20" t="e">
        <f>VLOOKUP(G639,entidades!$A$2:$F$70,6,0)</f>
        <v>#N/A</v>
      </c>
      <c r="C639" s="20" t="e">
        <f>VLOOKUP(G639,entidades!$A$2:$F$70,4,0)</f>
        <v>#N/A</v>
      </c>
      <c r="D639" s="20" t="e">
        <f>VLOOKUP(G639,entidades!$A$2:$F$70,2,0)</f>
        <v>#N/A</v>
      </c>
      <c r="E639" s="19" t="e">
        <f>VLOOKUP(G639,entidades!$A$2:$F$70,3,0)</f>
        <v>#N/A</v>
      </c>
      <c r="F639" s="19"/>
      <c r="G639" s="19"/>
      <c r="H639" s="20"/>
      <c r="I639" s="19"/>
      <c r="J639" s="30" t="e">
        <f t="shared" si="46"/>
        <v>#N/A</v>
      </c>
      <c r="K639" s="30" t="e">
        <f t="shared" si="47"/>
        <v>#N/A</v>
      </c>
      <c r="L639" s="20"/>
      <c r="M639" s="21"/>
      <c r="N639" s="21"/>
      <c r="O639" s="21"/>
      <c r="P639" s="20"/>
      <c r="Q639" s="20"/>
      <c r="R639" s="20"/>
      <c r="S639" s="17"/>
      <c r="T639" s="20"/>
      <c r="U639" s="20"/>
      <c r="V639" s="20"/>
      <c r="W639" s="20"/>
      <c r="X639" s="20"/>
      <c r="Y639" s="20"/>
      <c r="Z639" s="22"/>
      <c r="AA639" s="22"/>
      <c r="AB639" s="23"/>
      <c r="AC639" s="22"/>
      <c r="AD639" s="30" t="e">
        <f t="shared" si="48"/>
        <v>#N/A</v>
      </c>
      <c r="AE639" s="30" t="e">
        <f t="shared" si="49"/>
        <v>#N/A</v>
      </c>
      <c r="AF639" s="20" t="s">
        <v>20</v>
      </c>
      <c r="AG639" s="1" t="e">
        <f t="shared" si="51"/>
        <v>#VALUE!</v>
      </c>
      <c r="AI639" s="25" t="e">
        <f t="shared" si="50"/>
        <v>#VALUE!</v>
      </c>
      <c r="AJ639" s="25" t="e">
        <f>VLOOKUP(AI639,codificacion_sdp_sdh!$A$2:$C$241,3,0)</f>
        <v>#VALUE!</v>
      </c>
      <c r="AK639" s="25" t="e">
        <f>VLOOKUP(AJ639,categorias_tp!$A$2:$B$16,2,0)</f>
        <v>#VALUE!</v>
      </c>
      <c r="AL639" s="25" t="e">
        <f>VLOOKUP(AI639,codificacion_sdp_sdh!$A$2:$C$241,2,0)</f>
        <v>#VALUE!</v>
      </c>
      <c r="AM639" s="1" t="s">
        <v>526</v>
      </c>
    </row>
    <row r="640" spans="1:39" ht="37.5" hidden="1" customHeight="1" x14ac:dyDescent="0.2">
      <c r="A640" s="29" t="str">
        <f t="shared" si="45"/>
        <v>#N/A</v>
      </c>
      <c r="B640" s="20" t="e">
        <f>VLOOKUP(G640,entidades!$A$2:$F$70,6,0)</f>
        <v>#N/A</v>
      </c>
      <c r="C640" s="20" t="e">
        <f>VLOOKUP(G640,entidades!$A$2:$F$70,4,0)</f>
        <v>#N/A</v>
      </c>
      <c r="D640" s="20" t="e">
        <f>VLOOKUP(G640,entidades!$A$2:$F$70,2,0)</f>
        <v>#N/A</v>
      </c>
      <c r="E640" s="19" t="e">
        <f>VLOOKUP(G640,entidades!$A$2:$F$70,3,0)</f>
        <v>#N/A</v>
      </c>
      <c r="F640" s="19"/>
      <c r="G640" s="19"/>
      <c r="H640" s="20"/>
      <c r="I640" s="19"/>
      <c r="J640" s="30" t="e">
        <f t="shared" si="46"/>
        <v>#N/A</v>
      </c>
      <c r="K640" s="30" t="e">
        <f t="shared" si="47"/>
        <v>#N/A</v>
      </c>
      <c r="L640" s="20"/>
      <c r="M640" s="21"/>
      <c r="N640" s="21"/>
      <c r="O640" s="21"/>
      <c r="P640" s="20"/>
      <c r="Q640" s="20"/>
      <c r="R640" s="20"/>
      <c r="S640" s="17"/>
      <c r="T640" s="20"/>
      <c r="U640" s="20"/>
      <c r="V640" s="20"/>
      <c r="W640" s="20"/>
      <c r="X640" s="20"/>
      <c r="Y640" s="20"/>
      <c r="Z640" s="22"/>
      <c r="AA640" s="22"/>
      <c r="AB640" s="23"/>
      <c r="AC640" s="22"/>
      <c r="AD640" s="30" t="e">
        <f t="shared" si="48"/>
        <v>#N/A</v>
      </c>
      <c r="AE640" s="30" t="e">
        <f t="shared" si="49"/>
        <v>#N/A</v>
      </c>
      <c r="AF640" s="20" t="s">
        <v>20</v>
      </c>
      <c r="AG640" s="1" t="e">
        <f t="shared" si="51"/>
        <v>#VALUE!</v>
      </c>
      <c r="AI640" s="25" t="e">
        <f t="shared" si="50"/>
        <v>#VALUE!</v>
      </c>
      <c r="AJ640" s="25" t="e">
        <f>VLOOKUP(AI640,codificacion_sdp_sdh!$A$2:$C$241,3,0)</f>
        <v>#VALUE!</v>
      </c>
      <c r="AK640" s="25" t="e">
        <f>VLOOKUP(AJ640,categorias_tp!$A$2:$B$16,2,0)</f>
        <v>#VALUE!</v>
      </c>
      <c r="AL640" s="25" t="e">
        <f>VLOOKUP(AI640,codificacion_sdp_sdh!$A$2:$C$241,2,0)</f>
        <v>#VALUE!</v>
      </c>
      <c r="AM640" s="1" t="s">
        <v>526</v>
      </c>
    </row>
    <row r="641" spans="1:39" ht="37.5" hidden="1" customHeight="1" x14ac:dyDescent="0.2">
      <c r="A641" s="29" t="str">
        <f t="shared" si="45"/>
        <v>#N/A</v>
      </c>
      <c r="B641" s="20" t="e">
        <f>VLOOKUP(G641,entidades!$A$2:$F$70,6,0)</f>
        <v>#N/A</v>
      </c>
      <c r="C641" s="20" t="e">
        <f>VLOOKUP(G641,entidades!$A$2:$F$70,4,0)</f>
        <v>#N/A</v>
      </c>
      <c r="D641" s="20" t="e">
        <f>VLOOKUP(G641,entidades!$A$2:$F$70,2,0)</f>
        <v>#N/A</v>
      </c>
      <c r="E641" s="19" t="e">
        <f>VLOOKUP(G641,entidades!$A$2:$F$70,3,0)</f>
        <v>#N/A</v>
      </c>
      <c r="F641" s="19"/>
      <c r="G641" s="19"/>
      <c r="H641" s="20"/>
      <c r="I641" s="19"/>
      <c r="J641" s="30" t="e">
        <f t="shared" si="46"/>
        <v>#N/A</v>
      </c>
      <c r="K641" s="30" t="e">
        <f t="shared" si="47"/>
        <v>#N/A</v>
      </c>
      <c r="L641" s="20"/>
      <c r="M641" s="21"/>
      <c r="N641" s="21"/>
      <c r="O641" s="21"/>
      <c r="P641" s="20"/>
      <c r="Q641" s="20"/>
      <c r="R641" s="20"/>
      <c r="S641" s="17"/>
      <c r="T641" s="20"/>
      <c r="U641" s="20"/>
      <c r="V641" s="20"/>
      <c r="W641" s="20"/>
      <c r="X641" s="20"/>
      <c r="Y641" s="20"/>
      <c r="Z641" s="22"/>
      <c r="AA641" s="22"/>
      <c r="AB641" s="23"/>
      <c r="AC641" s="22"/>
      <c r="AD641" s="30" t="e">
        <f t="shared" si="48"/>
        <v>#N/A</v>
      </c>
      <c r="AE641" s="30" t="e">
        <f t="shared" si="49"/>
        <v>#N/A</v>
      </c>
      <c r="AF641" s="20" t="s">
        <v>20</v>
      </c>
      <c r="AG641" s="1" t="e">
        <f t="shared" si="51"/>
        <v>#VALUE!</v>
      </c>
      <c r="AI641" s="25" t="e">
        <f t="shared" si="50"/>
        <v>#VALUE!</v>
      </c>
      <c r="AJ641" s="25" t="e">
        <f>VLOOKUP(AI641,codificacion_sdp_sdh!$A$2:$C$241,3,0)</f>
        <v>#VALUE!</v>
      </c>
      <c r="AK641" s="25" t="e">
        <f>VLOOKUP(AJ641,categorias_tp!$A$2:$B$16,2,0)</f>
        <v>#VALUE!</v>
      </c>
      <c r="AL641" s="25" t="e">
        <f>VLOOKUP(AI641,codificacion_sdp_sdh!$A$2:$C$241,2,0)</f>
        <v>#VALUE!</v>
      </c>
      <c r="AM641" s="1" t="s">
        <v>526</v>
      </c>
    </row>
    <row r="642" spans="1:39" ht="37.5" hidden="1" customHeight="1" x14ac:dyDescent="0.2">
      <c r="A642" s="29" t="str">
        <f t="shared" si="45"/>
        <v>#N/A</v>
      </c>
      <c r="B642" s="20" t="e">
        <f>VLOOKUP(G642,entidades!$A$2:$F$70,6,0)</f>
        <v>#N/A</v>
      </c>
      <c r="C642" s="20" t="e">
        <f>VLOOKUP(G642,entidades!$A$2:$F$70,4,0)</f>
        <v>#N/A</v>
      </c>
      <c r="D642" s="20" t="e">
        <f>VLOOKUP(G642,entidades!$A$2:$F$70,2,0)</f>
        <v>#N/A</v>
      </c>
      <c r="E642" s="19" t="e">
        <f>VLOOKUP(G642,entidades!$A$2:$F$70,3,0)</f>
        <v>#N/A</v>
      </c>
      <c r="F642" s="19"/>
      <c r="G642" s="19"/>
      <c r="H642" s="20"/>
      <c r="I642" s="19"/>
      <c r="J642" s="30" t="e">
        <f t="shared" si="46"/>
        <v>#N/A</v>
      </c>
      <c r="K642" s="30" t="e">
        <f t="shared" si="47"/>
        <v>#N/A</v>
      </c>
      <c r="L642" s="20"/>
      <c r="M642" s="21"/>
      <c r="N642" s="21"/>
      <c r="O642" s="21"/>
      <c r="P642" s="20"/>
      <c r="Q642" s="20"/>
      <c r="R642" s="20"/>
      <c r="S642" s="17"/>
      <c r="T642" s="20"/>
      <c r="U642" s="20"/>
      <c r="V642" s="20"/>
      <c r="W642" s="20"/>
      <c r="X642" s="20"/>
      <c r="Y642" s="20"/>
      <c r="Z642" s="22"/>
      <c r="AA642" s="22"/>
      <c r="AB642" s="23"/>
      <c r="AC642" s="22"/>
      <c r="AD642" s="30" t="e">
        <f t="shared" si="48"/>
        <v>#N/A</v>
      </c>
      <c r="AE642" s="30" t="e">
        <f t="shared" si="49"/>
        <v>#N/A</v>
      </c>
      <c r="AF642" s="20" t="s">
        <v>20</v>
      </c>
      <c r="AG642" s="1" t="e">
        <f t="shared" si="51"/>
        <v>#VALUE!</v>
      </c>
      <c r="AI642" s="25" t="e">
        <f t="shared" si="50"/>
        <v>#VALUE!</v>
      </c>
      <c r="AJ642" s="25" t="e">
        <f>VLOOKUP(AI642,codificacion_sdp_sdh!$A$2:$C$241,3,0)</f>
        <v>#VALUE!</v>
      </c>
      <c r="AK642" s="25" t="e">
        <f>VLOOKUP(AJ642,categorias_tp!$A$2:$B$16,2,0)</f>
        <v>#VALUE!</v>
      </c>
      <c r="AL642" s="25" t="e">
        <f>VLOOKUP(AI642,codificacion_sdp_sdh!$A$2:$C$241,2,0)</f>
        <v>#VALUE!</v>
      </c>
      <c r="AM642" s="1" t="s">
        <v>526</v>
      </c>
    </row>
    <row r="643" spans="1:39" ht="37.5" hidden="1" customHeight="1" x14ac:dyDescent="0.2">
      <c r="A643" s="29" t="str">
        <f t="shared" si="45"/>
        <v>#N/A</v>
      </c>
      <c r="B643" s="20" t="e">
        <f>VLOOKUP(G643,entidades!$A$2:$F$70,6,0)</f>
        <v>#N/A</v>
      </c>
      <c r="C643" s="20" t="e">
        <f>VLOOKUP(G643,entidades!$A$2:$F$70,4,0)</f>
        <v>#N/A</v>
      </c>
      <c r="D643" s="20" t="e">
        <f>VLOOKUP(G643,entidades!$A$2:$F$70,2,0)</f>
        <v>#N/A</v>
      </c>
      <c r="E643" s="19" t="e">
        <f>VLOOKUP(G643,entidades!$A$2:$F$70,3,0)</f>
        <v>#N/A</v>
      </c>
      <c r="F643" s="19"/>
      <c r="G643" s="19"/>
      <c r="H643" s="20"/>
      <c r="I643" s="19"/>
      <c r="J643" s="30" t="e">
        <f t="shared" si="46"/>
        <v>#N/A</v>
      </c>
      <c r="K643" s="30" t="e">
        <f t="shared" si="47"/>
        <v>#N/A</v>
      </c>
      <c r="L643" s="20"/>
      <c r="M643" s="21"/>
      <c r="N643" s="21"/>
      <c r="O643" s="21"/>
      <c r="P643" s="20"/>
      <c r="Q643" s="20"/>
      <c r="R643" s="20"/>
      <c r="S643" s="17"/>
      <c r="T643" s="20"/>
      <c r="U643" s="20"/>
      <c r="V643" s="20"/>
      <c r="W643" s="20"/>
      <c r="X643" s="20"/>
      <c r="Y643" s="20"/>
      <c r="Z643" s="22"/>
      <c r="AA643" s="22"/>
      <c r="AB643" s="23"/>
      <c r="AC643" s="22"/>
      <c r="AD643" s="30" t="e">
        <f t="shared" si="48"/>
        <v>#N/A</v>
      </c>
      <c r="AE643" s="30" t="e">
        <f t="shared" si="49"/>
        <v>#N/A</v>
      </c>
      <c r="AF643" s="20" t="s">
        <v>20</v>
      </c>
      <c r="AG643" s="1" t="e">
        <f t="shared" si="51"/>
        <v>#VALUE!</v>
      </c>
      <c r="AI643" s="25" t="e">
        <f t="shared" si="50"/>
        <v>#VALUE!</v>
      </c>
      <c r="AJ643" s="25" t="e">
        <f>VLOOKUP(AI643,codificacion_sdp_sdh!$A$2:$C$241,3,0)</f>
        <v>#VALUE!</v>
      </c>
      <c r="AK643" s="25" t="e">
        <f>VLOOKUP(AJ643,categorias_tp!$A$2:$B$16,2,0)</f>
        <v>#VALUE!</v>
      </c>
      <c r="AL643" s="25" t="e">
        <f>VLOOKUP(AI643,codificacion_sdp_sdh!$A$2:$C$241,2,0)</f>
        <v>#VALUE!</v>
      </c>
      <c r="AM643" s="1" t="s">
        <v>526</v>
      </c>
    </row>
    <row r="644" spans="1:39" ht="37.5" hidden="1" customHeight="1" x14ac:dyDescent="0.2">
      <c r="A644" s="29" t="str">
        <f t="shared" si="45"/>
        <v>#N/A</v>
      </c>
      <c r="B644" s="20" t="e">
        <f>VLOOKUP(G644,entidades!$A$2:$F$70,6,0)</f>
        <v>#N/A</v>
      </c>
      <c r="C644" s="20" t="e">
        <f>VLOOKUP(G644,entidades!$A$2:$F$70,4,0)</f>
        <v>#N/A</v>
      </c>
      <c r="D644" s="20" t="e">
        <f>VLOOKUP(G644,entidades!$A$2:$F$70,2,0)</f>
        <v>#N/A</v>
      </c>
      <c r="E644" s="19" t="e">
        <f>VLOOKUP(G644,entidades!$A$2:$F$70,3,0)</f>
        <v>#N/A</v>
      </c>
      <c r="F644" s="19"/>
      <c r="G644" s="19"/>
      <c r="H644" s="20"/>
      <c r="I644" s="19"/>
      <c r="J644" s="30" t="e">
        <f t="shared" si="46"/>
        <v>#N/A</v>
      </c>
      <c r="K644" s="30" t="e">
        <f t="shared" si="47"/>
        <v>#N/A</v>
      </c>
      <c r="L644" s="20"/>
      <c r="M644" s="21"/>
      <c r="N644" s="21"/>
      <c r="O644" s="21"/>
      <c r="P644" s="20"/>
      <c r="Q644" s="20"/>
      <c r="R644" s="20"/>
      <c r="S644" s="17"/>
      <c r="T644" s="20"/>
      <c r="U644" s="20"/>
      <c r="V644" s="20"/>
      <c r="W644" s="20"/>
      <c r="X644" s="20"/>
      <c r="Y644" s="20"/>
      <c r="Z644" s="22"/>
      <c r="AA644" s="22"/>
      <c r="AB644" s="23"/>
      <c r="AC644" s="22"/>
      <c r="AD644" s="30" t="e">
        <f t="shared" si="48"/>
        <v>#N/A</v>
      </c>
      <c r="AE644" s="30" t="e">
        <f t="shared" si="49"/>
        <v>#N/A</v>
      </c>
      <c r="AF644" s="20" t="s">
        <v>20</v>
      </c>
      <c r="AG644" s="1" t="e">
        <f t="shared" si="51"/>
        <v>#VALUE!</v>
      </c>
      <c r="AI644" s="25" t="e">
        <f t="shared" si="50"/>
        <v>#VALUE!</v>
      </c>
      <c r="AJ644" s="25" t="e">
        <f>VLOOKUP(AI644,codificacion_sdp_sdh!$A$2:$C$241,3,0)</f>
        <v>#VALUE!</v>
      </c>
      <c r="AK644" s="25" t="e">
        <f>VLOOKUP(AJ644,categorias_tp!$A$2:$B$16,2,0)</f>
        <v>#VALUE!</v>
      </c>
      <c r="AL644" s="25" t="e">
        <f>VLOOKUP(AI644,codificacion_sdp_sdh!$A$2:$C$241,2,0)</f>
        <v>#VALUE!</v>
      </c>
      <c r="AM644" s="1" t="s">
        <v>526</v>
      </c>
    </row>
    <row r="645" spans="1:39" ht="37.5" hidden="1" customHeight="1" x14ac:dyDescent="0.2">
      <c r="A645" s="29" t="str">
        <f t="shared" si="45"/>
        <v>#N/A</v>
      </c>
      <c r="B645" s="20" t="e">
        <f>VLOOKUP(G645,entidades!$A$2:$F$70,6,0)</f>
        <v>#N/A</v>
      </c>
      <c r="C645" s="20" t="e">
        <f>VLOOKUP(G645,entidades!$A$2:$F$70,4,0)</f>
        <v>#N/A</v>
      </c>
      <c r="D645" s="20" t="e">
        <f>VLOOKUP(G645,entidades!$A$2:$F$70,2,0)</f>
        <v>#N/A</v>
      </c>
      <c r="E645" s="19" t="e">
        <f>VLOOKUP(G645,entidades!$A$2:$F$70,3,0)</f>
        <v>#N/A</v>
      </c>
      <c r="F645" s="19"/>
      <c r="G645" s="19"/>
      <c r="H645" s="20"/>
      <c r="I645" s="19"/>
      <c r="J645" s="30" t="e">
        <f t="shared" si="46"/>
        <v>#N/A</v>
      </c>
      <c r="K645" s="30" t="e">
        <f t="shared" si="47"/>
        <v>#N/A</v>
      </c>
      <c r="L645" s="20"/>
      <c r="M645" s="21"/>
      <c r="N645" s="21"/>
      <c r="O645" s="21"/>
      <c r="P645" s="20"/>
      <c r="Q645" s="20"/>
      <c r="R645" s="20"/>
      <c r="S645" s="17"/>
      <c r="T645" s="20"/>
      <c r="U645" s="20"/>
      <c r="V645" s="20"/>
      <c r="W645" s="20"/>
      <c r="X645" s="20"/>
      <c r="Y645" s="20"/>
      <c r="Z645" s="22"/>
      <c r="AA645" s="22"/>
      <c r="AB645" s="23"/>
      <c r="AC645" s="22"/>
      <c r="AD645" s="30" t="e">
        <f t="shared" si="48"/>
        <v>#N/A</v>
      </c>
      <c r="AE645" s="30" t="e">
        <f t="shared" si="49"/>
        <v>#N/A</v>
      </c>
      <c r="AF645" s="20" t="s">
        <v>20</v>
      </c>
      <c r="AG645" s="1" t="e">
        <f t="shared" si="51"/>
        <v>#VALUE!</v>
      </c>
      <c r="AI645" s="25" t="e">
        <f t="shared" si="50"/>
        <v>#VALUE!</v>
      </c>
      <c r="AJ645" s="25" t="e">
        <f>VLOOKUP(AI645,codificacion_sdp_sdh!$A$2:$C$241,3,0)</f>
        <v>#VALUE!</v>
      </c>
      <c r="AK645" s="25" t="e">
        <f>VLOOKUP(AJ645,categorias_tp!$A$2:$B$16,2,0)</f>
        <v>#VALUE!</v>
      </c>
      <c r="AL645" s="25" t="e">
        <f>VLOOKUP(AI645,codificacion_sdp_sdh!$A$2:$C$241,2,0)</f>
        <v>#VALUE!</v>
      </c>
      <c r="AM645" s="1" t="s">
        <v>526</v>
      </c>
    </row>
    <row r="646" spans="1:39" ht="37.5" hidden="1" customHeight="1" x14ac:dyDescent="0.2">
      <c r="A646" s="29" t="str">
        <f t="shared" si="45"/>
        <v>#N/A</v>
      </c>
      <c r="B646" s="20" t="e">
        <f>VLOOKUP(G646,entidades!$A$2:$F$70,6,0)</f>
        <v>#N/A</v>
      </c>
      <c r="C646" s="20" t="e">
        <f>VLOOKUP(G646,entidades!$A$2:$F$70,4,0)</f>
        <v>#N/A</v>
      </c>
      <c r="D646" s="20" t="e">
        <f>VLOOKUP(G646,entidades!$A$2:$F$70,2,0)</f>
        <v>#N/A</v>
      </c>
      <c r="E646" s="19" t="e">
        <f>VLOOKUP(G646,entidades!$A$2:$F$70,3,0)</f>
        <v>#N/A</v>
      </c>
      <c r="F646" s="19"/>
      <c r="G646" s="19"/>
      <c r="H646" s="20"/>
      <c r="I646" s="19"/>
      <c r="J646" s="30" t="e">
        <f t="shared" si="46"/>
        <v>#N/A</v>
      </c>
      <c r="K646" s="30" t="e">
        <f t="shared" si="47"/>
        <v>#N/A</v>
      </c>
      <c r="L646" s="20"/>
      <c r="M646" s="21"/>
      <c r="N646" s="21"/>
      <c r="O646" s="21"/>
      <c r="P646" s="20"/>
      <c r="Q646" s="20"/>
      <c r="R646" s="20"/>
      <c r="S646" s="17"/>
      <c r="T646" s="20"/>
      <c r="U646" s="20"/>
      <c r="V646" s="20"/>
      <c r="W646" s="20"/>
      <c r="X646" s="20"/>
      <c r="Y646" s="20"/>
      <c r="Z646" s="22"/>
      <c r="AA646" s="22"/>
      <c r="AB646" s="23"/>
      <c r="AC646" s="22"/>
      <c r="AD646" s="30" t="e">
        <f t="shared" si="48"/>
        <v>#N/A</v>
      </c>
      <c r="AE646" s="30" t="e">
        <f t="shared" si="49"/>
        <v>#N/A</v>
      </c>
      <c r="AF646" s="20" t="s">
        <v>20</v>
      </c>
      <c r="AG646" s="1" t="e">
        <f t="shared" si="51"/>
        <v>#VALUE!</v>
      </c>
      <c r="AI646" s="25" t="e">
        <f t="shared" si="50"/>
        <v>#VALUE!</v>
      </c>
      <c r="AJ646" s="25" t="e">
        <f>VLOOKUP(AI646,codificacion_sdp_sdh!$A$2:$C$241,3,0)</f>
        <v>#VALUE!</v>
      </c>
      <c r="AK646" s="25" t="e">
        <f>VLOOKUP(AJ646,categorias_tp!$A$2:$B$16,2,0)</f>
        <v>#VALUE!</v>
      </c>
      <c r="AL646" s="25" t="e">
        <f>VLOOKUP(AI646,codificacion_sdp_sdh!$A$2:$C$241,2,0)</f>
        <v>#VALUE!</v>
      </c>
      <c r="AM646" s="1" t="s">
        <v>526</v>
      </c>
    </row>
    <row r="647" spans="1:39" ht="37.5" hidden="1" customHeight="1" x14ac:dyDescent="0.2">
      <c r="A647" s="29" t="str">
        <f t="shared" si="45"/>
        <v>#N/A</v>
      </c>
      <c r="B647" s="20" t="e">
        <f>VLOOKUP(G647,entidades!$A$2:$F$70,6,0)</f>
        <v>#N/A</v>
      </c>
      <c r="C647" s="20" t="e">
        <f>VLOOKUP(G647,entidades!$A$2:$F$70,4,0)</f>
        <v>#N/A</v>
      </c>
      <c r="D647" s="20" t="e">
        <f>VLOOKUP(G647,entidades!$A$2:$F$70,2,0)</f>
        <v>#N/A</v>
      </c>
      <c r="E647" s="19" t="e">
        <f>VLOOKUP(G647,entidades!$A$2:$F$70,3,0)</f>
        <v>#N/A</v>
      </c>
      <c r="F647" s="19"/>
      <c r="G647" s="19"/>
      <c r="H647" s="20"/>
      <c r="I647" s="19"/>
      <c r="J647" s="30" t="e">
        <f t="shared" si="46"/>
        <v>#N/A</v>
      </c>
      <c r="K647" s="30" t="e">
        <f t="shared" si="47"/>
        <v>#N/A</v>
      </c>
      <c r="L647" s="20"/>
      <c r="M647" s="21"/>
      <c r="N647" s="21"/>
      <c r="O647" s="21"/>
      <c r="P647" s="20"/>
      <c r="Q647" s="20"/>
      <c r="R647" s="20"/>
      <c r="S647" s="17"/>
      <c r="T647" s="20"/>
      <c r="U647" s="20"/>
      <c r="V647" s="20"/>
      <c r="W647" s="20"/>
      <c r="X647" s="20"/>
      <c r="Y647" s="20"/>
      <c r="Z647" s="22"/>
      <c r="AA647" s="22"/>
      <c r="AB647" s="23"/>
      <c r="AC647" s="22"/>
      <c r="AD647" s="30" t="e">
        <f t="shared" si="48"/>
        <v>#N/A</v>
      </c>
      <c r="AE647" s="30" t="e">
        <f t="shared" si="49"/>
        <v>#N/A</v>
      </c>
      <c r="AF647" s="20" t="s">
        <v>20</v>
      </c>
      <c r="AG647" s="1" t="e">
        <f t="shared" si="51"/>
        <v>#VALUE!</v>
      </c>
      <c r="AI647" s="25" t="e">
        <f t="shared" si="50"/>
        <v>#VALUE!</v>
      </c>
      <c r="AJ647" s="25" t="e">
        <f>VLOOKUP(AI647,codificacion_sdp_sdh!$A$2:$C$241,3,0)</f>
        <v>#VALUE!</v>
      </c>
      <c r="AK647" s="25" t="e">
        <f>VLOOKUP(AJ647,categorias_tp!$A$2:$B$16,2,0)</f>
        <v>#VALUE!</v>
      </c>
      <c r="AL647" s="25" t="e">
        <f>VLOOKUP(AI647,codificacion_sdp_sdh!$A$2:$C$241,2,0)</f>
        <v>#VALUE!</v>
      </c>
      <c r="AM647" s="1" t="s">
        <v>526</v>
      </c>
    </row>
    <row r="648" spans="1:39" ht="37.5" hidden="1" customHeight="1" x14ac:dyDescent="0.2">
      <c r="A648" s="29" t="str">
        <f t="shared" si="45"/>
        <v>#N/A</v>
      </c>
      <c r="B648" s="20" t="e">
        <f>VLOOKUP(G648,entidades!$A$2:$F$70,6,0)</f>
        <v>#N/A</v>
      </c>
      <c r="C648" s="20" t="e">
        <f>VLOOKUP(G648,entidades!$A$2:$F$70,4,0)</f>
        <v>#N/A</v>
      </c>
      <c r="D648" s="20" t="e">
        <f>VLOOKUP(G648,entidades!$A$2:$F$70,2,0)</f>
        <v>#N/A</v>
      </c>
      <c r="E648" s="19" t="e">
        <f>VLOOKUP(G648,entidades!$A$2:$F$70,3,0)</f>
        <v>#N/A</v>
      </c>
      <c r="F648" s="19"/>
      <c r="G648" s="19"/>
      <c r="H648" s="20"/>
      <c r="I648" s="19"/>
      <c r="J648" s="30" t="e">
        <f t="shared" si="46"/>
        <v>#N/A</v>
      </c>
      <c r="K648" s="30" t="e">
        <f t="shared" si="47"/>
        <v>#N/A</v>
      </c>
      <c r="L648" s="20"/>
      <c r="M648" s="21"/>
      <c r="N648" s="21"/>
      <c r="O648" s="21"/>
      <c r="P648" s="20"/>
      <c r="Q648" s="20"/>
      <c r="R648" s="20"/>
      <c r="S648" s="17"/>
      <c r="T648" s="20"/>
      <c r="U648" s="20"/>
      <c r="V648" s="20"/>
      <c r="W648" s="20"/>
      <c r="X648" s="20"/>
      <c r="Y648" s="20"/>
      <c r="Z648" s="22"/>
      <c r="AA648" s="22"/>
      <c r="AB648" s="23"/>
      <c r="AC648" s="22"/>
      <c r="AD648" s="30" t="e">
        <f t="shared" si="48"/>
        <v>#N/A</v>
      </c>
      <c r="AE648" s="30" t="e">
        <f t="shared" si="49"/>
        <v>#N/A</v>
      </c>
      <c r="AF648" s="20" t="s">
        <v>20</v>
      </c>
      <c r="AG648" s="1" t="e">
        <f t="shared" si="51"/>
        <v>#VALUE!</v>
      </c>
      <c r="AI648" s="25" t="e">
        <f t="shared" si="50"/>
        <v>#VALUE!</v>
      </c>
      <c r="AJ648" s="25" t="e">
        <f>VLOOKUP(AI648,codificacion_sdp_sdh!$A$2:$C$241,3,0)</f>
        <v>#VALUE!</v>
      </c>
      <c r="AK648" s="25" t="e">
        <f>VLOOKUP(AJ648,categorias_tp!$A$2:$B$16,2,0)</f>
        <v>#VALUE!</v>
      </c>
      <c r="AL648" s="25" t="e">
        <f>VLOOKUP(AI648,codificacion_sdp_sdh!$A$2:$C$241,2,0)</f>
        <v>#VALUE!</v>
      </c>
      <c r="AM648" s="1" t="s">
        <v>526</v>
      </c>
    </row>
    <row r="649" spans="1:39" ht="37.5" hidden="1" customHeight="1" x14ac:dyDescent="0.2">
      <c r="A649" s="29" t="str">
        <f t="shared" ref="A649:A712" si="52">IF(LEN(P649)=0,"#N/A",IF(LEN(P649)&gt;3,"PMR","Segplán"))</f>
        <v>#N/A</v>
      </c>
      <c r="B649" s="20" t="e">
        <f>VLOOKUP(G649,entidades!$A$2:$F$70,6,0)</f>
        <v>#N/A</v>
      </c>
      <c r="C649" s="20" t="e">
        <f>VLOOKUP(G649,entidades!$A$2:$F$70,4,0)</f>
        <v>#N/A</v>
      </c>
      <c r="D649" s="20" t="e">
        <f>VLOOKUP(G649,entidades!$A$2:$F$70,2,0)</f>
        <v>#N/A</v>
      </c>
      <c r="E649" s="19" t="e">
        <f>VLOOKUP(G649,entidades!$A$2:$F$70,3,0)</f>
        <v>#N/A</v>
      </c>
      <c r="F649" s="19"/>
      <c r="G649" s="19"/>
      <c r="H649" s="20"/>
      <c r="I649" s="19"/>
      <c r="J649" s="30" t="e">
        <f t="shared" si="46"/>
        <v>#N/A</v>
      </c>
      <c r="K649" s="30" t="e">
        <f t="shared" si="47"/>
        <v>#N/A</v>
      </c>
      <c r="L649" s="20"/>
      <c r="M649" s="21"/>
      <c r="N649" s="21"/>
      <c r="O649" s="21"/>
      <c r="P649" s="20"/>
      <c r="Q649" s="20"/>
      <c r="R649" s="20"/>
      <c r="S649" s="17"/>
      <c r="T649" s="20"/>
      <c r="U649" s="20"/>
      <c r="V649" s="20"/>
      <c r="W649" s="20"/>
      <c r="X649" s="20"/>
      <c r="Y649" s="20"/>
      <c r="Z649" s="22"/>
      <c r="AA649" s="22"/>
      <c r="AB649" s="23"/>
      <c r="AC649" s="22"/>
      <c r="AD649" s="30" t="e">
        <f t="shared" si="48"/>
        <v>#N/A</v>
      </c>
      <c r="AE649" s="30" t="e">
        <f t="shared" si="49"/>
        <v>#N/A</v>
      </c>
      <c r="AF649" s="20" t="s">
        <v>20</v>
      </c>
      <c r="AG649" s="1" t="e">
        <f t="shared" si="51"/>
        <v>#VALUE!</v>
      </c>
      <c r="AI649" s="25" t="e">
        <f t="shared" si="50"/>
        <v>#VALUE!</v>
      </c>
      <c r="AJ649" s="25" t="e">
        <f>VLOOKUP(AI649,codificacion_sdp_sdh!$A$2:$C$241,3,0)</f>
        <v>#VALUE!</v>
      </c>
      <c r="AK649" s="25" t="e">
        <f>VLOOKUP(AJ649,categorias_tp!$A$2:$B$16,2,0)</f>
        <v>#VALUE!</v>
      </c>
      <c r="AL649" s="25" t="e">
        <f>VLOOKUP(AI649,codificacion_sdp_sdh!$A$2:$C$241,2,0)</f>
        <v>#VALUE!</v>
      </c>
      <c r="AM649" s="1" t="s">
        <v>526</v>
      </c>
    </row>
    <row r="650" spans="1:39" ht="37.5" hidden="1" customHeight="1" x14ac:dyDescent="0.2">
      <c r="A650" s="29" t="str">
        <f t="shared" si="52"/>
        <v>#N/A</v>
      </c>
      <c r="B650" s="20" t="e">
        <f>VLOOKUP(G650,entidades!$A$2:$F$70,6,0)</f>
        <v>#N/A</v>
      </c>
      <c r="C650" s="20" t="e">
        <f>VLOOKUP(G650,entidades!$A$2:$F$70,4,0)</f>
        <v>#N/A</v>
      </c>
      <c r="D650" s="20" t="e">
        <f>VLOOKUP(G650,entidades!$A$2:$F$70,2,0)</f>
        <v>#N/A</v>
      </c>
      <c r="E650" s="19" t="e">
        <f>VLOOKUP(G650,entidades!$A$2:$F$70,3,0)</f>
        <v>#N/A</v>
      </c>
      <c r="F650" s="19"/>
      <c r="G650" s="19"/>
      <c r="H650" s="20"/>
      <c r="I650" s="19"/>
      <c r="J650" s="30" t="e">
        <f t="shared" si="46"/>
        <v>#N/A</v>
      </c>
      <c r="K650" s="30" t="e">
        <f t="shared" si="47"/>
        <v>#N/A</v>
      </c>
      <c r="L650" s="20"/>
      <c r="M650" s="21"/>
      <c r="N650" s="21"/>
      <c r="O650" s="21"/>
      <c r="P650" s="20"/>
      <c r="Q650" s="20"/>
      <c r="R650" s="20"/>
      <c r="S650" s="17"/>
      <c r="T650" s="20"/>
      <c r="U650" s="20"/>
      <c r="V650" s="20"/>
      <c r="W650" s="20"/>
      <c r="X650" s="20"/>
      <c r="Y650" s="20"/>
      <c r="Z650" s="22"/>
      <c r="AA650" s="22"/>
      <c r="AB650" s="23"/>
      <c r="AC650" s="22"/>
      <c r="AD650" s="30" t="e">
        <f t="shared" si="48"/>
        <v>#N/A</v>
      </c>
      <c r="AE650" s="30" t="e">
        <f t="shared" si="49"/>
        <v>#N/A</v>
      </c>
      <c r="AF650" s="20" t="s">
        <v>20</v>
      </c>
      <c r="AG650" s="1" t="e">
        <f t="shared" si="51"/>
        <v>#VALUE!</v>
      </c>
      <c r="AI650" s="25" t="e">
        <f t="shared" si="50"/>
        <v>#VALUE!</v>
      </c>
      <c r="AJ650" s="25" t="e">
        <f>VLOOKUP(AI650,codificacion_sdp_sdh!$A$2:$C$241,3,0)</f>
        <v>#VALUE!</v>
      </c>
      <c r="AK650" s="25" t="e">
        <f>VLOOKUP(AJ650,categorias_tp!$A$2:$B$16,2,0)</f>
        <v>#VALUE!</v>
      </c>
      <c r="AL650" s="25" t="e">
        <f>VLOOKUP(AI650,codificacion_sdp_sdh!$A$2:$C$241,2,0)</f>
        <v>#VALUE!</v>
      </c>
      <c r="AM650" s="1" t="s">
        <v>526</v>
      </c>
    </row>
    <row r="651" spans="1:39" ht="37.5" hidden="1" customHeight="1" x14ac:dyDescent="0.2">
      <c r="A651" s="29" t="str">
        <f t="shared" si="52"/>
        <v>#N/A</v>
      </c>
      <c r="B651" s="20" t="e">
        <f>VLOOKUP(G651,entidades!$A$2:$F$70,6,0)</f>
        <v>#N/A</v>
      </c>
      <c r="C651" s="20" t="e">
        <f>VLOOKUP(G651,entidades!$A$2:$F$70,4,0)</f>
        <v>#N/A</v>
      </c>
      <c r="D651" s="20" t="e">
        <f>VLOOKUP(G651,entidades!$A$2:$F$70,2,0)</f>
        <v>#N/A</v>
      </c>
      <c r="E651" s="19" t="e">
        <f>VLOOKUP(G651,entidades!$A$2:$F$70,3,0)</f>
        <v>#N/A</v>
      </c>
      <c r="F651" s="19"/>
      <c r="G651" s="19"/>
      <c r="H651" s="20"/>
      <c r="I651" s="19"/>
      <c r="J651" s="30" t="e">
        <f t="shared" si="46"/>
        <v>#N/A</v>
      </c>
      <c r="K651" s="30" t="e">
        <f t="shared" si="47"/>
        <v>#N/A</v>
      </c>
      <c r="L651" s="20"/>
      <c r="M651" s="21"/>
      <c r="N651" s="21"/>
      <c r="O651" s="21"/>
      <c r="P651" s="20"/>
      <c r="Q651" s="20"/>
      <c r="R651" s="20"/>
      <c r="S651" s="17"/>
      <c r="T651" s="20"/>
      <c r="U651" s="20"/>
      <c r="V651" s="20"/>
      <c r="W651" s="20"/>
      <c r="X651" s="20"/>
      <c r="Y651" s="20"/>
      <c r="Z651" s="22"/>
      <c r="AA651" s="22"/>
      <c r="AB651" s="23"/>
      <c r="AC651" s="22"/>
      <c r="AD651" s="30" t="e">
        <f t="shared" si="48"/>
        <v>#N/A</v>
      </c>
      <c r="AE651" s="30" t="e">
        <f t="shared" si="49"/>
        <v>#N/A</v>
      </c>
      <c r="AF651" s="20" t="s">
        <v>20</v>
      </c>
      <c r="AG651" s="1" t="e">
        <f t="shared" si="51"/>
        <v>#VALUE!</v>
      </c>
      <c r="AI651" s="25" t="e">
        <f t="shared" si="50"/>
        <v>#VALUE!</v>
      </c>
      <c r="AJ651" s="25" t="e">
        <f>VLOOKUP(AI651,codificacion_sdp_sdh!$A$2:$C$241,3,0)</f>
        <v>#VALUE!</v>
      </c>
      <c r="AK651" s="25" t="e">
        <f>VLOOKUP(AJ651,categorias_tp!$A$2:$B$16,2,0)</f>
        <v>#VALUE!</v>
      </c>
      <c r="AL651" s="25" t="e">
        <f>VLOOKUP(AI651,codificacion_sdp_sdh!$A$2:$C$241,2,0)</f>
        <v>#VALUE!</v>
      </c>
      <c r="AM651" s="1" t="s">
        <v>526</v>
      </c>
    </row>
    <row r="652" spans="1:39" ht="37.5" hidden="1" customHeight="1" x14ac:dyDescent="0.2">
      <c r="A652" s="29" t="str">
        <f t="shared" si="52"/>
        <v>#N/A</v>
      </c>
      <c r="B652" s="20" t="e">
        <f>VLOOKUP(G652,entidades!$A$2:$F$70,6,0)</f>
        <v>#N/A</v>
      </c>
      <c r="C652" s="20" t="e">
        <f>VLOOKUP(G652,entidades!$A$2:$F$70,4,0)</f>
        <v>#N/A</v>
      </c>
      <c r="D652" s="20" t="e">
        <f>VLOOKUP(G652,entidades!$A$2:$F$70,2,0)</f>
        <v>#N/A</v>
      </c>
      <c r="E652" s="19" t="e">
        <f>VLOOKUP(G652,entidades!$A$2:$F$70,3,0)</f>
        <v>#N/A</v>
      </c>
      <c r="F652" s="19"/>
      <c r="G652" s="19"/>
      <c r="H652" s="20"/>
      <c r="I652" s="19"/>
      <c r="J652" s="30" t="e">
        <f t="shared" si="46"/>
        <v>#N/A</v>
      </c>
      <c r="K652" s="30" t="e">
        <f t="shared" si="47"/>
        <v>#N/A</v>
      </c>
      <c r="L652" s="20"/>
      <c r="M652" s="21"/>
      <c r="N652" s="21"/>
      <c r="O652" s="21"/>
      <c r="P652" s="20"/>
      <c r="Q652" s="20"/>
      <c r="R652" s="20"/>
      <c r="S652" s="17"/>
      <c r="T652" s="20"/>
      <c r="U652" s="20"/>
      <c r="V652" s="20"/>
      <c r="W652" s="20"/>
      <c r="X652" s="20"/>
      <c r="Y652" s="20"/>
      <c r="Z652" s="22"/>
      <c r="AA652" s="22"/>
      <c r="AB652" s="23"/>
      <c r="AC652" s="22"/>
      <c r="AD652" s="30" t="e">
        <f t="shared" si="48"/>
        <v>#N/A</v>
      </c>
      <c r="AE652" s="30" t="e">
        <f t="shared" si="49"/>
        <v>#N/A</v>
      </c>
      <c r="AF652" s="20" t="s">
        <v>20</v>
      </c>
      <c r="AG652" s="1" t="e">
        <f t="shared" si="51"/>
        <v>#VALUE!</v>
      </c>
      <c r="AI652" s="25" t="e">
        <f t="shared" si="50"/>
        <v>#VALUE!</v>
      </c>
      <c r="AJ652" s="25" t="e">
        <f>VLOOKUP(AI652,codificacion_sdp_sdh!$A$2:$C$241,3,0)</f>
        <v>#VALUE!</v>
      </c>
      <c r="AK652" s="25" t="e">
        <f>VLOOKUP(AJ652,categorias_tp!$A$2:$B$16,2,0)</f>
        <v>#VALUE!</v>
      </c>
      <c r="AL652" s="25" t="e">
        <f>VLOOKUP(AI652,codificacion_sdp_sdh!$A$2:$C$241,2,0)</f>
        <v>#VALUE!</v>
      </c>
      <c r="AM652" s="1" t="s">
        <v>526</v>
      </c>
    </row>
    <row r="653" spans="1:39" ht="37.5" hidden="1" customHeight="1" x14ac:dyDescent="0.2">
      <c r="A653" s="29" t="str">
        <f t="shared" si="52"/>
        <v>#N/A</v>
      </c>
      <c r="B653" s="20" t="e">
        <f>VLOOKUP(G653,entidades!$A$2:$F$70,6,0)</f>
        <v>#N/A</v>
      </c>
      <c r="C653" s="20" t="e">
        <f>VLOOKUP(G653,entidades!$A$2:$F$70,4,0)</f>
        <v>#N/A</v>
      </c>
      <c r="D653" s="20" t="e">
        <f>VLOOKUP(G653,entidades!$A$2:$F$70,2,0)</f>
        <v>#N/A</v>
      </c>
      <c r="E653" s="19" t="e">
        <f>VLOOKUP(G653,entidades!$A$2:$F$70,3,0)</f>
        <v>#N/A</v>
      </c>
      <c r="F653" s="19"/>
      <c r="G653" s="19"/>
      <c r="H653" s="20"/>
      <c r="I653" s="19"/>
      <c r="J653" s="30" t="e">
        <f t="shared" si="46"/>
        <v>#N/A</v>
      </c>
      <c r="K653" s="30" t="e">
        <f t="shared" si="47"/>
        <v>#N/A</v>
      </c>
      <c r="L653" s="20"/>
      <c r="M653" s="21"/>
      <c r="N653" s="21"/>
      <c r="O653" s="21"/>
      <c r="P653" s="20"/>
      <c r="Q653" s="20"/>
      <c r="R653" s="20"/>
      <c r="S653" s="17"/>
      <c r="T653" s="20"/>
      <c r="U653" s="20"/>
      <c r="V653" s="20"/>
      <c r="W653" s="20"/>
      <c r="X653" s="20"/>
      <c r="Y653" s="20"/>
      <c r="Z653" s="22"/>
      <c r="AA653" s="22"/>
      <c r="AB653" s="23"/>
      <c r="AC653" s="22"/>
      <c r="AD653" s="30" t="e">
        <f t="shared" si="48"/>
        <v>#N/A</v>
      </c>
      <c r="AE653" s="30" t="e">
        <f t="shared" si="49"/>
        <v>#N/A</v>
      </c>
      <c r="AF653" s="20" t="s">
        <v>20</v>
      </c>
      <c r="AG653" s="1" t="e">
        <f t="shared" si="51"/>
        <v>#VALUE!</v>
      </c>
      <c r="AI653" s="25" t="e">
        <f t="shared" si="50"/>
        <v>#VALUE!</v>
      </c>
      <c r="AJ653" s="25" t="e">
        <f>VLOOKUP(AI653,codificacion_sdp_sdh!$A$2:$C$241,3,0)</f>
        <v>#VALUE!</v>
      </c>
      <c r="AK653" s="25" t="e">
        <f>VLOOKUP(AJ653,categorias_tp!$A$2:$B$16,2,0)</f>
        <v>#VALUE!</v>
      </c>
      <c r="AL653" s="25" t="e">
        <f>VLOOKUP(AI653,codificacion_sdp_sdh!$A$2:$C$241,2,0)</f>
        <v>#VALUE!</v>
      </c>
      <c r="AM653" s="1" t="s">
        <v>526</v>
      </c>
    </row>
    <row r="654" spans="1:39" ht="37.5" hidden="1" customHeight="1" x14ac:dyDescent="0.2">
      <c r="A654" s="29" t="str">
        <f t="shared" si="52"/>
        <v>#N/A</v>
      </c>
      <c r="B654" s="20" t="e">
        <f>VLOOKUP(G654,entidades!$A$2:$F$70,6,0)</f>
        <v>#N/A</v>
      </c>
      <c r="C654" s="20" t="e">
        <f>VLOOKUP(G654,entidades!$A$2:$F$70,4,0)</f>
        <v>#N/A</v>
      </c>
      <c r="D654" s="20" t="e">
        <f>VLOOKUP(G654,entidades!$A$2:$F$70,2,0)</f>
        <v>#N/A</v>
      </c>
      <c r="E654" s="19" t="e">
        <f>VLOOKUP(G654,entidades!$A$2:$F$70,3,0)</f>
        <v>#N/A</v>
      </c>
      <c r="F654" s="19"/>
      <c r="G654" s="19"/>
      <c r="H654" s="20"/>
      <c r="I654" s="19"/>
      <c r="J654" s="30" t="e">
        <f t="shared" si="46"/>
        <v>#N/A</v>
      </c>
      <c r="K654" s="30" t="e">
        <f t="shared" si="47"/>
        <v>#N/A</v>
      </c>
      <c r="L654" s="20"/>
      <c r="M654" s="21"/>
      <c r="N654" s="21"/>
      <c r="O654" s="21"/>
      <c r="P654" s="20"/>
      <c r="Q654" s="20"/>
      <c r="R654" s="20"/>
      <c r="S654" s="17"/>
      <c r="T654" s="20"/>
      <c r="U654" s="20"/>
      <c r="V654" s="20"/>
      <c r="W654" s="20"/>
      <c r="X654" s="20"/>
      <c r="Y654" s="20"/>
      <c r="Z654" s="22"/>
      <c r="AA654" s="22"/>
      <c r="AB654" s="23"/>
      <c r="AC654" s="22"/>
      <c r="AD654" s="30" t="e">
        <f t="shared" si="48"/>
        <v>#N/A</v>
      </c>
      <c r="AE654" s="30" t="e">
        <f t="shared" si="49"/>
        <v>#N/A</v>
      </c>
      <c r="AF654" s="20" t="s">
        <v>20</v>
      </c>
      <c r="AG654" s="1" t="e">
        <f t="shared" si="51"/>
        <v>#VALUE!</v>
      </c>
      <c r="AI654" s="25" t="e">
        <f t="shared" si="50"/>
        <v>#VALUE!</v>
      </c>
      <c r="AJ654" s="25" t="e">
        <f>VLOOKUP(AI654,codificacion_sdp_sdh!$A$2:$C$241,3,0)</f>
        <v>#VALUE!</v>
      </c>
      <c r="AK654" s="25" t="e">
        <f>VLOOKUP(AJ654,categorias_tp!$A$2:$B$16,2,0)</f>
        <v>#VALUE!</v>
      </c>
      <c r="AL654" s="25" t="e">
        <f>VLOOKUP(AI654,codificacion_sdp_sdh!$A$2:$C$241,2,0)</f>
        <v>#VALUE!</v>
      </c>
      <c r="AM654" s="1" t="s">
        <v>526</v>
      </c>
    </row>
    <row r="655" spans="1:39" ht="37.5" hidden="1" customHeight="1" x14ac:dyDescent="0.2">
      <c r="A655" s="29" t="str">
        <f t="shared" si="52"/>
        <v>#N/A</v>
      </c>
      <c r="B655" s="20" t="e">
        <f>VLOOKUP(G655,entidades!$A$2:$F$70,6,0)</f>
        <v>#N/A</v>
      </c>
      <c r="C655" s="20" t="e">
        <f>VLOOKUP(G655,entidades!$A$2:$F$70,4,0)</f>
        <v>#N/A</v>
      </c>
      <c r="D655" s="20" t="e">
        <f>VLOOKUP(G655,entidades!$A$2:$F$70,2,0)</f>
        <v>#N/A</v>
      </c>
      <c r="E655" s="19" t="e">
        <f>VLOOKUP(G655,entidades!$A$2:$F$70,3,0)</f>
        <v>#N/A</v>
      </c>
      <c r="F655" s="19"/>
      <c r="G655" s="19"/>
      <c r="H655" s="20"/>
      <c r="I655" s="19"/>
      <c r="J655" s="30" t="e">
        <f t="shared" si="46"/>
        <v>#N/A</v>
      </c>
      <c r="K655" s="30" t="e">
        <f t="shared" si="47"/>
        <v>#N/A</v>
      </c>
      <c r="L655" s="20"/>
      <c r="M655" s="21"/>
      <c r="N655" s="21"/>
      <c r="O655" s="21"/>
      <c r="P655" s="20"/>
      <c r="Q655" s="20"/>
      <c r="R655" s="20"/>
      <c r="S655" s="17"/>
      <c r="T655" s="20"/>
      <c r="U655" s="20"/>
      <c r="V655" s="20"/>
      <c r="W655" s="20"/>
      <c r="X655" s="20"/>
      <c r="Y655" s="20"/>
      <c r="Z655" s="22"/>
      <c r="AA655" s="22"/>
      <c r="AB655" s="23"/>
      <c r="AC655" s="22"/>
      <c r="AD655" s="30" t="e">
        <f t="shared" si="48"/>
        <v>#N/A</v>
      </c>
      <c r="AE655" s="30" t="e">
        <f t="shared" si="49"/>
        <v>#N/A</v>
      </c>
      <c r="AF655" s="20" t="s">
        <v>20</v>
      </c>
      <c r="AG655" s="1" t="e">
        <f t="shared" si="51"/>
        <v>#VALUE!</v>
      </c>
      <c r="AI655" s="25" t="e">
        <f t="shared" si="50"/>
        <v>#VALUE!</v>
      </c>
      <c r="AJ655" s="25" t="e">
        <f>VLOOKUP(AI655,codificacion_sdp_sdh!$A$2:$C$241,3,0)</f>
        <v>#VALUE!</v>
      </c>
      <c r="AK655" s="25" t="e">
        <f>VLOOKUP(AJ655,categorias_tp!$A$2:$B$16,2,0)</f>
        <v>#VALUE!</v>
      </c>
      <c r="AL655" s="25" t="e">
        <f>VLOOKUP(AI655,codificacion_sdp_sdh!$A$2:$C$241,2,0)</f>
        <v>#VALUE!</v>
      </c>
      <c r="AM655" s="1" t="s">
        <v>526</v>
      </c>
    </row>
    <row r="656" spans="1:39" ht="37.5" hidden="1" customHeight="1" x14ac:dyDescent="0.2">
      <c r="A656" s="29" t="str">
        <f t="shared" si="52"/>
        <v>#N/A</v>
      </c>
      <c r="B656" s="20" t="e">
        <f>VLOOKUP(G656,entidades!$A$2:$F$70,6,0)</f>
        <v>#N/A</v>
      </c>
      <c r="C656" s="20" t="e">
        <f>VLOOKUP(G656,entidades!$A$2:$F$70,4,0)</f>
        <v>#N/A</v>
      </c>
      <c r="D656" s="20" t="e">
        <f>VLOOKUP(G656,entidades!$A$2:$F$70,2,0)</f>
        <v>#N/A</v>
      </c>
      <c r="E656" s="19" t="e">
        <f>VLOOKUP(G656,entidades!$A$2:$F$70,3,0)</f>
        <v>#N/A</v>
      </c>
      <c r="F656" s="19"/>
      <c r="G656" s="19"/>
      <c r="H656" s="20"/>
      <c r="I656" s="19"/>
      <c r="J656" s="30" t="e">
        <f t="shared" si="46"/>
        <v>#N/A</v>
      </c>
      <c r="K656" s="30" t="e">
        <f t="shared" si="47"/>
        <v>#N/A</v>
      </c>
      <c r="L656" s="20"/>
      <c r="M656" s="21"/>
      <c r="N656" s="21"/>
      <c r="O656" s="21"/>
      <c r="P656" s="20"/>
      <c r="Q656" s="20"/>
      <c r="R656" s="20"/>
      <c r="S656" s="17"/>
      <c r="T656" s="20"/>
      <c r="U656" s="20"/>
      <c r="V656" s="20"/>
      <c r="W656" s="20"/>
      <c r="X656" s="20"/>
      <c r="Y656" s="20"/>
      <c r="Z656" s="22"/>
      <c r="AA656" s="22"/>
      <c r="AB656" s="23"/>
      <c r="AC656" s="22"/>
      <c r="AD656" s="30" t="e">
        <f t="shared" si="48"/>
        <v>#N/A</v>
      </c>
      <c r="AE656" s="30" t="e">
        <f t="shared" si="49"/>
        <v>#N/A</v>
      </c>
      <c r="AF656" s="20" t="s">
        <v>20</v>
      </c>
      <c r="AG656" s="1" t="e">
        <f t="shared" si="51"/>
        <v>#VALUE!</v>
      </c>
      <c r="AI656" s="25" t="e">
        <f t="shared" si="50"/>
        <v>#VALUE!</v>
      </c>
      <c r="AJ656" s="25" t="e">
        <f>VLOOKUP(AI656,codificacion_sdp_sdh!$A$2:$C$241,3,0)</f>
        <v>#VALUE!</v>
      </c>
      <c r="AK656" s="25" t="e">
        <f>VLOOKUP(AJ656,categorias_tp!$A$2:$B$16,2,0)</f>
        <v>#VALUE!</v>
      </c>
      <c r="AL656" s="25" t="e">
        <f>VLOOKUP(AI656,codificacion_sdp_sdh!$A$2:$C$241,2,0)</f>
        <v>#VALUE!</v>
      </c>
      <c r="AM656" s="1" t="s">
        <v>526</v>
      </c>
    </row>
    <row r="657" spans="1:39" ht="37.5" hidden="1" customHeight="1" x14ac:dyDescent="0.2">
      <c r="A657" s="29" t="str">
        <f t="shared" si="52"/>
        <v>#N/A</v>
      </c>
      <c r="B657" s="20" t="e">
        <f>VLOOKUP(G657,entidades!$A$2:$F$70,6,0)</f>
        <v>#N/A</v>
      </c>
      <c r="C657" s="20" t="e">
        <f>VLOOKUP(G657,entidades!$A$2:$F$70,4,0)</f>
        <v>#N/A</v>
      </c>
      <c r="D657" s="20" t="e">
        <f>VLOOKUP(G657,entidades!$A$2:$F$70,2,0)</f>
        <v>#N/A</v>
      </c>
      <c r="E657" s="19" t="e">
        <f>VLOOKUP(G657,entidades!$A$2:$F$70,3,0)</f>
        <v>#N/A</v>
      </c>
      <c r="F657" s="19"/>
      <c r="G657" s="19"/>
      <c r="H657" s="20"/>
      <c r="I657" s="19"/>
      <c r="J657" s="30" t="e">
        <f t="shared" si="46"/>
        <v>#N/A</v>
      </c>
      <c r="K657" s="30" t="e">
        <f t="shared" si="47"/>
        <v>#N/A</v>
      </c>
      <c r="L657" s="20"/>
      <c r="M657" s="21"/>
      <c r="N657" s="21"/>
      <c r="O657" s="21"/>
      <c r="P657" s="20"/>
      <c r="Q657" s="20"/>
      <c r="R657" s="20"/>
      <c r="S657" s="17"/>
      <c r="T657" s="20"/>
      <c r="U657" s="20"/>
      <c r="V657" s="20"/>
      <c r="W657" s="20"/>
      <c r="X657" s="20"/>
      <c r="Y657" s="20"/>
      <c r="Z657" s="22"/>
      <c r="AA657" s="22"/>
      <c r="AB657" s="23"/>
      <c r="AC657" s="22"/>
      <c r="AD657" s="30" t="e">
        <f t="shared" si="48"/>
        <v>#N/A</v>
      </c>
      <c r="AE657" s="30" t="e">
        <f t="shared" si="49"/>
        <v>#N/A</v>
      </c>
      <c r="AF657" s="20" t="s">
        <v>20</v>
      </c>
      <c r="AG657" s="1" t="e">
        <f t="shared" si="51"/>
        <v>#VALUE!</v>
      </c>
      <c r="AI657" s="25" t="e">
        <f t="shared" si="50"/>
        <v>#VALUE!</v>
      </c>
      <c r="AJ657" s="25" t="e">
        <f>VLOOKUP(AI657,codificacion_sdp_sdh!$A$2:$C$241,3,0)</f>
        <v>#VALUE!</v>
      </c>
      <c r="AK657" s="25" t="e">
        <f>VLOOKUP(AJ657,categorias_tp!$A$2:$B$16,2,0)</f>
        <v>#VALUE!</v>
      </c>
      <c r="AL657" s="25" t="e">
        <f>VLOOKUP(AI657,codificacion_sdp_sdh!$A$2:$C$241,2,0)</f>
        <v>#VALUE!</v>
      </c>
      <c r="AM657" s="1" t="s">
        <v>526</v>
      </c>
    </row>
    <row r="658" spans="1:39" ht="37.5" hidden="1" customHeight="1" x14ac:dyDescent="0.2">
      <c r="A658" s="29" t="str">
        <f t="shared" si="52"/>
        <v>#N/A</v>
      </c>
      <c r="B658" s="20" t="e">
        <f>VLOOKUP(G658,entidades!$A$2:$F$70,6,0)</f>
        <v>#N/A</v>
      </c>
      <c r="C658" s="20" t="e">
        <f>VLOOKUP(G658,entidades!$A$2:$F$70,4,0)</f>
        <v>#N/A</v>
      </c>
      <c r="D658" s="20" t="e">
        <f>VLOOKUP(G658,entidades!$A$2:$F$70,2,0)</f>
        <v>#N/A</v>
      </c>
      <c r="E658" s="19" t="e">
        <f>VLOOKUP(G658,entidades!$A$2:$F$70,3,0)</f>
        <v>#N/A</v>
      </c>
      <c r="F658" s="19"/>
      <c r="G658" s="19"/>
      <c r="H658" s="20"/>
      <c r="I658" s="19"/>
      <c r="J658" s="30" t="e">
        <f t="shared" si="46"/>
        <v>#N/A</v>
      </c>
      <c r="K658" s="30" t="e">
        <f t="shared" si="47"/>
        <v>#N/A</v>
      </c>
      <c r="L658" s="20"/>
      <c r="M658" s="21"/>
      <c r="N658" s="21"/>
      <c r="O658" s="21"/>
      <c r="P658" s="20"/>
      <c r="Q658" s="20"/>
      <c r="R658" s="20"/>
      <c r="S658" s="17"/>
      <c r="T658" s="20"/>
      <c r="U658" s="20"/>
      <c r="V658" s="20"/>
      <c r="W658" s="20"/>
      <c r="X658" s="20"/>
      <c r="Y658" s="20"/>
      <c r="Z658" s="22"/>
      <c r="AA658" s="22"/>
      <c r="AB658" s="23"/>
      <c r="AC658" s="22"/>
      <c r="AD658" s="30" t="e">
        <f t="shared" si="48"/>
        <v>#N/A</v>
      </c>
      <c r="AE658" s="30" t="e">
        <f t="shared" si="49"/>
        <v>#N/A</v>
      </c>
      <c r="AF658" s="20" t="s">
        <v>20</v>
      </c>
      <c r="AG658" s="1" t="e">
        <f t="shared" si="51"/>
        <v>#VALUE!</v>
      </c>
      <c r="AI658" s="25" t="e">
        <f t="shared" si="50"/>
        <v>#VALUE!</v>
      </c>
      <c r="AJ658" s="25" t="e">
        <f>VLOOKUP(AI658,codificacion_sdp_sdh!$A$2:$C$241,3,0)</f>
        <v>#VALUE!</v>
      </c>
      <c r="AK658" s="25" t="e">
        <f>VLOOKUP(AJ658,categorias_tp!$A$2:$B$16,2,0)</f>
        <v>#VALUE!</v>
      </c>
      <c r="AL658" s="25" t="e">
        <f>VLOOKUP(AI658,codificacion_sdp_sdh!$A$2:$C$241,2,0)</f>
        <v>#VALUE!</v>
      </c>
      <c r="AM658" s="1" t="s">
        <v>526</v>
      </c>
    </row>
    <row r="659" spans="1:39" ht="37.5" hidden="1" customHeight="1" x14ac:dyDescent="0.2">
      <c r="A659" s="29" t="str">
        <f t="shared" si="52"/>
        <v>#N/A</v>
      </c>
      <c r="B659" s="20" t="e">
        <f>VLOOKUP(G659,entidades!$A$2:$F$70,6,0)</f>
        <v>#N/A</v>
      </c>
      <c r="C659" s="20" t="e">
        <f>VLOOKUP(G659,entidades!$A$2:$F$70,4,0)</f>
        <v>#N/A</v>
      </c>
      <c r="D659" s="20" t="e">
        <f>VLOOKUP(G659,entidades!$A$2:$F$70,2,0)</f>
        <v>#N/A</v>
      </c>
      <c r="E659" s="19" t="e">
        <f>VLOOKUP(G659,entidades!$A$2:$F$70,3,0)</f>
        <v>#N/A</v>
      </c>
      <c r="F659" s="19"/>
      <c r="G659" s="19"/>
      <c r="H659" s="20"/>
      <c r="I659" s="19"/>
      <c r="J659" s="30" t="e">
        <f t="shared" si="46"/>
        <v>#N/A</v>
      </c>
      <c r="K659" s="30" t="e">
        <f t="shared" si="47"/>
        <v>#N/A</v>
      </c>
      <c r="L659" s="20"/>
      <c r="M659" s="21"/>
      <c r="N659" s="21"/>
      <c r="O659" s="21"/>
      <c r="P659" s="20"/>
      <c r="Q659" s="20"/>
      <c r="R659" s="20"/>
      <c r="S659" s="17"/>
      <c r="T659" s="20"/>
      <c r="U659" s="20"/>
      <c r="V659" s="20"/>
      <c r="W659" s="20"/>
      <c r="X659" s="20"/>
      <c r="Y659" s="20"/>
      <c r="Z659" s="22"/>
      <c r="AA659" s="22"/>
      <c r="AB659" s="23"/>
      <c r="AC659" s="22"/>
      <c r="AD659" s="30" t="e">
        <f t="shared" si="48"/>
        <v>#N/A</v>
      </c>
      <c r="AE659" s="30" t="e">
        <f t="shared" si="49"/>
        <v>#N/A</v>
      </c>
      <c r="AF659" s="20" t="s">
        <v>20</v>
      </c>
      <c r="AG659" s="1" t="e">
        <f t="shared" si="51"/>
        <v>#VALUE!</v>
      </c>
      <c r="AI659" s="25" t="e">
        <f t="shared" si="50"/>
        <v>#VALUE!</v>
      </c>
      <c r="AJ659" s="25" t="e">
        <f>VLOOKUP(AI659,codificacion_sdp_sdh!$A$2:$C$241,3,0)</f>
        <v>#VALUE!</v>
      </c>
      <c r="AK659" s="25" t="e">
        <f>VLOOKUP(AJ659,categorias_tp!$A$2:$B$16,2,0)</f>
        <v>#VALUE!</v>
      </c>
      <c r="AL659" s="25" t="e">
        <f>VLOOKUP(AI659,codificacion_sdp_sdh!$A$2:$C$241,2,0)</f>
        <v>#VALUE!</v>
      </c>
      <c r="AM659" s="1" t="s">
        <v>526</v>
      </c>
    </row>
    <row r="660" spans="1:39" ht="37.5" hidden="1" customHeight="1" x14ac:dyDescent="0.2">
      <c r="A660" s="29" t="str">
        <f t="shared" si="52"/>
        <v>#N/A</v>
      </c>
      <c r="B660" s="20" t="e">
        <f>VLOOKUP(G660,entidades!$A$2:$F$70,6,0)</f>
        <v>#N/A</v>
      </c>
      <c r="C660" s="20" t="e">
        <f>VLOOKUP(G660,entidades!$A$2:$F$70,4,0)</f>
        <v>#N/A</v>
      </c>
      <c r="D660" s="20" t="e">
        <f>VLOOKUP(G660,entidades!$A$2:$F$70,2,0)</f>
        <v>#N/A</v>
      </c>
      <c r="E660" s="19" t="e">
        <f>VLOOKUP(G660,entidades!$A$2:$F$70,3,0)</f>
        <v>#N/A</v>
      </c>
      <c r="F660" s="19"/>
      <c r="G660" s="19"/>
      <c r="H660" s="20"/>
      <c r="I660" s="19"/>
      <c r="J660" s="30" t="e">
        <f t="shared" si="46"/>
        <v>#N/A</v>
      </c>
      <c r="K660" s="30" t="e">
        <f t="shared" si="47"/>
        <v>#N/A</v>
      </c>
      <c r="L660" s="20"/>
      <c r="M660" s="21"/>
      <c r="N660" s="21"/>
      <c r="O660" s="21"/>
      <c r="P660" s="20"/>
      <c r="Q660" s="20"/>
      <c r="R660" s="20"/>
      <c r="S660" s="17"/>
      <c r="T660" s="20"/>
      <c r="U660" s="20"/>
      <c r="V660" s="20"/>
      <c r="W660" s="20"/>
      <c r="X660" s="20"/>
      <c r="Y660" s="20"/>
      <c r="Z660" s="22"/>
      <c r="AA660" s="22"/>
      <c r="AB660" s="23"/>
      <c r="AC660" s="22"/>
      <c r="AD660" s="30" t="e">
        <f t="shared" si="48"/>
        <v>#N/A</v>
      </c>
      <c r="AE660" s="30" t="e">
        <f t="shared" si="49"/>
        <v>#N/A</v>
      </c>
      <c r="AF660" s="20" t="s">
        <v>20</v>
      </c>
      <c r="AG660" s="1" t="e">
        <f t="shared" si="51"/>
        <v>#VALUE!</v>
      </c>
      <c r="AI660" s="25" t="e">
        <f t="shared" si="50"/>
        <v>#VALUE!</v>
      </c>
      <c r="AJ660" s="25" t="e">
        <f>VLOOKUP(AI660,codificacion_sdp_sdh!$A$2:$C$241,3,0)</f>
        <v>#VALUE!</v>
      </c>
      <c r="AK660" s="25" t="e">
        <f>VLOOKUP(AJ660,categorias_tp!$A$2:$B$16,2,0)</f>
        <v>#VALUE!</v>
      </c>
      <c r="AL660" s="25" t="e">
        <f>VLOOKUP(AI660,codificacion_sdp_sdh!$A$2:$C$241,2,0)</f>
        <v>#VALUE!</v>
      </c>
      <c r="AM660" s="1" t="s">
        <v>526</v>
      </c>
    </row>
    <row r="661" spans="1:39" ht="37.5" hidden="1" customHeight="1" x14ac:dyDescent="0.2">
      <c r="A661" s="29" t="str">
        <f t="shared" si="52"/>
        <v>#N/A</v>
      </c>
      <c r="B661" s="20" t="e">
        <f>VLOOKUP(G661,entidades!$A$2:$F$70,6,0)</f>
        <v>#N/A</v>
      </c>
      <c r="C661" s="20" t="e">
        <f>VLOOKUP(G661,entidades!$A$2:$F$70,4,0)</f>
        <v>#N/A</v>
      </c>
      <c r="D661" s="20" t="e">
        <f>VLOOKUP(G661,entidades!$A$2:$F$70,2,0)</f>
        <v>#N/A</v>
      </c>
      <c r="E661" s="19" t="e">
        <f>VLOOKUP(G661,entidades!$A$2:$F$70,3,0)</f>
        <v>#N/A</v>
      </c>
      <c r="F661" s="19"/>
      <c r="G661" s="19"/>
      <c r="H661" s="20"/>
      <c r="I661" s="19"/>
      <c r="J661" s="30" t="e">
        <f t="shared" si="46"/>
        <v>#N/A</v>
      </c>
      <c r="K661" s="30" t="e">
        <f t="shared" si="47"/>
        <v>#N/A</v>
      </c>
      <c r="L661" s="20"/>
      <c r="M661" s="21"/>
      <c r="N661" s="21"/>
      <c r="O661" s="21"/>
      <c r="P661" s="20"/>
      <c r="Q661" s="20"/>
      <c r="R661" s="20"/>
      <c r="S661" s="17"/>
      <c r="T661" s="20"/>
      <c r="U661" s="20"/>
      <c r="V661" s="20"/>
      <c r="W661" s="20"/>
      <c r="X661" s="20"/>
      <c r="Y661" s="20"/>
      <c r="Z661" s="22"/>
      <c r="AA661" s="22"/>
      <c r="AB661" s="23"/>
      <c r="AC661" s="22"/>
      <c r="AD661" s="30" t="e">
        <f t="shared" si="48"/>
        <v>#N/A</v>
      </c>
      <c r="AE661" s="30" t="e">
        <f t="shared" si="49"/>
        <v>#N/A</v>
      </c>
      <c r="AF661" s="20" t="s">
        <v>20</v>
      </c>
      <c r="AG661" s="1" t="e">
        <f t="shared" si="51"/>
        <v>#VALUE!</v>
      </c>
      <c r="AI661" s="25" t="e">
        <f t="shared" si="50"/>
        <v>#VALUE!</v>
      </c>
      <c r="AJ661" s="25" t="e">
        <f>VLOOKUP(AI661,codificacion_sdp_sdh!$A$2:$C$241,3,0)</f>
        <v>#VALUE!</v>
      </c>
      <c r="AK661" s="25" t="e">
        <f>VLOOKUP(AJ661,categorias_tp!$A$2:$B$16,2,0)</f>
        <v>#VALUE!</v>
      </c>
      <c r="AL661" s="25" t="e">
        <f>VLOOKUP(AI661,codificacion_sdp_sdh!$A$2:$C$241,2,0)</f>
        <v>#VALUE!</v>
      </c>
      <c r="AM661" s="1" t="s">
        <v>526</v>
      </c>
    </row>
    <row r="662" spans="1:39" ht="37.5" hidden="1" customHeight="1" x14ac:dyDescent="0.2">
      <c r="A662" s="29" t="str">
        <f t="shared" si="52"/>
        <v>#N/A</v>
      </c>
      <c r="B662" s="20" t="e">
        <f>VLOOKUP(G662,entidades!$A$2:$F$70,6,0)</f>
        <v>#N/A</v>
      </c>
      <c r="C662" s="20" t="e">
        <f>VLOOKUP(G662,entidades!$A$2:$F$70,4,0)</f>
        <v>#N/A</v>
      </c>
      <c r="D662" s="20" t="e">
        <f>VLOOKUP(G662,entidades!$A$2:$F$70,2,0)</f>
        <v>#N/A</v>
      </c>
      <c r="E662" s="19" t="e">
        <f>VLOOKUP(G662,entidades!$A$2:$F$70,3,0)</f>
        <v>#N/A</v>
      </c>
      <c r="F662" s="19"/>
      <c r="G662" s="19"/>
      <c r="H662" s="20"/>
      <c r="I662" s="19"/>
      <c r="J662" s="30" t="e">
        <f t="shared" si="46"/>
        <v>#N/A</v>
      </c>
      <c r="K662" s="30" t="e">
        <f t="shared" si="47"/>
        <v>#N/A</v>
      </c>
      <c r="L662" s="20"/>
      <c r="M662" s="21"/>
      <c r="N662" s="21"/>
      <c r="O662" s="21"/>
      <c r="P662" s="20"/>
      <c r="Q662" s="20"/>
      <c r="R662" s="20"/>
      <c r="S662" s="17"/>
      <c r="T662" s="20"/>
      <c r="U662" s="20"/>
      <c r="V662" s="20"/>
      <c r="W662" s="20"/>
      <c r="X662" s="20"/>
      <c r="Y662" s="20"/>
      <c r="Z662" s="22"/>
      <c r="AA662" s="22"/>
      <c r="AB662" s="23"/>
      <c r="AC662" s="22"/>
      <c r="AD662" s="30" t="e">
        <f t="shared" si="48"/>
        <v>#N/A</v>
      </c>
      <c r="AE662" s="30" t="e">
        <f t="shared" si="49"/>
        <v>#N/A</v>
      </c>
      <c r="AF662" s="20" t="s">
        <v>20</v>
      </c>
      <c r="AG662" s="1" t="e">
        <f t="shared" si="51"/>
        <v>#VALUE!</v>
      </c>
      <c r="AI662" s="25" t="e">
        <f t="shared" si="50"/>
        <v>#VALUE!</v>
      </c>
      <c r="AJ662" s="25" t="e">
        <f>VLOOKUP(AI662,codificacion_sdp_sdh!$A$2:$C$241,3,0)</f>
        <v>#VALUE!</v>
      </c>
      <c r="AK662" s="25" t="e">
        <f>VLOOKUP(AJ662,categorias_tp!$A$2:$B$16,2,0)</f>
        <v>#VALUE!</v>
      </c>
      <c r="AL662" s="25" t="e">
        <f>VLOOKUP(AI662,codificacion_sdp_sdh!$A$2:$C$241,2,0)</f>
        <v>#VALUE!</v>
      </c>
      <c r="AM662" s="1" t="s">
        <v>526</v>
      </c>
    </row>
    <row r="663" spans="1:39" ht="37.5" hidden="1" customHeight="1" x14ac:dyDescent="0.2">
      <c r="A663" s="29" t="str">
        <f t="shared" si="52"/>
        <v>#N/A</v>
      </c>
      <c r="B663" s="20" t="e">
        <f>VLOOKUP(G663,entidades!$A$2:$F$70,6,0)</f>
        <v>#N/A</v>
      </c>
      <c r="C663" s="20" t="e">
        <f>VLOOKUP(G663,entidades!$A$2:$F$70,4,0)</f>
        <v>#N/A</v>
      </c>
      <c r="D663" s="20" t="e">
        <f>VLOOKUP(G663,entidades!$A$2:$F$70,2,0)</f>
        <v>#N/A</v>
      </c>
      <c r="E663" s="19" t="e">
        <f>VLOOKUP(G663,entidades!$A$2:$F$70,3,0)</f>
        <v>#N/A</v>
      </c>
      <c r="F663" s="19"/>
      <c r="G663" s="19"/>
      <c r="H663" s="20"/>
      <c r="I663" s="19"/>
      <c r="J663" s="30" t="e">
        <f t="shared" si="46"/>
        <v>#N/A</v>
      </c>
      <c r="K663" s="30" t="e">
        <f t="shared" si="47"/>
        <v>#N/A</v>
      </c>
      <c r="L663" s="20"/>
      <c r="M663" s="21"/>
      <c r="N663" s="21"/>
      <c r="O663" s="21"/>
      <c r="P663" s="20"/>
      <c r="Q663" s="20"/>
      <c r="R663" s="20"/>
      <c r="S663" s="17"/>
      <c r="T663" s="20"/>
      <c r="U663" s="20"/>
      <c r="V663" s="20"/>
      <c r="W663" s="20"/>
      <c r="X663" s="20"/>
      <c r="Y663" s="20"/>
      <c r="Z663" s="22"/>
      <c r="AA663" s="22"/>
      <c r="AB663" s="23"/>
      <c r="AC663" s="22"/>
      <c r="AD663" s="30" t="e">
        <f t="shared" si="48"/>
        <v>#N/A</v>
      </c>
      <c r="AE663" s="30" t="e">
        <f t="shared" si="49"/>
        <v>#N/A</v>
      </c>
      <c r="AF663" s="20" t="s">
        <v>20</v>
      </c>
      <c r="AG663" s="1" t="e">
        <f t="shared" si="51"/>
        <v>#VALUE!</v>
      </c>
      <c r="AI663" s="25" t="e">
        <f t="shared" si="50"/>
        <v>#VALUE!</v>
      </c>
      <c r="AJ663" s="25" t="e">
        <f>VLOOKUP(AI663,codificacion_sdp_sdh!$A$2:$C$241,3,0)</f>
        <v>#VALUE!</v>
      </c>
      <c r="AK663" s="25" t="e">
        <f>VLOOKUP(AJ663,categorias_tp!$A$2:$B$16,2,0)</f>
        <v>#VALUE!</v>
      </c>
      <c r="AL663" s="25" t="e">
        <f>VLOOKUP(AI663,codificacion_sdp_sdh!$A$2:$C$241,2,0)</f>
        <v>#VALUE!</v>
      </c>
      <c r="AM663" s="1" t="s">
        <v>526</v>
      </c>
    </row>
    <row r="664" spans="1:39" ht="37.5" hidden="1" customHeight="1" x14ac:dyDescent="0.2">
      <c r="A664" s="29" t="str">
        <f t="shared" si="52"/>
        <v>#N/A</v>
      </c>
      <c r="B664" s="20" t="e">
        <f>VLOOKUP(G664,entidades!$A$2:$F$70,6,0)</f>
        <v>#N/A</v>
      </c>
      <c r="C664" s="20" t="e">
        <f>VLOOKUP(G664,entidades!$A$2:$F$70,4,0)</f>
        <v>#N/A</v>
      </c>
      <c r="D664" s="20" t="e">
        <f>VLOOKUP(G664,entidades!$A$2:$F$70,2,0)</f>
        <v>#N/A</v>
      </c>
      <c r="E664" s="19" t="e">
        <f>VLOOKUP(G664,entidades!$A$2:$F$70,3,0)</f>
        <v>#N/A</v>
      </c>
      <c r="F664" s="19"/>
      <c r="G664" s="19"/>
      <c r="H664" s="20"/>
      <c r="I664" s="19"/>
      <c r="J664" s="30" t="e">
        <f t="shared" si="46"/>
        <v>#N/A</v>
      </c>
      <c r="K664" s="30" t="e">
        <f t="shared" si="47"/>
        <v>#N/A</v>
      </c>
      <c r="L664" s="20"/>
      <c r="M664" s="21"/>
      <c r="N664" s="21"/>
      <c r="O664" s="21"/>
      <c r="P664" s="20"/>
      <c r="Q664" s="20"/>
      <c r="R664" s="20"/>
      <c r="S664" s="17"/>
      <c r="T664" s="20"/>
      <c r="U664" s="20"/>
      <c r="V664" s="20"/>
      <c r="W664" s="20"/>
      <c r="X664" s="20"/>
      <c r="Y664" s="20"/>
      <c r="Z664" s="22"/>
      <c r="AA664" s="22"/>
      <c r="AB664" s="23"/>
      <c r="AC664" s="22"/>
      <c r="AD664" s="30" t="e">
        <f t="shared" si="48"/>
        <v>#N/A</v>
      </c>
      <c r="AE664" s="30" t="e">
        <f t="shared" si="49"/>
        <v>#N/A</v>
      </c>
      <c r="AF664" s="20" t="s">
        <v>20</v>
      </c>
      <c r="AG664" s="1" t="e">
        <f t="shared" si="51"/>
        <v>#VALUE!</v>
      </c>
      <c r="AI664" s="25" t="e">
        <f t="shared" si="50"/>
        <v>#VALUE!</v>
      </c>
      <c r="AJ664" s="25" t="e">
        <f>VLOOKUP(AI664,codificacion_sdp_sdh!$A$2:$C$241,3,0)</f>
        <v>#VALUE!</v>
      </c>
      <c r="AK664" s="25" t="e">
        <f>VLOOKUP(AJ664,categorias_tp!$A$2:$B$16,2,0)</f>
        <v>#VALUE!</v>
      </c>
      <c r="AL664" s="25" t="e">
        <f>VLOOKUP(AI664,codificacion_sdp_sdh!$A$2:$C$241,2,0)</f>
        <v>#VALUE!</v>
      </c>
      <c r="AM664" s="1" t="s">
        <v>526</v>
      </c>
    </row>
    <row r="665" spans="1:39" ht="37.5" hidden="1" customHeight="1" x14ac:dyDescent="0.2">
      <c r="A665" s="29" t="str">
        <f t="shared" si="52"/>
        <v>#N/A</v>
      </c>
      <c r="B665" s="20" t="e">
        <f>VLOOKUP(G665,entidades!$A$2:$F$70,6,0)</f>
        <v>#N/A</v>
      </c>
      <c r="C665" s="20" t="e">
        <f>VLOOKUP(G665,entidades!$A$2:$F$70,4,0)</f>
        <v>#N/A</v>
      </c>
      <c r="D665" s="20" t="e">
        <f>VLOOKUP(G665,entidades!$A$2:$F$70,2,0)</f>
        <v>#N/A</v>
      </c>
      <c r="E665" s="19" t="e">
        <f>VLOOKUP(G665,entidades!$A$2:$F$70,3,0)</f>
        <v>#N/A</v>
      </c>
      <c r="F665" s="19"/>
      <c r="G665" s="19"/>
      <c r="H665" s="20"/>
      <c r="I665" s="19"/>
      <c r="J665" s="30" t="e">
        <f t="shared" si="46"/>
        <v>#N/A</v>
      </c>
      <c r="K665" s="30" t="e">
        <f t="shared" si="47"/>
        <v>#N/A</v>
      </c>
      <c r="L665" s="20"/>
      <c r="M665" s="21"/>
      <c r="N665" s="21"/>
      <c r="O665" s="21"/>
      <c r="P665" s="20"/>
      <c r="Q665" s="20"/>
      <c r="R665" s="20"/>
      <c r="S665" s="17"/>
      <c r="T665" s="20"/>
      <c r="U665" s="20"/>
      <c r="V665" s="20"/>
      <c r="W665" s="20"/>
      <c r="X665" s="20"/>
      <c r="Y665" s="20"/>
      <c r="Z665" s="22"/>
      <c r="AA665" s="22"/>
      <c r="AB665" s="23"/>
      <c r="AC665" s="22"/>
      <c r="AD665" s="30" t="e">
        <f t="shared" si="48"/>
        <v>#N/A</v>
      </c>
      <c r="AE665" s="30" t="e">
        <f t="shared" si="49"/>
        <v>#N/A</v>
      </c>
      <c r="AF665" s="20" t="s">
        <v>20</v>
      </c>
      <c r="AG665" s="1" t="e">
        <f t="shared" si="51"/>
        <v>#VALUE!</v>
      </c>
      <c r="AI665" s="25" t="e">
        <f t="shared" si="50"/>
        <v>#VALUE!</v>
      </c>
      <c r="AJ665" s="25" t="e">
        <f>VLOOKUP(AI665,codificacion_sdp_sdh!$A$2:$C$241,3,0)</f>
        <v>#VALUE!</v>
      </c>
      <c r="AK665" s="25" t="e">
        <f>VLOOKUP(AJ665,categorias_tp!$A$2:$B$16,2,0)</f>
        <v>#VALUE!</v>
      </c>
      <c r="AL665" s="25" t="e">
        <f>VLOOKUP(AI665,codificacion_sdp_sdh!$A$2:$C$241,2,0)</f>
        <v>#VALUE!</v>
      </c>
      <c r="AM665" s="1" t="s">
        <v>526</v>
      </c>
    </row>
    <row r="666" spans="1:39" ht="37.5" hidden="1" customHeight="1" x14ac:dyDescent="0.2">
      <c r="A666" s="29" t="str">
        <f t="shared" si="52"/>
        <v>#N/A</v>
      </c>
      <c r="B666" s="20" t="e">
        <f>VLOOKUP(G666,entidades!$A$2:$F$70,6,0)</f>
        <v>#N/A</v>
      </c>
      <c r="C666" s="20" t="e">
        <f>VLOOKUP(G666,entidades!$A$2:$F$70,4,0)</f>
        <v>#N/A</v>
      </c>
      <c r="D666" s="20" t="e">
        <f>VLOOKUP(G666,entidades!$A$2:$F$70,2,0)</f>
        <v>#N/A</v>
      </c>
      <c r="E666" s="19" t="e">
        <f>VLOOKUP(G666,entidades!$A$2:$F$70,3,0)</f>
        <v>#N/A</v>
      </c>
      <c r="F666" s="19"/>
      <c r="G666" s="19"/>
      <c r="H666" s="20"/>
      <c r="I666" s="19"/>
      <c r="J666" s="30" t="e">
        <f t="shared" si="46"/>
        <v>#N/A</v>
      </c>
      <c r="K666" s="30" t="e">
        <f t="shared" si="47"/>
        <v>#N/A</v>
      </c>
      <c r="L666" s="20"/>
      <c r="M666" s="21"/>
      <c r="N666" s="21"/>
      <c r="O666" s="21"/>
      <c r="P666" s="20"/>
      <c r="Q666" s="20"/>
      <c r="R666" s="20"/>
      <c r="S666" s="17"/>
      <c r="T666" s="20"/>
      <c r="U666" s="20"/>
      <c r="V666" s="20"/>
      <c r="W666" s="20"/>
      <c r="X666" s="20"/>
      <c r="Y666" s="20"/>
      <c r="Z666" s="22"/>
      <c r="AA666" s="22"/>
      <c r="AB666" s="23"/>
      <c r="AC666" s="22"/>
      <c r="AD666" s="30" t="e">
        <f t="shared" si="48"/>
        <v>#N/A</v>
      </c>
      <c r="AE666" s="30" t="e">
        <f t="shared" si="49"/>
        <v>#N/A</v>
      </c>
      <c r="AF666" s="20" t="s">
        <v>20</v>
      </c>
      <c r="AG666" s="1" t="e">
        <f t="shared" si="51"/>
        <v>#VALUE!</v>
      </c>
      <c r="AI666" s="25" t="e">
        <f t="shared" si="50"/>
        <v>#VALUE!</v>
      </c>
      <c r="AJ666" s="25" t="e">
        <f>VLOOKUP(AI666,codificacion_sdp_sdh!$A$2:$C$241,3,0)</f>
        <v>#VALUE!</v>
      </c>
      <c r="AK666" s="25" t="e">
        <f>VLOOKUP(AJ666,categorias_tp!$A$2:$B$16,2,0)</f>
        <v>#VALUE!</v>
      </c>
      <c r="AL666" s="25" t="e">
        <f>VLOOKUP(AI666,codificacion_sdp_sdh!$A$2:$C$241,2,0)</f>
        <v>#VALUE!</v>
      </c>
      <c r="AM666" s="1" t="s">
        <v>526</v>
      </c>
    </row>
    <row r="667" spans="1:39" ht="37.5" hidden="1" customHeight="1" x14ac:dyDescent="0.2">
      <c r="A667" s="29" t="str">
        <f t="shared" si="52"/>
        <v>#N/A</v>
      </c>
      <c r="B667" s="20" t="e">
        <f>VLOOKUP(G667,entidades!$A$2:$F$70,6,0)</f>
        <v>#N/A</v>
      </c>
      <c r="C667" s="20" t="e">
        <f>VLOOKUP(G667,entidades!$A$2:$F$70,4,0)</f>
        <v>#N/A</v>
      </c>
      <c r="D667" s="20" t="e">
        <f>VLOOKUP(G667,entidades!$A$2:$F$70,2,0)</f>
        <v>#N/A</v>
      </c>
      <c r="E667" s="19" t="e">
        <f>VLOOKUP(G667,entidades!$A$2:$F$70,3,0)</f>
        <v>#N/A</v>
      </c>
      <c r="F667" s="19"/>
      <c r="G667" s="19"/>
      <c r="H667" s="20"/>
      <c r="I667" s="19"/>
      <c r="J667" s="30" t="e">
        <f t="shared" si="46"/>
        <v>#N/A</v>
      </c>
      <c r="K667" s="30" t="e">
        <f t="shared" si="47"/>
        <v>#N/A</v>
      </c>
      <c r="L667" s="20"/>
      <c r="M667" s="21"/>
      <c r="N667" s="21"/>
      <c r="O667" s="21"/>
      <c r="P667" s="20"/>
      <c r="Q667" s="20"/>
      <c r="R667" s="20"/>
      <c r="S667" s="17"/>
      <c r="T667" s="20"/>
      <c r="U667" s="20"/>
      <c r="V667" s="20"/>
      <c r="W667" s="20"/>
      <c r="X667" s="20"/>
      <c r="Y667" s="20"/>
      <c r="Z667" s="22"/>
      <c r="AA667" s="22"/>
      <c r="AB667" s="23"/>
      <c r="AC667" s="22"/>
      <c r="AD667" s="30" t="e">
        <f t="shared" si="48"/>
        <v>#N/A</v>
      </c>
      <c r="AE667" s="30" t="e">
        <f t="shared" si="49"/>
        <v>#N/A</v>
      </c>
      <c r="AF667" s="20" t="s">
        <v>20</v>
      </c>
      <c r="AG667" s="1" t="e">
        <f t="shared" si="51"/>
        <v>#VALUE!</v>
      </c>
      <c r="AI667" s="25" t="e">
        <f t="shared" si="50"/>
        <v>#VALUE!</v>
      </c>
      <c r="AJ667" s="25" t="e">
        <f>VLOOKUP(AI667,codificacion_sdp_sdh!$A$2:$C$241,3,0)</f>
        <v>#VALUE!</v>
      </c>
      <c r="AK667" s="25" t="e">
        <f>VLOOKUP(AJ667,categorias_tp!$A$2:$B$16,2,0)</f>
        <v>#VALUE!</v>
      </c>
      <c r="AL667" s="25" t="e">
        <f>VLOOKUP(AI667,codificacion_sdp_sdh!$A$2:$C$241,2,0)</f>
        <v>#VALUE!</v>
      </c>
      <c r="AM667" s="1" t="s">
        <v>526</v>
      </c>
    </row>
    <row r="668" spans="1:39" ht="37.5" hidden="1" customHeight="1" x14ac:dyDescent="0.2">
      <c r="A668" s="29" t="str">
        <f t="shared" si="52"/>
        <v>#N/A</v>
      </c>
      <c r="B668" s="20" t="e">
        <f>VLOOKUP(G668,entidades!$A$2:$F$70,6,0)</f>
        <v>#N/A</v>
      </c>
      <c r="C668" s="20" t="e">
        <f>VLOOKUP(G668,entidades!$A$2:$F$70,4,0)</f>
        <v>#N/A</v>
      </c>
      <c r="D668" s="20" t="e">
        <f>VLOOKUP(G668,entidades!$A$2:$F$70,2,0)</f>
        <v>#N/A</v>
      </c>
      <c r="E668" s="19" t="e">
        <f>VLOOKUP(G668,entidades!$A$2:$F$70,3,0)</f>
        <v>#N/A</v>
      </c>
      <c r="F668" s="19"/>
      <c r="G668" s="19"/>
      <c r="H668" s="20"/>
      <c r="I668" s="19"/>
      <c r="J668" s="30" t="e">
        <f t="shared" si="46"/>
        <v>#N/A</v>
      </c>
      <c r="K668" s="30" t="e">
        <f t="shared" si="47"/>
        <v>#N/A</v>
      </c>
      <c r="L668" s="20"/>
      <c r="M668" s="21"/>
      <c r="N668" s="21"/>
      <c r="O668" s="21"/>
      <c r="P668" s="20"/>
      <c r="Q668" s="20"/>
      <c r="R668" s="20"/>
      <c r="S668" s="17"/>
      <c r="T668" s="20"/>
      <c r="U668" s="20"/>
      <c r="V668" s="20"/>
      <c r="W668" s="20"/>
      <c r="X668" s="20"/>
      <c r="Y668" s="20"/>
      <c r="Z668" s="22"/>
      <c r="AA668" s="22"/>
      <c r="AB668" s="23"/>
      <c r="AC668" s="22"/>
      <c r="AD668" s="30" t="e">
        <f t="shared" si="48"/>
        <v>#N/A</v>
      </c>
      <c r="AE668" s="30" t="e">
        <f t="shared" si="49"/>
        <v>#N/A</v>
      </c>
      <c r="AF668" s="20" t="s">
        <v>20</v>
      </c>
      <c r="AG668" s="1" t="e">
        <f t="shared" si="51"/>
        <v>#VALUE!</v>
      </c>
      <c r="AI668" s="25" t="e">
        <f t="shared" si="50"/>
        <v>#VALUE!</v>
      </c>
      <c r="AJ668" s="25" t="e">
        <f>VLOOKUP(AI668,codificacion_sdp_sdh!$A$2:$C$241,3,0)</f>
        <v>#VALUE!</v>
      </c>
      <c r="AK668" s="25" t="e">
        <f>VLOOKUP(AJ668,categorias_tp!$A$2:$B$16,2,0)</f>
        <v>#VALUE!</v>
      </c>
      <c r="AL668" s="25" t="e">
        <f>VLOOKUP(AI668,codificacion_sdp_sdh!$A$2:$C$241,2,0)</f>
        <v>#VALUE!</v>
      </c>
      <c r="AM668" s="1" t="s">
        <v>526</v>
      </c>
    </row>
    <row r="669" spans="1:39" ht="37.5" hidden="1" customHeight="1" x14ac:dyDescent="0.2">
      <c r="A669" s="29" t="str">
        <f t="shared" si="52"/>
        <v>#N/A</v>
      </c>
      <c r="B669" s="20" t="e">
        <f>VLOOKUP(G669,entidades!$A$2:$F$70,6,0)</f>
        <v>#N/A</v>
      </c>
      <c r="C669" s="20" t="e">
        <f>VLOOKUP(G669,entidades!$A$2:$F$70,4,0)</f>
        <v>#N/A</v>
      </c>
      <c r="D669" s="20" t="e">
        <f>VLOOKUP(G669,entidades!$A$2:$F$70,2,0)</f>
        <v>#N/A</v>
      </c>
      <c r="E669" s="19" t="e">
        <f>VLOOKUP(G669,entidades!$A$2:$F$70,3,0)</f>
        <v>#N/A</v>
      </c>
      <c r="F669" s="19"/>
      <c r="G669" s="19"/>
      <c r="H669" s="20"/>
      <c r="I669" s="19"/>
      <c r="J669" s="30" t="e">
        <f t="shared" si="46"/>
        <v>#N/A</v>
      </c>
      <c r="K669" s="30" t="e">
        <f t="shared" si="47"/>
        <v>#N/A</v>
      </c>
      <c r="L669" s="20"/>
      <c r="M669" s="21"/>
      <c r="N669" s="21"/>
      <c r="O669" s="21"/>
      <c r="P669" s="20"/>
      <c r="Q669" s="20"/>
      <c r="R669" s="20"/>
      <c r="S669" s="17"/>
      <c r="T669" s="20"/>
      <c r="U669" s="20"/>
      <c r="V669" s="20"/>
      <c r="W669" s="20"/>
      <c r="X669" s="20"/>
      <c r="Y669" s="20"/>
      <c r="Z669" s="22"/>
      <c r="AA669" s="22"/>
      <c r="AB669" s="23"/>
      <c r="AC669" s="22"/>
      <c r="AD669" s="30" t="e">
        <f t="shared" si="48"/>
        <v>#N/A</v>
      </c>
      <c r="AE669" s="30" t="e">
        <f t="shared" si="49"/>
        <v>#N/A</v>
      </c>
      <c r="AF669" s="20" t="s">
        <v>20</v>
      </c>
      <c r="AG669" s="1" t="e">
        <f t="shared" si="51"/>
        <v>#VALUE!</v>
      </c>
      <c r="AI669" s="25" t="e">
        <f t="shared" si="50"/>
        <v>#VALUE!</v>
      </c>
      <c r="AJ669" s="25" t="e">
        <f>VLOOKUP(AI669,codificacion_sdp_sdh!$A$2:$C$241,3,0)</f>
        <v>#VALUE!</v>
      </c>
      <c r="AK669" s="25" t="e">
        <f>VLOOKUP(AJ669,categorias_tp!$A$2:$B$16,2,0)</f>
        <v>#VALUE!</v>
      </c>
      <c r="AL669" s="25" t="e">
        <f>VLOOKUP(AI669,codificacion_sdp_sdh!$A$2:$C$241,2,0)</f>
        <v>#VALUE!</v>
      </c>
      <c r="AM669" s="1" t="s">
        <v>526</v>
      </c>
    </row>
    <row r="670" spans="1:39" ht="37.5" hidden="1" customHeight="1" x14ac:dyDescent="0.2">
      <c r="A670" s="29" t="str">
        <f t="shared" si="52"/>
        <v>#N/A</v>
      </c>
      <c r="B670" s="20" t="e">
        <f>VLOOKUP(G670,entidades!$A$2:$F$70,6,0)</f>
        <v>#N/A</v>
      </c>
      <c r="C670" s="20" t="e">
        <f>VLOOKUP(G670,entidades!$A$2:$F$70,4,0)</f>
        <v>#N/A</v>
      </c>
      <c r="D670" s="20" t="e">
        <f>VLOOKUP(G670,entidades!$A$2:$F$70,2,0)</f>
        <v>#N/A</v>
      </c>
      <c r="E670" s="19" t="e">
        <f>VLOOKUP(G670,entidades!$A$2:$F$70,3,0)</f>
        <v>#N/A</v>
      </c>
      <c r="F670" s="19"/>
      <c r="G670" s="19"/>
      <c r="H670" s="20"/>
      <c r="I670" s="19"/>
      <c r="J670" s="30" t="e">
        <f t="shared" si="46"/>
        <v>#N/A</v>
      </c>
      <c r="K670" s="30" t="e">
        <f t="shared" si="47"/>
        <v>#N/A</v>
      </c>
      <c r="L670" s="20"/>
      <c r="M670" s="21"/>
      <c r="N670" s="21"/>
      <c r="O670" s="21"/>
      <c r="P670" s="20"/>
      <c r="Q670" s="20"/>
      <c r="R670" s="20"/>
      <c r="S670" s="17"/>
      <c r="T670" s="20"/>
      <c r="U670" s="20"/>
      <c r="V670" s="20"/>
      <c r="W670" s="20"/>
      <c r="X670" s="20"/>
      <c r="Y670" s="20"/>
      <c r="Z670" s="22"/>
      <c r="AA670" s="22"/>
      <c r="AB670" s="23"/>
      <c r="AC670" s="22"/>
      <c r="AD670" s="30" t="e">
        <f t="shared" si="48"/>
        <v>#N/A</v>
      </c>
      <c r="AE670" s="30" t="e">
        <f t="shared" si="49"/>
        <v>#N/A</v>
      </c>
      <c r="AF670" s="20" t="s">
        <v>20</v>
      </c>
      <c r="AG670" s="1" t="e">
        <f t="shared" si="51"/>
        <v>#VALUE!</v>
      </c>
      <c r="AI670" s="25" t="e">
        <f t="shared" si="50"/>
        <v>#VALUE!</v>
      </c>
      <c r="AJ670" s="25" t="e">
        <f>VLOOKUP(AI670,codificacion_sdp_sdh!$A$2:$C$241,3,0)</f>
        <v>#VALUE!</v>
      </c>
      <c r="AK670" s="25" t="e">
        <f>VLOOKUP(AJ670,categorias_tp!$A$2:$B$16,2,0)</f>
        <v>#VALUE!</v>
      </c>
      <c r="AL670" s="25" t="e">
        <f>VLOOKUP(AI670,codificacion_sdp_sdh!$A$2:$C$241,2,0)</f>
        <v>#VALUE!</v>
      </c>
      <c r="AM670" s="1" t="s">
        <v>526</v>
      </c>
    </row>
    <row r="671" spans="1:39" ht="37.5" hidden="1" customHeight="1" x14ac:dyDescent="0.2">
      <c r="A671" s="29" t="str">
        <f t="shared" si="52"/>
        <v>#N/A</v>
      </c>
      <c r="B671" s="20" t="e">
        <f>VLOOKUP(G671,entidades!$A$2:$F$70,6,0)</f>
        <v>#N/A</v>
      </c>
      <c r="C671" s="20" t="e">
        <f>VLOOKUP(G671,entidades!$A$2:$F$70,4,0)</f>
        <v>#N/A</v>
      </c>
      <c r="D671" s="20" t="e">
        <f>VLOOKUP(G671,entidades!$A$2:$F$70,2,0)</f>
        <v>#N/A</v>
      </c>
      <c r="E671" s="19" t="e">
        <f>VLOOKUP(G671,entidades!$A$2:$F$70,3,0)</f>
        <v>#N/A</v>
      </c>
      <c r="F671" s="19"/>
      <c r="G671" s="19"/>
      <c r="H671" s="20"/>
      <c r="I671" s="19"/>
      <c r="J671" s="30" t="e">
        <f t="shared" si="46"/>
        <v>#N/A</v>
      </c>
      <c r="K671" s="30" t="e">
        <f t="shared" si="47"/>
        <v>#N/A</v>
      </c>
      <c r="L671" s="20"/>
      <c r="M671" s="21"/>
      <c r="N671" s="21"/>
      <c r="O671" s="21"/>
      <c r="P671" s="20"/>
      <c r="Q671" s="20"/>
      <c r="R671" s="20"/>
      <c r="S671" s="17"/>
      <c r="T671" s="20"/>
      <c r="U671" s="20"/>
      <c r="V671" s="20"/>
      <c r="W671" s="20"/>
      <c r="X671" s="20"/>
      <c r="Y671" s="20"/>
      <c r="Z671" s="22"/>
      <c r="AA671" s="22"/>
      <c r="AB671" s="23"/>
      <c r="AC671" s="22"/>
      <c r="AD671" s="30" t="e">
        <f t="shared" si="48"/>
        <v>#N/A</v>
      </c>
      <c r="AE671" s="30" t="e">
        <f t="shared" si="49"/>
        <v>#N/A</v>
      </c>
      <c r="AF671" s="20" t="s">
        <v>20</v>
      </c>
      <c r="AG671" s="1" t="e">
        <f t="shared" si="51"/>
        <v>#VALUE!</v>
      </c>
      <c r="AI671" s="25" t="e">
        <f t="shared" si="50"/>
        <v>#VALUE!</v>
      </c>
      <c r="AJ671" s="25" t="e">
        <f>VLOOKUP(AI671,codificacion_sdp_sdh!$A$2:$C$241,3,0)</f>
        <v>#VALUE!</v>
      </c>
      <c r="AK671" s="25" t="e">
        <f>VLOOKUP(AJ671,categorias_tp!$A$2:$B$16,2,0)</f>
        <v>#VALUE!</v>
      </c>
      <c r="AL671" s="25" t="e">
        <f>VLOOKUP(AI671,codificacion_sdp_sdh!$A$2:$C$241,2,0)</f>
        <v>#VALUE!</v>
      </c>
      <c r="AM671" s="1" t="s">
        <v>526</v>
      </c>
    </row>
    <row r="672" spans="1:39" ht="37.5" hidden="1" customHeight="1" x14ac:dyDescent="0.2">
      <c r="A672" s="29" t="str">
        <f t="shared" si="52"/>
        <v>#N/A</v>
      </c>
      <c r="B672" s="20" t="e">
        <f>VLOOKUP(G672,entidades!$A$2:$F$70,6,0)</f>
        <v>#N/A</v>
      </c>
      <c r="C672" s="20" t="e">
        <f>VLOOKUP(G672,entidades!$A$2:$F$70,4,0)</f>
        <v>#N/A</v>
      </c>
      <c r="D672" s="20" t="e">
        <f>VLOOKUP(G672,entidades!$A$2:$F$70,2,0)</f>
        <v>#N/A</v>
      </c>
      <c r="E672" s="19" t="e">
        <f>VLOOKUP(G672,entidades!$A$2:$F$70,3,0)</f>
        <v>#N/A</v>
      </c>
      <c r="F672" s="19"/>
      <c r="G672" s="19"/>
      <c r="H672" s="20"/>
      <c r="I672" s="19"/>
      <c r="J672" s="30" t="e">
        <f t="shared" si="46"/>
        <v>#N/A</v>
      </c>
      <c r="K672" s="30" t="e">
        <f t="shared" si="47"/>
        <v>#N/A</v>
      </c>
      <c r="L672" s="20"/>
      <c r="M672" s="21"/>
      <c r="N672" s="21"/>
      <c r="O672" s="21"/>
      <c r="P672" s="20"/>
      <c r="Q672" s="20"/>
      <c r="R672" s="20"/>
      <c r="S672" s="17"/>
      <c r="T672" s="20"/>
      <c r="U672" s="20"/>
      <c r="V672" s="20"/>
      <c r="W672" s="20"/>
      <c r="X672" s="20"/>
      <c r="Y672" s="20"/>
      <c r="Z672" s="22"/>
      <c r="AA672" s="22"/>
      <c r="AB672" s="23"/>
      <c r="AC672" s="22"/>
      <c r="AD672" s="30" t="e">
        <f t="shared" si="48"/>
        <v>#N/A</v>
      </c>
      <c r="AE672" s="30" t="e">
        <f t="shared" si="49"/>
        <v>#N/A</v>
      </c>
      <c r="AF672" s="20" t="s">
        <v>20</v>
      </c>
      <c r="AG672" s="1" t="e">
        <f t="shared" si="51"/>
        <v>#VALUE!</v>
      </c>
      <c r="AI672" s="25" t="e">
        <f t="shared" si="50"/>
        <v>#VALUE!</v>
      </c>
      <c r="AJ672" s="25" t="e">
        <f>VLOOKUP(AI672,codificacion_sdp_sdh!$A$2:$C$241,3,0)</f>
        <v>#VALUE!</v>
      </c>
      <c r="AK672" s="25" t="e">
        <f>VLOOKUP(AJ672,categorias_tp!$A$2:$B$16,2,0)</f>
        <v>#VALUE!</v>
      </c>
      <c r="AL672" s="25" t="e">
        <f>VLOOKUP(AI672,codificacion_sdp_sdh!$A$2:$C$241,2,0)</f>
        <v>#VALUE!</v>
      </c>
      <c r="AM672" s="1" t="s">
        <v>526</v>
      </c>
    </row>
    <row r="673" spans="1:39" ht="37.5" hidden="1" customHeight="1" x14ac:dyDescent="0.2">
      <c r="A673" s="29" t="str">
        <f t="shared" si="52"/>
        <v>#N/A</v>
      </c>
      <c r="B673" s="20" t="e">
        <f>VLOOKUP(G673,entidades!$A$2:$F$70,6,0)</f>
        <v>#N/A</v>
      </c>
      <c r="C673" s="20" t="e">
        <f>VLOOKUP(G673,entidades!$A$2:$F$70,4,0)</f>
        <v>#N/A</v>
      </c>
      <c r="D673" s="20" t="e">
        <f>VLOOKUP(G673,entidades!$A$2:$F$70,2,0)</f>
        <v>#N/A</v>
      </c>
      <c r="E673" s="19" t="e">
        <f>VLOOKUP(G673,entidades!$A$2:$F$70,3,0)</f>
        <v>#N/A</v>
      </c>
      <c r="F673" s="19"/>
      <c r="G673" s="19"/>
      <c r="H673" s="20"/>
      <c r="I673" s="19"/>
      <c r="J673" s="30" t="e">
        <f t="shared" ref="J673:J736" si="53">VLOOKUP(I673,$I$3:$AF$160,2,0)</f>
        <v>#N/A</v>
      </c>
      <c r="K673" s="30" t="e">
        <f t="shared" ref="K673:K736" si="54">VLOOKUP(I673,$I$3:$AF$160,3,0)</f>
        <v>#N/A</v>
      </c>
      <c r="L673" s="20"/>
      <c r="M673" s="21"/>
      <c r="N673" s="21"/>
      <c r="O673" s="21"/>
      <c r="P673" s="20"/>
      <c r="Q673" s="20"/>
      <c r="R673" s="20"/>
      <c r="S673" s="17"/>
      <c r="T673" s="20"/>
      <c r="U673" s="20"/>
      <c r="V673" s="20"/>
      <c r="W673" s="20"/>
      <c r="X673" s="20"/>
      <c r="Y673" s="20"/>
      <c r="Z673" s="22"/>
      <c r="AA673" s="22"/>
      <c r="AB673" s="23"/>
      <c r="AC673" s="22"/>
      <c r="AD673" s="30" t="e">
        <f t="shared" ref="AD673:AD736" si="55">VLOOKUP(I673,$I$3:$AF$160,22,0)</f>
        <v>#N/A</v>
      </c>
      <c r="AE673" s="30" t="e">
        <f t="shared" ref="AE673:AE736" si="56">VLOOKUP(I673,$I$3:$AF$160,23,0)</f>
        <v>#N/A</v>
      </c>
      <c r="AF673" s="20" t="s">
        <v>20</v>
      </c>
      <c r="AG673" s="1" t="e">
        <f t="shared" si="51"/>
        <v>#VALUE!</v>
      </c>
      <c r="AI673" s="25" t="e">
        <f t="shared" ref="AI673:AI736" si="57">IF(A673="Segplán",MID(AG673,FIND("(",AG673,1)+1,3),AG673)</f>
        <v>#VALUE!</v>
      </c>
      <c r="AJ673" s="25" t="e">
        <f>VLOOKUP(AI673,codificacion_sdp_sdh!$A$2:$C$241,3,0)</f>
        <v>#VALUE!</v>
      </c>
      <c r="AK673" s="25" t="e">
        <f>VLOOKUP(AJ673,categorias_tp!$A$2:$B$16,2,0)</f>
        <v>#VALUE!</v>
      </c>
      <c r="AL673" s="25" t="e">
        <f>VLOOKUP(AI673,codificacion_sdp_sdh!$A$2:$C$241,2,0)</f>
        <v>#VALUE!</v>
      </c>
      <c r="AM673" s="1" t="s">
        <v>526</v>
      </c>
    </row>
    <row r="674" spans="1:39" ht="37.5" hidden="1" customHeight="1" x14ac:dyDescent="0.2">
      <c r="A674" s="29" t="str">
        <f t="shared" si="52"/>
        <v>#N/A</v>
      </c>
      <c r="B674" s="20" t="e">
        <f>VLOOKUP(G674,entidades!$A$2:$F$70,6,0)</f>
        <v>#N/A</v>
      </c>
      <c r="C674" s="20" t="e">
        <f>VLOOKUP(G674,entidades!$A$2:$F$70,4,0)</f>
        <v>#N/A</v>
      </c>
      <c r="D674" s="20" t="e">
        <f>VLOOKUP(G674,entidades!$A$2:$F$70,2,0)</f>
        <v>#N/A</v>
      </c>
      <c r="E674" s="19" t="e">
        <f>VLOOKUP(G674,entidades!$A$2:$F$70,3,0)</f>
        <v>#N/A</v>
      </c>
      <c r="F674" s="19"/>
      <c r="G674" s="19"/>
      <c r="H674" s="20"/>
      <c r="I674" s="19"/>
      <c r="J674" s="30" t="e">
        <f t="shared" si="53"/>
        <v>#N/A</v>
      </c>
      <c r="K674" s="30" t="e">
        <f t="shared" si="54"/>
        <v>#N/A</v>
      </c>
      <c r="L674" s="20"/>
      <c r="M674" s="21"/>
      <c r="N674" s="21"/>
      <c r="O674" s="21"/>
      <c r="P674" s="20"/>
      <c r="Q674" s="20"/>
      <c r="R674" s="20"/>
      <c r="S674" s="17"/>
      <c r="T674" s="20"/>
      <c r="U674" s="20"/>
      <c r="V674" s="20"/>
      <c r="W674" s="20"/>
      <c r="X674" s="20"/>
      <c r="Y674" s="20"/>
      <c r="Z674" s="22"/>
      <c r="AA674" s="22"/>
      <c r="AB674" s="23"/>
      <c r="AC674" s="22"/>
      <c r="AD674" s="30" t="e">
        <f t="shared" si="55"/>
        <v>#N/A</v>
      </c>
      <c r="AE674" s="30" t="e">
        <f t="shared" si="56"/>
        <v>#N/A</v>
      </c>
      <c r="AF674" s="20" t="s">
        <v>20</v>
      </c>
      <c r="AG674" s="1" t="e">
        <f t="shared" ref="AG674:AG737" si="58">MID(X674,FIND("(",X674,1)+1,3)</f>
        <v>#VALUE!</v>
      </c>
      <c r="AI674" s="25" t="e">
        <f t="shared" si="57"/>
        <v>#VALUE!</v>
      </c>
      <c r="AJ674" s="25" t="e">
        <f>VLOOKUP(AI674,codificacion_sdp_sdh!$A$2:$C$241,3,0)</f>
        <v>#VALUE!</v>
      </c>
      <c r="AK674" s="25" t="e">
        <f>VLOOKUP(AJ674,categorias_tp!$A$2:$B$16,2,0)</f>
        <v>#VALUE!</v>
      </c>
      <c r="AL674" s="25" t="e">
        <f>VLOOKUP(AI674,codificacion_sdp_sdh!$A$2:$C$241,2,0)</f>
        <v>#VALUE!</v>
      </c>
      <c r="AM674" s="1" t="s">
        <v>526</v>
      </c>
    </row>
    <row r="675" spans="1:39" ht="37.5" hidden="1" customHeight="1" x14ac:dyDescent="0.2">
      <c r="A675" s="29" t="str">
        <f t="shared" si="52"/>
        <v>#N/A</v>
      </c>
      <c r="B675" s="20" t="e">
        <f>VLOOKUP(G675,entidades!$A$2:$F$70,6,0)</f>
        <v>#N/A</v>
      </c>
      <c r="C675" s="20" t="e">
        <f>VLOOKUP(G675,entidades!$A$2:$F$70,4,0)</f>
        <v>#N/A</v>
      </c>
      <c r="D675" s="20" t="e">
        <f>VLOOKUP(G675,entidades!$A$2:$F$70,2,0)</f>
        <v>#N/A</v>
      </c>
      <c r="E675" s="19" t="e">
        <f>VLOOKUP(G675,entidades!$A$2:$F$70,3,0)</f>
        <v>#N/A</v>
      </c>
      <c r="F675" s="19"/>
      <c r="G675" s="19"/>
      <c r="H675" s="20"/>
      <c r="I675" s="19"/>
      <c r="J675" s="30" t="e">
        <f t="shared" si="53"/>
        <v>#N/A</v>
      </c>
      <c r="K675" s="30" t="e">
        <f t="shared" si="54"/>
        <v>#N/A</v>
      </c>
      <c r="L675" s="20"/>
      <c r="M675" s="21"/>
      <c r="N675" s="21"/>
      <c r="O675" s="21"/>
      <c r="P675" s="20"/>
      <c r="Q675" s="20"/>
      <c r="R675" s="20"/>
      <c r="S675" s="17"/>
      <c r="T675" s="20"/>
      <c r="U675" s="20"/>
      <c r="V675" s="20"/>
      <c r="W675" s="20"/>
      <c r="X675" s="20"/>
      <c r="Y675" s="20"/>
      <c r="Z675" s="22"/>
      <c r="AA675" s="22"/>
      <c r="AB675" s="23"/>
      <c r="AC675" s="22"/>
      <c r="AD675" s="30" t="e">
        <f t="shared" si="55"/>
        <v>#N/A</v>
      </c>
      <c r="AE675" s="30" t="e">
        <f t="shared" si="56"/>
        <v>#N/A</v>
      </c>
      <c r="AF675" s="20" t="s">
        <v>20</v>
      </c>
      <c r="AG675" s="1" t="e">
        <f t="shared" si="58"/>
        <v>#VALUE!</v>
      </c>
      <c r="AI675" s="25" t="e">
        <f t="shared" si="57"/>
        <v>#VALUE!</v>
      </c>
      <c r="AJ675" s="25" t="e">
        <f>VLOOKUP(AI675,codificacion_sdp_sdh!$A$2:$C$241,3,0)</f>
        <v>#VALUE!</v>
      </c>
      <c r="AK675" s="25" t="e">
        <f>VLOOKUP(AJ675,categorias_tp!$A$2:$B$16,2,0)</f>
        <v>#VALUE!</v>
      </c>
      <c r="AL675" s="25" t="e">
        <f>VLOOKUP(AI675,codificacion_sdp_sdh!$A$2:$C$241,2,0)</f>
        <v>#VALUE!</v>
      </c>
      <c r="AM675" s="1" t="s">
        <v>526</v>
      </c>
    </row>
    <row r="676" spans="1:39" ht="37.5" hidden="1" customHeight="1" x14ac:dyDescent="0.2">
      <c r="A676" s="29" t="str">
        <f t="shared" si="52"/>
        <v>#N/A</v>
      </c>
      <c r="B676" s="20" t="e">
        <f>VLOOKUP(G676,entidades!$A$2:$F$70,6,0)</f>
        <v>#N/A</v>
      </c>
      <c r="C676" s="20" t="e">
        <f>VLOOKUP(G676,entidades!$A$2:$F$70,4,0)</f>
        <v>#N/A</v>
      </c>
      <c r="D676" s="20" t="e">
        <f>VLOOKUP(G676,entidades!$A$2:$F$70,2,0)</f>
        <v>#N/A</v>
      </c>
      <c r="E676" s="19" t="e">
        <f>VLOOKUP(G676,entidades!$A$2:$F$70,3,0)</f>
        <v>#N/A</v>
      </c>
      <c r="F676" s="19"/>
      <c r="G676" s="19"/>
      <c r="H676" s="20"/>
      <c r="I676" s="19"/>
      <c r="J676" s="30" t="e">
        <f t="shared" si="53"/>
        <v>#N/A</v>
      </c>
      <c r="K676" s="30" t="e">
        <f t="shared" si="54"/>
        <v>#N/A</v>
      </c>
      <c r="L676" s="20"/>
      <c r="M676" s="21"/>
      <c r="N676" s="21"/>
      <c r="O676" s="21"/>
      <c r="P676" s="20"/>
      <c r="Q676" s="20"/>
      <c r="R676" s="20"/>
      <c r="S676" s="17"/>
      <c r="T676" s="20"/>
      <c r="U676" s="20"/>
      <c r="V676" s="20"/>
      <c r="W676" s="20"/>
      <c r="X676" s="20"/>
      <c r="Y676" s="20"/>
      <c r="Z676" s="22"/>
      <c r="AA676" s="22"/>
      <c r="AB676" s="23"/>
      <c r="AC676" s="22"/>
      <c r="AD676" s="30" t="e">
        <f t="shared" si="55"/>
        <v>#N/A</v>
      </c>
      <c r="AE676" s="30" t="e">
        <f t="shared" si="56"/>
        <v>#N/A</v>
      </c>
      <c r="AF676" s="20" t="s">
        <v>20</v>
      </c>
      <c r="AG676" s="1" t="e">
        <f t="shared" si="58"/>
        <v>#VALUE!</v>
      </c>
      <c r="AI676" s="25" t="e">
        <f t="shared" si="57"/>
        <v>#VALUE!</v>
      </c>
      <c r="AJ676" s="25" t="e">
        <f>VLOOKUP(AI676,codificacion_sdp_sdh!$A$2:$C$241,3,0)</f>
        <v>#VALUE!</v>
      </c>
      <c r="AK676" s="25" t="e">
        <f>VLOOKUP(AJ676,categorias_tp!$A$2:$B$16,2,0)</f>
        <v>#VALUE!</v>
      </c>
      <c r="AL676" s="25" t="e">
        <f>VLOOKUP(AI676,codificacion_sdp_sdh!$A$2:$C$241,2,0)</f>
        <v>#VALUE!</v>
      </c>
      <c r="AM676" s="1" t="s">
        <v>526</v>
      </c>
    </row>
    <row r="677" spans="1:39" ht="37.5" hidden="1" customHeight="1" x14ac:dyDescent="0.2">
      <c r="A677" s="29" t="str">
        <f t="shared" si="52"/>
        <v>#N/A</v>
      </c>
      <c r="B677" s="20" t="e">
        <f>VLOOKUP(G677,entidades!$A$2:$F$70,6,0)</f>
        <v>#N/A</v>
      </c>
      <c r="C677" s="20" t="e">
        <f>VLOOKUP(G677,entidades!$A$2:$F$70,4,0)</f>
        <v>#N/A</v>
      </c>
      <c r="D677" s="20" t="e">
        <f>VLOOKUP(G677,entidades!$A$2:$F$70,2,0)</f>
        <v>#N/A</v>
      </c>
      <c r="E677" s="19" t="e">
        <f>VLOOKUP(G677,entidades!$A$2:$F$70,3,0)</f>
        <v>#N/A</v>
      </c>
      <c r="F677" s="19"/>
      <c r="G677" s="19"/>
      <c r="H677" s="20"/>
      <c r="I677" s="19"/>
      <c r="J677" s="30" t="e">
        <f t="shared" si="53"/>
        <v>#N/A</v>
      </c>
      <c r="K677" s="30" t="e">
        <f t="shared" si="54"/>
        <v>#N/A</v>
      </c>
      <c r="L677" s="20"/>
      <c r="M677" s="21"/>
      <c r="N677" s="21"/>
      <c r="O677" s="21"/>
      <c r="P677" s="20"/>
      <c r="Q677" s="20"/>
      <c r="R677" s="20"/>
      <c r="S677" s="17"/>
      <c r="T677" s="20"/>
      <c r="U677" s="20"/>
      <c r="V677" s="20"/>
      <c r="W677" s="20"/>
      <c r="X677" s="20"/>
      <c r="Y677" s="20"/>
      <c r="Z677" s="22"/>
      <c r="AA677" s="22"/>
      <c r="AB677" s="23"/>
      <c r="AC677" s="22"/>
      <c r="AD677" s="30" t="e">
        <f t="shared" si="55"/>
        <v>#N/A</v>
      </c>
      <c r="AE677" s="30" t="e">
        <f t="shared" si="56"/>
        <v>#N/A</v>
      </c>
      <c r="AF677" s="20" t="s">
        <v>20</v>
      </c>
      <c r="AG677" s="1" t="e">
        <f t="shared" si="58"/>
        <v>#VALUE!</v>
      </c>
      <c r="AI677" s="25" t="e">
        <f t="shared" si="57"/>
        <v>#VALUE!</v>
      </c>
      <c r="AJ677" s="25" t="e">
        <f>VLOOKUP(AI677,codificacion_sdp_sdh!$A$2:$C$241,3,0)</f>
        <v>#VALUE!</v>
      </c>
      <c r="AK677" s="25" t="e">
        <f>VLOOKUP(AJ677,categorias_tp!$A$2:$B$16,2,0)</f>
        <v>#VALUE!</v>
      </c>
      <c r="AL677" s="25" t="e">
        <f>VLOOKUP(AI677,codificacion_sdp_sdh!$A$2:$C$241,2,0)</f>
        <v>#VALUE!</v>
      </c>
      <c r="AM677" s="1" t="s">
        <v>526</v>
      </c>
    </row>
    <row r="678" spans="1:39" ht="37.5" hidden="1" customHeight="1" x14ac:dyDescent="0.2">
      <c r="A678" s="29" t="str">
        <f t="shared" si="52"/>
        <v>#N/A</v>
      </c>
      <c r="B678" s="20" t="e">
        <f>VLOOKUP(G678,entidades!$A$2:$F$70,6,0)</f>
        <v>#N/A</v>
      </c>
      <c r="C678" s="20" t="e">
        <f>VLOOKUP(G678,entidades!$A$2:$F$70,4,0)</f>
        <v>#N/A</v>
      </c>
      <c r="D678" s="20" t="e">
        <f>VLOOKUP(G678,entidades!$A$2:$F$70,2,0)</f>
        <v>#N/A</v>
      </c>
      <c r="E678" s="19" t="e">
        <f>VLOOKUP(G678,entidades!$A$2:$F$70,3,0)</f>
        <v>#N/A</v>
      </c>
      <c r="F678" s="19"/>
      <c r="G678" s="19"/>
      <c r="H678" s="20"/>
      <c r="I678" s="19"/>
      <c r="J678" s="30" t="e">
        <f t="shared" si="53"/>
        <v>#N/A</v>
      </c>
      <c r="K678" s="30" t="e">
        <f t="shared" si="54"/>
        <v>#N/A</v>
      </c>
      <c r="L678" s="20"/>
      <c r="M678" s="21"/>
      <c r="N678" s="21"/>
      <c r="O678" s="21"/>
      <c r="P678" s="20"/>
      <c r="Q678" s="20"/>
      <c r="R678" s="20"/>
      <c r="S678" s="17"/>
      <c r="T678" s="20"/>
      <c r="U678" s="20"/>
      <c r="V678" s="20"/>
      <c r="W678" s="20"/>
      <c r="X678" s="20"/>
      <c r="Y678" s="20"/>
      <c r="Z678" s="22"/>
      <c r="AA678" s="22"/>
      <c r="AB678" s="23"/>
      <c r="AC678" s="22"/>
      <c r="AD678" s="30" t="e">
        <f t="shared" si="55"/>
        <v>#N/A</v>
      </c>
      <c r="AE678" s="30" t="e">
        <f t="shared" si="56"/>
        <v>#N/A</v>
      </c>
      <c r="AF678" s="20" t="s">
        <v>20</v>
      </c>
      <c r="AG678" s="1" t="e">
        <f t="shared" si="58"/>
        <v>#VALUE!</v>
      </c>
      <c r="AI678" s="25" t="e">
        <f t="shared" si="57"/>
        <v>#VALUE!</v>
      </c>
      <c r="AJ678" s="25" t="e">
        <f>VLOOKUP(AI678,codificacion_sdp_sdh!$A$2:$C$241,3,0)</f>
        <v>#VALUE!</v>
      </c>
      <c r="AK678" s="25" t="e">
        <f>VLOOKUP(AJ678,categorias_tp!$A$2:$B$16,2,0)</f>
        <v>#VALUE!</v>
      </c>
      <c r="AL678" s="25" t="e">
        <f>VLOOKUP(AI678,codificacion_sdp_sdh!$A$2:$C$241,2,0)</f>
        <v>#VALUE!</v>
      </c>
      <c r="AM678" s="1" t="s">
        <v>526</v>
      </c>
    </row>
    <row r="679" spans="1:39" ht="37.5" hidden="1" customHeight="1" x14ac:dyDescent="0.2">
      <c r="A679" s="29" t="str">
        <f t="shared" si="52"/>
        <v>#N/A</v>
      </c>
      <c r="B679" s="20" t="e">
        <f>VLOOKUP(G679,entidades!$A$2:$F$70,6,0)</f>
        <v>#N/A</v>
      </c>
      <c r="C679" s="20" t="e">
        <f>VLOOKUP(G679,entidades!$A$2:$F$70,4,0)</f>
        <v>#N/A</v>
      </c>
      <c r="D679" s="20" t="e">
        <f>VLOOKUP(G679,entidades!$A$2:$F$70,2,0)</f>
        <v>#N/A</v>
      </c>
      <c r="E679" s="19" t="e">
        <f>VLOOKUP(G679,entidades!$A$2:$F$70,3,0)</f>
        <v>#N/A</v>
      </c>
      <c r="F679" s="19"/>
      <c r="G679" s="19"/>
      <c r="H679" s="20"/>
      <c r="I679" s="19"/>
      <c r="J679" s="30" t="e">
        <f t="shared" si="53"/>
        <v>#N/A</v>
      </c>
      <c r="K679" s="30" t="e">
        <f t="shared" si="54"/>
        <v>#N/A</v>
      </c>
      <c r="L679" s="20"/>
      <c r="M679" s="21"/>
      <c r="N679" s="21"/>
      <c r="O679" s="21"/>
      <c r="P679" s="20"/>
      <c r="Q679" s="20"/>
      <c r="R679" s="20"/>
      <c r="S679" s="17"/>
      <c r="T679" s="20"/>
      <c r="U679" s="20"/>
      <c r="V679" s="20"/>
      <c r="W679" s="20"/>
      <c r="X679" s="20"/>
      <c r="Y679" s="20"/>
      <c r="Z679" s="22"/>
      <c r="AA679" s="22"/>
      <c r="AB679" s="23"/>
      <c r="AC679" s="22"/>
      <c r="AD679" s="30" t="e">
        <f t="shared" si="55"/>
        <v>#N/A</v>
      </c>
      <c r="AE679" s="30" t="e">
        <f t="shared" si="56"/>
        <v>#N/A</v>
      </c>
      <c r="AF679" s="20" t="s">
        <v>20</v>
      </c>
      <c r="AG679" s="1" t="e">
        <f t="shared" si="58"/>
        <v>#VALUE!</v>
      </c>
      <c r="AI679" s="25" t="e">
        <f t="shared" si="57"/>
        <v>#VALUE!</v>
      </c>
      <c r="AJ679" s="25" t="e">
        <f>VLOOKUP(AI679,codificacion_sdp_sdh!$A$2:$C$241,3,0)</f>
        <v>#VALUE!</v>
      </c>
      <c r="AK679" s="25" t="e">
        <f>VLOOKUP(AJ679,categorias_tp!$A$2:$B$16,2,0)</f>
        <v>#VALUE!</v>
      </c>
      <c r="AL679" s="25" t="e">
        <f>VLOOKUP(AI679,codificacion_sdp_sdh!$A$2:$C$241,2,0)</f>
        <v>#VALUE!</v>
      </c>
      <c r="AM679" s="1" t="s">
        <v>526</v>
      </c>
    </row>
    <row r="680" spans="1:39" ht="37.5" hidden="1" customHeight="1" x14ac:dyDescent="0.2">
      <c r="A680" s="29" t="str">
        <f t="shared" si="52"/>
        <v>#N/A</v>
      </c>
      <c r="B680" s="20" t="e">
        <f>VLOOKUP(G680,entidades!$A$2:$F$70,6,0)</f>
        <v>#N/A</v>
      </c>
      <c r="C680" s="20" t="e">
        <f>VLOOKUP(G680,entidades!$A$2:$F$70,4,0)</f>
        <v>#N/A</v>
      </c>
      <c r="D680" s="20" t="e">
        <f>VLOOKUP(G680,entidades!$A$2:$F$70,2,0)</f>
        <v>#N/A</v>
      </c>
      <c r="E680" s="19" t="e">
        <f>VLOOKUP(G680,entidades!$A$2:$F$70,3,0)</f>
        <v>#N/A</v>
      </c>
      <c r="F680" s="19"/>
      <c r="G680" s="19"/>
      <c r="H680" s="20"/>
      <c r="I680" s="19"/>
      <c r="J680" s="30" t="e">
        <f t="shared" si="53"/>
        <v>#N/A</v>
      </c>
      <c r="K680" s="30" t="e">
        <f t="shared" si="54"/>
        <v>#N/A</v>
      </c>
      <c r="L680" s="20"/>
      <c r="M680" s="21"/>
      <c r="N680" s="21"/>
      <c r="O680" s="21"/>
      <c r="P680" s="20"/>
      <c r="Q680" s="20"/>
      <c r="R680" s="20"/>
      <c r="S680" s="17"/>
      <c r="T680" s="20"/>
      <c r="U680" s="20"/>
      <c r="V680" s="20"/>
      <c r="W680" s="20"/>
      <c r="X680" s="20"/>
      <c r="Y680" s="20"/>
      <c r="Z680" s="22"/>
      <c r="AA680" s="22"/>
      <c r="AB680" s="23"/>
      <c r="AC680" s="22"/>
      <c r="AD680" s="30" t="e">
        <f t="shared" si="55"/>
        <v>#N/A</v>
      </c>
      <c r="AE680" s="30" t="e">
        <f t="shared" si="56"/>
        <v>#N/A</v>
      </c>
      <c r="AF680" s="20" t="s">
        <v>20</v>
      </c>
      <c r="AG680" s="1" t="e">
        <f t="shared" si="58"/>
        <v>#VALUE!</v>
      </c>
      <c r="AI680" s="25" t="e">
        <f t="shared" si="57"/>
        <v>#VALUE!</v>
      </c>
      <c r="AJ680" s="25" t="e">
        <f>VLOOKUP(AI680,codificacion_sdp_sdh!$A$2:$C$241,3,0)</f>
        <v>#VALUE!</v>
      </c>
      <c r="AK680" s="25" t="e">
        <f>VLOOKUP(AJ680,categorias_tp!$A$2:$B$16,2,0)</f>
        <v>#VALUE!</v>
      </c>
      <c r="AL680" s="25" t="e">
        <f>VLOOKUP(AI680,codificacion_sdp_sdh!$A$2:$C$241,2,0)</f>
        <v>#VALUE!</v>
      </c>
      <c r="AM680" s="1" t="s">
        <v>526</v>
      </c>
    </row>
    <row r="681" spans="1:39" ht="37.5" hidden="1" customHeight="1" x14ac:dyDescent="0.2">
      <c r="A681" s="29" t="str">
        <f t="shared" si="52"/>
        <v>#N/A</v>
      </c>
      <c r="B681" s="20" t="e">
        <f>VLOOKUP(G681,entidades!$A$2:$F$70,6,0)</f>
        <v>#N/A</v>
      </c>
      <c r="C681" s="20" t="e">
        <f>VLOOKUP(G681,entidades!$A$2:$F$70,4,0)</f>
        <v>#N/A</v>
      </c>
      <c r="D681" s="20" t="e">
        <f>VLOOKUP(G681,entidades!$A$2:$F$70,2,0)</f>
        <v>#N/A</v>
      </c>
      <c r="E681" s="19" t="e">
        <f>VLOOKUP(G681,entidades!$A$2:$F$70,3,0)</f>
        <v>#N/A</v>
      </c>
      <c r="F681" s="19"/>
      <c r="G681" s="19"/>
      <c r="H681" s="20"/>
      <c r="I681" s="19"/>
      <c r="J681" s="30" t="e">
        <f t="shared" si="53"/>
        <v>#N/A</v>
      </c>
      <c r="K681" s="30" t="e">
        <f t="shared" si="54"/>
        <v>#N/A</v>
      </c>
      <c r="L681" s="20"/>
      <c r="M681" s="21"/>
      <c r="N681" s="21"/>
      <c r="O681" s="21"/>
      <c r="P681" s="20"/>
      <c r="Q681" s="20"/>
      <c r="R681" s="20"/>
      <c r="S681" s="17"/>
      <c r="T681" s="20"/>
      <c r="U681" s="20"/>
      <c r="V681" s="20"/>
      <c r="W681" s="20"/>
      <c r="X681" s="20"/>
      <c r="Y681" s="20"/>
      <c r="Z681" s="22"/>
      <c r="AA681" s="22"/>
      <c r="AB681" s="23"/>
      <c r="AC681" s="22"/>
      <c r="AD681" s="30" t="e">
        <f t="shared" si="55"/>
        <v>#N/A</v>
      </c>
      <c r="AE681" s="30" t="e">
        <f t="shared" si="56"/>
        <v>#N/A</v>
      </c>
      <c r="AF681" s="20" t="s">
        <v>20</v>
      </c>
      <c r="AG681" s="1" t="e">
        <f t="shared" si="58"/>
        <v>#VALUE!</v>
      </c>
      <c r="AI681" s="25" t="e">
        <f t="shared" si="57"/>
        <v>#VALUE!</v>
      </c>
      <c r="AJ681" s="25" t="e">
        <f>VLOOKUP(AI681,codificacion_sdp_sdh!$A$2:$C$241,3,0)</f>
        <v>#VALUE!</v>
      </c>
      <c r="AK681" s="25" t="e">
        <f>VLOOKUP(AJ681,categorias_tp!$A$2:$B$16,2,0)</f>
        <v>#VALUE!</v>
      </c>
      <c r="AL681" s="25" t="e">
        <f>VLOOKUP(AI681,codificacion_sdp_sdh!$A$2:$C$241,2,0)</f>
        <v>#VALUE!</v>
      </c>
      <c r="AM681" s="1" t="s">
        <v>526</v>
      </c>
    </row>
    <row r="682" spans="1:39" ht="37.5" hidden="1" customHeight="1" x14ac:dyDescent="0.2">
      <c r="A682" s="29" t="str">
        <f t="shared" si="52"/>
        <v>#N/A</v>
      </c>
      <c r="B682" s="20" t="e">
        <f>VLOOKUP(G682,entidades!$A$2:$F$70,6,0)</f>
        <v>#N/A</v>
      </c>
      <c r="C682" s="20" t="e">
        <f>VLOOKUP(G682,entidades!$A$2:$F$70,4,0)</f>
        <v>#N/A</v>
      </c>
      <c r="D682" s="20" t="e">
        <f>VLOOKUP(G682,entidades!$A$2:$F$70,2,0)</f>
        <v>#N/A</v>
      </c>
      <c r="E682" s="19" t="e">
        <f>VLOOKUP(G682,entidades!$A$2:$F$70,3,0)</f>
        <v>#N/A</v>
      </c>
      <c r="F682" s="19"/>
      <c r="G682" s="19"/>
      <c r="H682" s="20"/>
      <c r="I682" s="19"/>
      <c r="J682" s="30" t="e">
        <f t="shared" si="53"/>
        <v>#N/A</v>
      </c>
      <c r="K682" s="30" t="e">
        <f t="shared" si="54"/>
        <v>#N/A</v>
      </c>
      <c r="L682" s="20"/>
      <c r="M682" s="21"/>
      <c r="N682" s="21"/>
      <c r="O682" s="21"/>
      <c r="P682" s="20"/>
      <c r="Q682" s="20"/>
      <c r="R682" s="20"/>
      <c r="S682" s="17"/>
      <c r="T682" s="20"/>
      <c r="U682" s="20"/>
      <c r="V682" s="20"/>
      <c r="W682" s="20"/>
      <c r="X682" s="20"/>
      <c r="Y682" s="20"/>
      <c r="Z682" s="22"/>
      <c r="AA682" s="22"/>
      <c r="AB682" s="23"/>
      <c r="AC682" s="22"/>
      <c r="AD682" s="30" t="e">
        <f t="shared" si="55"/>
        <v>#N/A</v>
      </c>
      <c r="AE682" s="30" t="e">
        <f t="shared" si="56"/>
        <v>#N/A</v>
      </c>
      <c r="AF682" s="20" t="s">
        <v>20</v>
      </c>
      <c r="AG682" s="1" t="e">
        <f t="shared" si="58"/>
        <v>#VALUE!</v>
      </c>
      <c r="AI682" s="25" t="e">
        <f t="shared" si="57"/>
        <v>#VALUE!</v>
      </c>
      <c r="AJ682" s="25" t="e">
        <f>VLOOKUP(AI682,codificacion_sdp_sdh!$A$2:$C$241,3,0)</f>
        <v>#VALUE!</v>
      </c>
      <c r="AK682" s="25" t="e">
        <f>VLOOKUP(AJ682,categorias_tp!$A$2:$B$16,2,0)</f>
        <v>#VALUE!</v>
      </c>
      <c r="AL682" s="25" t="e">
        <f>VLOOKUP(AI682,codificacion_sdp_sdh!$A$2:$C$241,2,0)</f>
        <v>#VALUE!</v>
      </c>
      <c r="AM682" s="1" t="s">
        <v>526</v>
      </c>
    </row>
    <row r="683" spans="1:39" ht="37.5" hidden="1" customHeight="1" x14ac:dyDescent="0.2">
      <c r="A683" s="29" t="str">
        <f t="shared" si="52"/>
        <v>#N/A</v>
      </c>
      <c r="B683" s="20" t="e">
        <f>VLOOKUP(G683,entidades!$A$2:$F$70,6,0)</f>
        <v>#N/A</v>
      </c>
      <c r="C683" s="20" t="e">
        <f>VLOOKUP(G683,entidades!$A$2:$F$70,4,0)</f>
        <v>#N/A</v>
      </c>
      <c r="D683" s="20" t="e">
        <f>VLOOKUP(G683,entidades!$A$2:$F$70,2,0)</f>
        <v>#N/A</v>
      </c>
      <c r="E683" s="19" t="e">
        <f>VLOOKUP(G683,entidades!$A$2:$F$70,3,0)</f>
        <v>#N/A</v>
      </c>
      <c r="F683" s="19"/>
      <c r="G683" s="19"/>
      <c r="H683" s="20"/>
      <c r="I683" s="19"/>
      <c r="J683" s="30" t="e">
        <f t="shared" si="53"/>
        <v>#N/A</v>
      </c>
      <c r="K683" s="30" t="e">
        <f t="shared" si="54"/>
        <v>#N/A</v>
      </c>
      <c r="L683" s="20"/>
      <c r="M683" s="21"/>
      <c r="N683" s="21"/>
      <c r="O683" s="21"/>
      <c r="P683" s="20"/>
      <c r="Q683" s="20"/>
      <c r="R683" s="20"/>
      <c r="S683" s="17"/>
      <c r="T683" s="20"/>
      <c r="U683" s="20"/>
      <c r="V683" s="20"/>
      <c r="W683" s="20"/>
      <c r="X683" s="20"/>
      <c r="Y683" s="20"/>
      <c r="Z683" s="22"/>
      <c r="AA683" s="22"/>
      <c r="AB683" s="23"/>
      <c r="AC683" s="22"/>
      <c r="AD683" s="30" t="e">
        <f t="shared" si="55"/>
        <v>#N/A</v>
      </c>
      <c r="AE683" s="30" t="e">
        <f t="shared" si="56"/>
        <v>#N/A</v>
      </c>
      <c r="AF683" s="20" t="s">
        <v>20</v>
      </c>
      <c r="AG683" s="1" t="e">
        <f t="shared" si="58"/>
        <v>#VALUE!</v>
      </c>
      <c r="AI683" s="25" t="e">
        <f t="shared" si="57"/>
        <v>#VALUE!</v>
      </c>
      <c r="AJ683" s="25" t="e">
        <f>VLOOKUP(AI683,codificacion_sdp_sdh!$A$2:$C$241,3,0)</f>
        <v>#VALUE!</v>
      </c>
      <c r="AK683" s="25" t="e">
        <f>VLOOKUP(AJ683,categorias_tp!$A$2:$B$16,2,0)</f>
        <v>#VALUE!</v>
      </c>
      <c r="AL683" s="25" t="e">
        <f>VLOOKUP(AI683,codificacion_sdp_sdh!$A$2:$C$241,2,0)</f>
        <v>#VALUE!</v>
      </c>
      <c r="AM683" s="1" t="s">
        <v>526</v>
      </c>
    </row>
    <row r="684" spans="1:39" ht="37.5" hidden="1" customHeight="1" x14ac:dyDescent="0.2">
      <c r="A684" s="29" t="str">
        <f t="shared" si="52"/>
        <v>#N/A</v>
      </c>
      <c r="B684" s="20" t="e">
        <f>VLOOKUP(G684,entidades!$A$2:$F$70,6,0)</f>
        <v>#N/A</v>
      </c>
      <c r="C684" s="20" t="e">
        <f>VLOOKUP(G684,entidades!$A$2:$F$70,4,0)</f>
        <v>#N/A</v>
      </c>
      <c r="D684" s="20" t="e">
        <f>VLOOKUP(G684,entidades!$A$2:$F$70,2,0)</f>
        <v>#N/A</v>
      </c>
      <c r="E684" s="19" t="e">
        <f>VLOOKUP(G684,entidades!$A$2:$F$70,3,0)</f>
        <v>#N/A</v>
      </c>
      <c r="F684" s="19"/>
      <c r="G684" s="19"/>
      <c r="H684" s="20"/>
      <c r="I684" s="19"/>
      <c r="J684" s="30" t="e">
        <f t="shared" si="53"/>
        <v>#N/A</v>
      </c>
      <c r="K684" s="30" t="e">
        <f t="shared" si="54"/>
        <v>#N/A</v>
      </c>
      <c r="L684" s="20"/>
      <c r="M684" s="21"/>
      <c r="N684" s="21"/>
      <c r="O684" s="21"/>
      <c r="P684" s="20"/>
      <c r="Q684" s="20"/>
      <c r="R684" s="20"/>
      <c r="S684" s="17"/>
      <c r="T684" s="20"/>
      <c r="U684" s="20"/>
      <c r="V684" s="20"/>
      <c r="W684" s="20"/>
      <c r="X684" s="20"/>
      <c r="Y684" s="20"/>
      <c r="Z684" s="22"/>
      <c r="AA684" s="22"/>
      <c r="AB684" s="23"/>
      <c r="AC684" s="22"/>
      <c r="AD684" s="30" t="e">
        <f t="shared" si="55"/>
        <v>#N/A</v>
      </c>
      <c r="AE684" s="30" t="e">
        <f t="shared" si="56"/>
        <v>#N/A</v>
      </c>
      <c r="AF684" s="20" t="s">
        <v>20</v>
      </c>
      <c r="AG684" s="1" t="e">
        <f t="shared" si="58"/>
        <v>#VALUE!</v>
      </c>
      <c r="AI684" s="25" t="e">
        <f t="shared" si="57"/>
        <v>#VALUE!</v>
      </c>
      <c r="AJ684" s="25" t="e">
        <f>VLOOKUP(AI684,codificacion_sdp_sdh!$A$2:$C$241,3,0)</f>
        <v>#VALUE!</v>
      </c>
      <c r="AK684" s="25" t="e">
        <f>VLOOKUP(AJ684,categorias_tp!$A$2:$B$16,2,0)</f>
        <v>#VALUE!</v>
      </c>
      <c r="AL684" s="25" t="e">
        <f>VLOOKUP(AI684,codificacion_sdp_sdh!$A$2:$C$241,2,0)</f>
        <v>#VALUE!</v>
      </c>
      <c r="AM684" s="1" t="s">
        <v>526</v>
      </c>
    </row>
    <row r="685" spans="1:39" ht="37.5" hidden="1" customHeight="1" x14ac:dyDescent="0.2">
      <c r="A685" s="29" t="str">
        <f t="shared" si="52"/>
        <v>#N/A</v>
      </c>
      <c r="B685" s="20" t="e">
        <f>VLOOKUP(G685,entidades!$A$2:$F$70,6,0)</f>
        <v>#N/A</v>
      </c>
      <c r="C685" s="20" t="e">
        <f>VLOOKUP(G685,entidades!$A$2:$F$70,4,0)</f>
        <v>#N/A</v>
      </c>
      <c r="D685" s="20" t="e">
        <f>VLOOKUP(G685,entidades!$A$2:$F$70,2,0)</f>
        <v>#N/A</v>
      </c>
      <c r="E685" s="19" t="e">
        <f>VLOOKUP(G685,entidades!$A$2:$F$70,3,0)</f>
        <v>#N/A</v>
      </c>
      <c r="F685" s="19"/>
      <c r="G685" s="19"/>
      <c r="H685" s="20"/>
      <c r="I685" s="19"/>
      <c r="J685" s="30" t="e">
        <f t="shared" si="53"/>
        <v>#N/A</v>
      </c>
      <c r="K685" s="30" t="e">
        <f t="shared" si="54"/>
        <v>#N/A</v>
      </c>
      <c r="L685" s="20"/>
      <c r="M685" s="21"/>
      <c r="N685" s="21"/>
      <c r="O685" s="21"/>
      <c r="P685" s="20"/>
      <c r="Q685" s="20"/>
      <c r="R685" s="20"/>
      <c r="S685" s="17"/>
      <c r="T685" s="20"/>
      <c r="U685" s="20"/>
      <c r="V685" s="20"/>
      <c r="W685" s="20"/>
      <c r="X685" s="20"/>
      <c r="Y685" s="20"/>
      <c r="Z685" s="22"/>
      <c r="AA685" s="22"/>
      <c r="AB685" s="23"/>
      <c r="AC685" s="22"/>
      <c r="AD685" s="30" t="e">
        <f t="shared" si="55"/>
        <v>#N/A</v>
      </c>
      <c r="AE685" s="30" t="e">
        <f t="shared" si="56"/>
        <v>#N/A</v>
      </c>
      <c r="AF685" s="20" t="s">
        <v>20</v>
      </c>
      <c r="AG685" s="1" t="e">
        <f t="shared" si="58"/>
        <v>#VALUE!</v>
      </c>
      <c r="AI685" s="25" t="e">
        <f t="shared" si="57"/>
        <v>#VALUE!</v>
      </c>
      <c r="AJ685" s="25" t="e">
        <f>VLOOKUP(AI685,codificacion_sdp_sdh!$A$2:$C$241,3,0)</f>
        <v>#VALUE!</v>
      </c>
      <c r="AK685" s="25" t="e">
        <f>VLOOKUP(AJ685,categorias_tp!$A$2:$B$16,2,0)</f>
        <v>#VALUE!</v>
      </c>
      <c r="AL685" s="25" t="e">
        <f>VLOOKUP(AI685,codificacion_sdp_sdh!$A$2:$C$241,2,0)</f>
        <v>#VALUE!</v>
      </c>
      <c r="AM685" s="1" t="s">
        <v>526</v>
      </c>
    </row>
    <row r="686" spans="1:39" ht="37.5" hidden="1" customHeight="1" x14ac:dyDescent="0.2">
      <c r="A686" s="29" t="str">
        <f t="shared" si="52"/>
        <v>#N/A</v>
      </c>
      <c r="B686" s="20" t="e">
        <f>VLOOKUP(G686,entidades!$A$2:$F$70,6,0)</f>
        <v>#N/A</v>
      </c>
      <c r="C686" s="20" t="e">
        <f>VLOOKUP(G686,entidades!$A$2:$F$70,4,0)</f>
        <v>#N/A</v>
      </c>
      <c r="D686" s="20" t="e">
        <f>VLOOKUP(G686,entidades!$A$2:$F$70,2,0)</f>
        <v>#N/A</v>
      </c>
      <c r="E686" s="19" t="e">
        <f>VLOOKUP(G686,entidades!$A$2:$F$70,3,0)</f>
        <v>#N/A</v>
      </c>
      <c r="F686" s="19"/>
      <c r="G686" s="19"/>
      <c r="H686" s="20"/>
      <c r="I686" s="19"/>
      <c r="J686" s="30" t="e">
        <f t="shared" si="53"/>
        <v>#N/A</v>
      </c>
      <c r="K686" s="30" t="e">
        <f t="shared" si="54"/>
        <v>#N/A</v>
      </c>
      <c r="L686" s="20"/>
      <c r="M686" s="21"/>
      <c r="N686" s="21"/>
      <c r="O686" s="21"/>
      <c r="P686" s="20"/>
      <c r="Q686" s="20"/>
      <c r="R686" s="20"/>
      <c r="S686" s="17"/>
      <c r="T686" s="20"/>
      <c r="U686" s="20"/>
      <c r="V686" s="20"/>
      <c r="W686" s="20"/>
      <c r="X686" s="20"/>
      <c r="Y686" s="20"/>
      <c r="Z686" s="22"/>
      <c r="AA686" s="22"/>
      <c r="AB686" s="23"/>
      <c r="AC686" s="22"/>
      <c r="AD686" s="30" t="e">
        <f t="shared" si="55"/>
        <v>#N/A</v>
      </c>
      <c r="AE686" s="30" t="e">
        <f t="shared" si="56"/>
        <v>#N/A</v>
      </c>
      <c r="AF686" s="20" t="s">
        <v>20</v>
      </c>
      <c r="AG686" s="1" t="e">
        <f t="shared" si="58"/>
        <v>#VALUE!</v>
      </c>
      <c r="AI686" s="25" t="e">
        <f t="shared" si="57"/>
        <v>#VALUE!</v>
      </c>
      <c r="AJ686" s="25" t="e">
        <f>VLOOKUP(AI686,codificacion_sdp_sdh!$A$2:$C$241,3,0)</f>
        <v>#VALUE!</v>
      </c>
      <c r="AK686" s="25" t="e">
        <f>VLOOKUP(AJ686,categorias_tp!$A$2:$B$16,2,0)</f>
        <v>#VALUE!</v>
      </c>
      <c r="AL686" s="25" t="e">
        <f>VLOOKUP(AI686,codificacion_sdp_sdh!$A$2:$C$241,2,0)</f>
        <v>#VALUE!</v>
      </c>
      <c r="AM686" s="1" t="s">
        <v>526</v>
      </c>
    </row>
    <row r="687" spans="1:39" ht="37.5" hidden="1" customHeight="1" x14ac:dyDescent="0.2">
      <c r="A687" s="29" t="str">
        <f t="shared" si="52"/>
        <v>#N/A</v>
      </c>
      <c r="B687" s="20" t="e">
        <f>VLOOKUP(G687,entidades!$A$2:$F$70,6,0)</f>
        <v>#N/A</v>
      </c>
      <c r="C687" s="20" t="e">
        <f>VLOOKUP(G687,entidades!$A$2:$F$70,4,0)</f>
        <v>#N/A</v>
      </c>
      <c r="D687" s="20" t="e">
        <f>VLOOKUP(G687,entidades!$A$2:$F$70,2,0)</f>
        <v>#N/A</v>
      </c>
      <c r="E687" s="19" t="e">
        <f>VLOOKUP(G687,entidades!$A$2:$F$70,3,0)</f>
        <v>#N/A</v>
      </c>
      <c r="F687" s="19"/>
      <c r="G687" s="19"/>
      <c r="H687" s="20"/>
      <c r="I687" s="19"/>
      <c r="J687" s="30" t="e">
        <f t="shared" si="53"/>
        <v>#N/A</v>
      </c>
      <c r="K687" s="30" t="e">
        <f t="shared" si="54"/>
        <v>#N/A</v>
      </c>
      <c r="L687" s="20"/>
      <c r="M687" s="21"/>
      <c r="N687" s="21"/>
      <c r="O687" s="21"/>
      <c r="P687" s="20"/>
      <c r="Q687" s="20"/>
      <c r="R687" s="20"/>
      <c r="S687" s="17"/>
      <c r="T687" s="20"/>
      <c r="U687" s="20"/>
      <c r="V687" s="20"/>
      <c r="W687" s="20"/>
      <c r="X687" s="20"/>
      <c r="Y687" s="20"/>
      <c r="Z687" s="22"/>
      <c r="AA687" s="22"/>
      <c r="AB687" s="23"/>
      <c r="AC687" s="22"/>
      <c r="AD687" s="30" t="e">
        <f t="shared" si="55"/>
        <v>#N/A</v>
      </c>
      <c r="AE687" s="30" t="e">
        <f t="shared" si="56"/>
        <v>#N/A</v>
      </c>
      <c r="AF687" s="20" t="s">
        <v>20</v>
      </c>
      <c r="AG687" s="1" t="e">
        <f t="shared" si="58"/>
        <v>#VALUE!</v>
      </c>
      <c r="AI687" s="25" t="e">
        <f t="shared" si="57"/>
        <v>#VALUE!</v>
      </c>
      <c r="AJ687" s="25" t="e">
        <f>VLOOKUP(AI687,codificacion_sdp_sdh!$A$2:$C$241,3,0)</f>
        <v>#VALUE!</v>
      </c>
      <c r="AK687" s="25" t="e">
        <f>VLOOKUP(AJ687,categorias_tp!$A$2:$B$16,2,0)</f>
        <v>#VALUE!</v>
      </c>
      <c r="AL687" s="25" t="e">
        <f>VLOOKUP(AI687,codificacion_sdp_sdh!$A$2:$C$241,2,0)</f>
        <v>#VALUE!</v>
      </c>
      <c r="AM687" s="1" t="s">
        <v>526</v>
      </c>
    </row>
    <row r="688" spans="1:39" ht="37.5" hidden="1" customHeight="1" x14ac:dyDescent="0.2">
      <c r="A688" s="29" t="str">
        <f t="shared" si="52"/>
        <v>#N/A</v>
      </c>
      <c r="B688" s="20" t="e">
        <f>VLOOKUP(G688,entidades!$A$2:$F$70,6,0)</f>
        <v>#N/A</v>
      </c>
      <c r="C688" s="20" t="e">
        <f>VLOOKUP(G688,entidades!$A$2:$F$70,4,0)</f>
        <v>#N/A</v>
      </c>
      <c r="D688" s="20" t="e">
        <f>VLOOKUP(G688,entidades!$A$2:$F$70,2,0)</f>
        <v>#N/A</v>
      </c>
      <c r="E688" s="19" t="e">
        <f>VLOOKUP(G688,entidades!$A$2:$F$70,3,0)</f>
        <v>#N/A</v>
      </c>
      <c r="F688" s="19"/>
      <c r="G688" s="19"/>
      <c r="H688" s="20"/>
      <c r="I688" s="19"/>
      <c r="J688" s="30" t="e">
        <f t="shared" si="53"/>
        <v>#N/A</v>
      </c>
      <c r="K688" s="30" t="e">
        <f t="shared" si="54"/>
        <v>#N/A</v>
      </c>
      <c r="L688" s="20"/>
      <c r="M688" s="21"/>
      <c r="N688" s="21"/>
      <c r="O688" s="21"/>
      <c r="P688" s="20"/>
      <c r="Q688" s="20"/>
      <c r="R688" s="20"/>
      <c r="S688" s="17"/>
      <c r="T688" s="20"/>
      <c r="U688" s="20"/>
      <c r="V688" s="20"/>
      <c r="W688" s="20"/>
      <c r="X688" s="20"/>
      <c r="Y688" s="20"/>
      <c r="Z688" s="22"/>
      <c r="AA688" s="22"/>
      <c r="AB688" s="23"/>
      <c r="AC688" s="22"/>
      <c r="AD688" s="30" t="e">
        <f t="shared" si="55"/>
        <v>#N/A</v>
      </c>
      <c r="AE688" s="30" t="e">
        <f t="shared" si="56"/>
        <v>#N/A</v>
      </c>
      <c r="AF688" s="20" t="s">
        <v>20</v>
      </c>
      <c r="AG688" s="1" t="e">
        <f t="shared" si="58"/>
        <v>#VALUE!</v>
      </c>
      <c r="AI688" s="25" t="e">
        <f t="shared" si="57"/>
        <v>#VALUE!</v>
      </c>
      <c r="AJ688" s="25" t="e">
        <f>VLOOKUP(AI688,codificacion_sdp_sdh!$A$2:$C$241,3,0)</f>
        <v>#VALUE!</v>
      </c>
      <c r="AK688" s="25" t="e">
        <f>VLOOKUP(AJ688,categorias_tp!$A$2:$B$16,2,0)</f>
        <v>#VALUE!</v>
      </c>
      <c r="AL688" s="25" t="e">
        <f>VLOOKUP(AI688,codificacion_sdp_sdh!$A$2:$C$241,2,0)</f>
        <v>#VALUE!</v>
      </c>
      <c r="AM688" s="1" t="s">
        <v>526</v>
      </c>
    </row>
    <row r="689" spans="1:39" ht="37.5" hidden="1" customHeight="1" x14ac:dyDescent="0.2">
      <c r="A689" s="29" t="str">
        <f t="shared" si="52"/>
        <v>#N/A</v>
      </c>
      <c r="B689" s="20" t="e">
        <f>VLOOKUP(G689,entidades!$A$2:$F$70,6,0)</f>
        <v>#N/A</v>
      </c>
      <c r="C689" s="20" t="e">
        <f>VLOOKUP(G689,entidades!$A$2:$F$70,4,0)</f>
        <v>#N/A</v>
      </c>
      <c r="D689" s="20" t="e">
        <f>VLOOKUP(G689,entidades!$A$2:$F$70,2,0)</f>
        <v>#N/A</v>
      </c>
      <c r="E689" s="19" t="e">
        <f>VLOOKUP(G689,entidades!$A$2:$F$70,3,0)</f>
        <v>#N/A</v>
      </c>
      <c r="F689" s="19"/>
      <c r="G689" s="19"/>
      <c r="H689" s="20"/>
      <c r="I689" s="19"/>
      <c r="J689" s="30" t="e">
        <f t="shared" si="53"/>
        <v>#N/A</v>
      </c>
      <c r="K689" s="30" t="e">
        <f t="shared" si="54"/>
        <v>#N/A</v>
      </c>
      <c r="L689" s="20"/>
      <c r="M689" s="21"/>
      <c r="N689" s="21"/>
      <c r="O689" s="21"/>
      <c r="P689" s="20"/>
      <c r="Q689" s="20"/>
      <c r="R689" s="20"/>
      <c r="S689" s="17"/>
      <c r="T689" s="20"/>
      <c r="U689" s="20"/>
      <c r="V689" s="20"/>
      <c r="W689" s="20"/>
      <c r="X689" s="20"/>
      <c r="Y689" s="20"/>
      <c r="Z689" s="22"/>
      <c r="AA689" s="22"/>
      <c r="AB689" s="23"/>
      <c r="AC689" s="22"/>
      <c r="AD689" s="30" t="e">
        <f t="shared" si="55"/>
        <v>#N/A</v>
      </c>
      <c r="AE689" s="30" t="e">
        <f t="shared" si="56"/>
        <v>#N/A</v>
      </c>
      <c r="AF689" s="20" t="s">
        <v>20</v>
      </c>
      <c r="AG689" s="1" t="e">
        <f t="shared" si="58"/>
        <v>#VALUE!</v>
      </c>
      <c r="AI689" s="25" t="e">
        <f t="shared" si="57"/>
        <v>#VALUE!</v>
      </c>
      <c r="AJ689" s="25" t="e">
        <f>VLOOKUP(AI689,codificacion_sdp_sdh!$A$2:$C$241,3,0)</f>
        <v>#VALUE!</v>
      </c>
      <c r="AK689" s="25" t="e">
        <f>VLOOKUP(AJ689,categorias_tp!$A$2:$B$16,2,0)</f>
        <v>#VALUE!</v>
      </c>
      <c r="AL689" s="25" t="e">
        <f>VLOOKUP(AI689,codificacion_sdp_sdh!$A$2:$C$241,2,0)</f>
        <v>#VALUE!</v>
      </c>
      <c r="AM689" s="1" t="s">
        <v>526</v>
      </c>
    </row>
    <row r="690" spans="1:39" ht="37.5" hidden="1" customHeight="1" x14ac:dyDescent="0.2">
      <c r="A690" s="29" t="str">
        <f t="shared" si="52"/>
        <v>#N/A</v>
      </c>
      <c r="B690" s="20" t="e">
        <f>VLOOKUP(G690,entidades!$A$2:$F$70,6,0)</f>
        <v>#N/A</v>
      </c>
      <c r="C690" s="20" t="e">
        <f>VLOOKUP(G690,entidades!$A$2:$F$70,4,0)</f>
        <v>#N/A</v>
      </c>
      <c r="D690" s="20" t="e">
        <f>VLOOKUP(G690,entidades!$A$2:$F$70,2,0)</f>
        <v>#N/A</v>
      </c>
      <c r="E690" s="19" t="e">
        <f>VLOOKUP(G690,entidades!$A$2:$F$70,3,0)</f>
        <v>#N/A</v>
      </c>
      <c r="F690" s="19"/>
      <c r="G690" s="19"/>
      <c r="H690" s="20"/>
      <c r="I690" s="19"/>
      <c r="J690" s="30" t="e">
        <f t="shared" si="53"/>
        <v>#N/A</v>
      </c>
      <c r="K690" s="30" t="e">
        <f t="shared" si="54"/>
        <v>#N/A</v>
      </c>
      <c r="L690" s="20"/>
      <c r="M690" s="21"/>
      <c r="N690" s="21"/>
      <c r="O690" s="21"/>
      <c r="P690" s="20"/>
      <c r="Q690" s="20"/>
      <c r="R690" s="20"/>
      <c r="S690" s="17"/>
      <c r="T690" s="20"/>
      <c r="U690" s="20"/>
      <c r="V690" s="20"/>
      <c r="W690" s="20"/>
      <c r="X690" s="20"/>
      <c r="Y690" s="20"/>
      <c r="Z690" s="22"/>
      <c r="AA690" s="22"/>
      <c r="AB690" s="23"/>
      <c r="AC690" s="22"/>
      <c r="AD690" s="30" t="e">
        <f t="shared" si="55"/>
        <v>#N/A</v>
      </c>
      <c r="AE690" s="30" t="e">
        <f t="shared" si="56"/>
        <v>#N/A</v>
      </c>
      <c r="AF690" s="20" t="s">
        <v>20</v>
      </c>
      <c r="AG690" s="1" t="e">
        <f t="shared" si="58"/>
        <v>#VALUE!</v>
      </c>
      <c r="AI690" s="25" t="e">
        <f t="shared" si="57"/>
        <v>#VALUE!</v>
      </c>
      <c r="AJ690" s="25" t="e">
        <f>VLOOKUP(AI690,codificacion_sdp_sdh!$A$2:$C$241,3,0)</f>
        <v>#VALUE!</v>
      </c>
      <c r="AK690" s="25" t="e">
        <f>VLOOKUP(AJ690,categorias_tp!$A$2:$B$16,2,0)</f>
        <v>#VALUE!</v>
      </c>
      <c r="AL690" s="25" t="e">
        <f>VLOOKUP(AI690,codificacion_sdp_sdh!$A$2:$C$241,2,0)</f>
        <v>#VALUE!</v>
      </c>
      <c r="AM690" s="1" t="s">
        <v>526</v>
      </c>
    </row>
    <row r="691" spans="1:39" ht="37.5" hidden="1" customHeight="1" x14ac:dyDescent="0.2">
      <c r="A691" s="29" t="str">
        <f t="shared" si="52"/>
        <v>#N/A</v>
      </c>
      <c r="B691" s="20" t="e">
        <f>VLOOKUP(G691,entidades!$A$2:$F$70,6,0)</f>
        <v>#N/A</v>
      </c>
      <c r="C691" s="20" t="e">
        <f>VLOOKUP(G691,entidades!$A$2:$F$70,4,0)</f>
        <v>#N/A</v>
      </c>
      <c r="D691" s="20" t="e">
        <f>VLOOKUP(G691,entidades!$A$2:$F$70,2,0)</f>
        <v>#N/A</v>
      </c>
      <c r="E691" s="19" t="e">
        <f>VLOOKUP(G691,entidades!$A$2:$F$70,3,0)</f>
        <v>#N/A</v>
      </c>
      <c r="F691" s="19"/>
      <c r="G691" s="19"/>
      <c r="H691" s="20"/>
      <c r="I691" s="19"/>
      <c r="J691" s="30" t="e">
        <f t="shared" si="53"/>
        <v>#N/A</v>
      </c>
      <c r="K691" s="30" t="e">
        <f t="shared" si="54"/>
        <v>#N/A</v>
      </c>
      <c r="L691" s="20"/>
      <c r="M691" s="21"/>
      <c r="N691" s="21"/>
      <c r="O691" s="21"/>
      <c r="P691" s="20"/>
      <c r="Q691" s="20"/>
      <c r="R691" s="20"/>
      <c r="S691" s="17"/>
      <c r="T691" s="20"/>
      <c r="U691" s="20"/>
      <c r="V691" s="20"/>
      <c r="W691" s="20"/>
      <c r="X691" s="20"/>
      <c r="Y691" s="20"/>
      <c r="Z691" s="22"/>
      <c r="AA691" s="22"/>
      <c r="AB691" s="23"/>
      <c r="AC691" s="22"/>
      <c r="AD691" s="30" t="e">
        <f t="shared" si="55"/>
        <v>#N/A</v>
      </c>
      <c r="AE691" s="30" t="e">
        <f t="shared" si="56"/>
        <v>#N/A</v>
      </c>
      <c r="AF691" s="20" t="s">
        <v>20</v>
      </c>
      <c r="AG691" s="1" t="e">
        <f t="shared" si="58"/>
        <v>#VALUE!</v>
      </c>
      <c r="AI691" s="25" t="e">
        <f t="shared" si="57"/>
        <v>#VALUE!</v>
      </c>
      <c r="AJ691" s="25" t="e">
        <f>VLOOKUP(AI691,codificacion_sdp_sdh!$A$2:$C$241,3,0)</f>
        <v>#VALUE!</v>
      </c>
      <c r="AK691" s="25" t="e">
        <f>VLOOKUP(AJ691,categorias_tp!$A$2:$B$16,2,0)</f>
        <v>#VALUE!</v>
      </c>
      <c r="AL691" s="25" t="e">
        <f>VLOOKUP(AI691,codificacion_sdp_sdh!$A$2:$C$241,2,0)</f>
        <v>#VALUE!</v>
      </c>
      <c r="AM691" s="1" t="s">
        <v>526</v>
      </c>
    </row>
    <row r="692" spans="1:39" ht="37.5" hidden="1" customHeight="1" x14ac:dyDescent="0.2">
      <c r="A692" s="29" t="str">
        <f t="shared" si="52"/>
        <v>#N/A</v>
      </c>
      <c r="B692" s="20" t="e">
        <f>VLOOKUP(G692,entidades!$A$2:$F$70,6,0)</f>
        <v>#N/A</v>
      </c>
      <c r="C692" s="20" t="e">
        <f>VLOOKUP(G692,entidades!$A$2:$F$70,4,0)</f>
        <v>#N/A</v>
      </c>
      <c r="D692" s="20" t="e">
        <f>VLOOKUP(G692,entidades!$A$2:$F$70,2,0)</f>
        <v>#N/A</v>
      </c>
      <c r="E692" s="19" t="e">
        <f>VLOOKUP(G692,entidades!$A$2:$F$70,3,0)</f>
        <v>#N/A</v>
      </c>
      <c r="F692" s="19"/>
      <c r="G692" s="19"/>
      <c r="H692" s="20"/>
      <c r="I692" s="19"/>
      <c r="J692" s="30" t="e">
        <f t="shared" si="53"/>
        <v>#N/A</v>
      </c>
      <c r="K692" s="30" t="e">
        <f t="shared" si="54"/>
        <v>#N/A</v>
      </c>
      <c r="L692" s="20"/>
      <c r="M692" s="21"/>
      <c r="N692" s="21"/>
      <c r="O692" s="21"/>
      <c r="P692" s="20"/>
      <c r="Q692" s="20"/>
      <c r="R692" s="20"/>
      <c r="S692" s="17"/>
      <c r="T692" s="20"/>
      <c r="U692" s="20"/>
      <c r="V692" s="20"/>
      <c r="W692" s="20"/>
      <c r="X692" s="20"/>
      <c r="Y692" s="20"/>
      <c r="Z692" s="22"/>
      <c r="AA692" s="22"/>
      <c r="AB692" s="23"/>
      <c r="AC692" s="22"/>
      <c r="AD692" s="30" t="e">
        <f t="shared" si="55"/>
        <v>#N/A</v>
      </c>
      <c r="AE692" s="30" t="e">
        <f t="shared" si="56"/>
        <v>#N/A</v>
      </c>
      <c r="AF692" s="20" t="s">
        <v>20</v>
      </c>
      <c r="AG692" s="1" t="e">
        <f t="shared" si="58"/>
        <v>#VALUE!</v>
      </c>
      <c r="AI692" s="25" t="e">
        <f t="shared" si="57"/>
        <v>#VALUE!</v>
      </c>
      <c r="AJ692" s="25" t="e">
        <f>VLOOKUP(AI692,codificacion_sdp_sdh!$A$2:$C$241,3,0)</f>
        <v>#VALUE!</v>
      </c>
      <c r="AK692" s="25" t="e">
        <f>VLOOKUP(AJ692,categorias_tp!$A$2:$B$16,2,0)</f>
        <v>#VALUE!</v>
      </c>
      <c r="AL692" s="25" t="e">
        <f>VLOOKUP(AI692,codificacion_sdp_sdh!$A$2:$C$241,2,0)</f>
        <v>#VALUE!</v>
      </c>
      <c r="AM692" s="1" t="s">
        <v>526</v>
      </c>
    </row>
    <row r="693" spans="1:39" ht="37.5" hidden="1" customHeight="1" x14ac:dyDescent="0.2">
      <c r="A693" s="29" t="str">
        <f t="shared" si="52"/>
        <v>#N/A</v>
      </c>
      <c r="B693" s="20" t="e">
        <f>VLOOKUP(G693,entidades!$A$2:$F$70,6,0)</f>
        <v>#N/A</v>
      </c>
      <c r="C693" s="20" t="e">
        <f>VLOOKUP(G693,entidades!$A$2:$F$70,4,0)</f>
        <v>#N/A</v>
      </c>
      <c r="D693" s="20" t="e">
        <f>VLOOKUP(G693,entidades!$A$2:$F$70,2,0)</f>
        <v>#N/A</v>
      </c>
      <c r="E693" s="19" t="e">
        <f>VLOOKUP(G693,entidades!$A$2:$F$70,3,0)</f>
        <v>#N/A</v>
      </c>
      <c r="F693" s="19"/>
      <c r="G693" s="19"/>
      <c r="H693" s="20"/>
      <c r="I693" s="19"/>
      <c r="J693" s="30" t="e">
        <f t="shared" si="53"/>
        <v>#N/A</v>
      </c>
      <c r="K693" s="30" t="e">
        <f t="shared" si="54"/>
        <v>#N/A</v>
      </c>
      <c r="L693" s="20"/>
      <c r="M693" s="21"/>
      <c r="N693" s="21"/>
      <c r="O693" s="21"/>
      <c r="P693" s="20"/>
      <c r="Q693" s="20"/>
      <c r="R693" s="20"/>
      <c r="S693" s="17"/>
      <c r="T693" s="20"/>
      <c r="U693" s="20"/>
      <c r="V693" s="20"/>
      <c r="W693" s="20"/>
      <c r="X693" s="20"/>
      <c r="Y693" s="20"/>
      <c r="Z693" s="22"/>
      <c r="AA693" s="22"/>
      <c r="AB693" s="23"/>
      <c r="AC693" s="22"/>
      <c r="AD693" s="30" t="e">
        <f t="shared" si="55"/>
        <v>#N/A</v>
      </c>
      <c r="AE693" s="30" t="e">
        <f t="shared" si="56"/>
        <v>#N/A</v>
      </c>
      <c r="AF693" s="20" t="s">
        <v>20</v>
      </c>
      <c r="AG693" s="1" t="e">
        <f t="shared" si="58"/>
        <v>#VALUE!</v>
      </c>
      <c r="AI693" s="25" t="e">
        <f t="shared" si="57"/>
        <v>#VALUE!</v>
      </c>
      <c r="AJ693" s="25" t="e">
        <f>VLOOKUP(AI693,codificacion_sdp_sdh!$A$2:$C$241,3,0)</f>
        <v>#VALUE!</v>
      </c>
      <c r="AK693" s="25" t="e">
        <f>VLOOKUP(AJ693,categorias_tp!$A$2:$B$16,2,0)</f>
        <v>#VALUE!</v>
      </c>
      <c r="AL693" s="25" t="e">
        <f>VLOOKUP(AI693,codificacion_sdp_sdh!$A$2:$C$241,2,0)</f>
        <v>#VALUE!</v>
      </c>
      <c r="AM693" s="1" t="s">
        <v>526</v>
      </c>
    </row>
    <row r="694" spans="1:39" ht="37.5" hidden="1" customHeight="1" x14ac:dyDescent="0.2">
      <c r="A694" s="29" t="str">
        <f t="shared" si="52"/>
        <v>#N/A</v>
      </c>
      <c r="B694" s="20" t="e">
        <f>VLOOKUP(G694,entidades!$A$2:$F$70,6,0)</f>
        <v>#N/A</v>
      </c>
      <c r="C694" s="20" t="e">
        <f>VLOOKUP(G694,entidades!$A$2:$F$70,4,0)</f>
        <v>#N/A</v>
      </c>
      <c r="D694" s="20" t="e">
        <f>VLOOKUP(G694,entidades!$A$2:$F$70,2,0)</f>
        <v>#N/A</v>
      </c>
      <c r="E694" s="19" t="e">
        <f>VLOOKUP(G694,entidades!$A$2:$F$70,3,0)</f>
        <v>#N/A</v>
      </c>
      <c r="F694" s="19"/>
      <c r="G694" s="19"/>
      <c r="H694" s="20"/>
      <c r="I694" s="19"/>
      <c r="J694" s="30" t="e">
        <f t="shared" si="53"/>
        <v>#N/A</v>
      </c>
      <c r="K694" s="30" t="e">
        <f t="shared" si="54"/>
        <v>#N/A</v>
      </c>
      <c r="L694" s="20"/>
      <c r="M694" s="21"/>
      <c r="N694" s="21"/>
      <c r="O694" s="21"/>
      <c r="P694" s="20"/>
      <c r="Q694" s="20"/>
      <c r="R694" s="20"/>
      <c r="S694" s="17"/>
      <c r="T694" s="20"/>
      <c r="U694" s="20"/>
      <c r="V694" s="20"/>
      <c r="W694" s="20"/>
      <c r="X694" s="20"/>
      <c r="Y694" s="20"/>
      <c r="Z694" s="22"/>
      <c r="AA694" s="22"/>
      <c r="AB694" s="23"/>
      <c r="AC694" s="22"/>
      <c r="AD694" s="30" t="e">
        <f t="shared" si="55"/>
        <v>#N/A</v>
      </c>
      <c r="AE694" s="30" t="e">
        <f t="shared" si="56"/>
        <v>#N/A</v>
      </c>
      <c r="AF694" s="20" t="s">
        <v>20</v>
      </c>
      <c r="AG694" s="1" t="e">
        <f t="shared" si="58"/>
        <v>#VALUE!</v>
      </c>
      <c r="AI694" s="25" t="e">
        <f t="shared" si="57"/>
        <v>#VALUE!</v>
      </c>
      <c r="AJ694" s="25" t="e">
        <f>VLOOKUP(AI694,codificacion_sdp_sdh!$A$2:$C$241,3,0)</f>
        <v>#VALUE!</v>
      </c>
      <c r="AK694" s="25" t="e">
        <f>VLOOKUP(AJ694,categorias_tp!$A$2:$B$16,2,0)</f>
        <v>#VALUE!</v>
      </c>
      <c r="AL694" s="25" t="e">
        <f>VLOOKUP(AI694,codificacion_sdp_sdh!$A$2:$C$241,2,0)</f>
        <v>#VALUE!</v>
      </c>
      <c r="AM694" s="1" t="s">
        <v>526</v>
      </c>
    </row>
    <row r="695" spans="1:39" ht="37.5" hidden="1" customHeight="1" x14ac:dyDescent="0.2">
      <c r="A695" s="29" t="str">
        <f t="shared" si="52"/>
        <v>#N/A</v>
      </c>
      <c r="B695" s="20" t="e">
        <f>VLOOKUP(G695,entidades!$A$2:$F$70,6,0)</f>
        <v>#N/A</v>
      </c>
      <c r="C695" s="20" t="e">
        <f>VLOOKUP(G695,entidades!$A$2:$F$70,4,0)</f>
        <v>#N/A</v>
      </c>
      <c r="D695" s="20" t="e">
        <f>VLOOKUP(G695,entidades!$A$2:$F$70,2,0)</f>
        <v>#N/A</v>
      </c>
      <c r="E695" s="19" t="e">
        <f>VLOOKUP(G695,entidades!$A$2:$F$70,3,0)</f>
        <v>#N/A</v>
      </c>
      <c r="F695" s="19"/>
      <c r="G695" s="19"/>
      <c r="H695" s="20"/>
      <c r="I695" s="19"/>
      <c r="J695" s="30" t="e">
        <f t="shared" si="53"/>
        <v>#N/A</v>
      </c>
      <c r="K695" s="30" t="e">
        <f t="shared" si="54"/>
        <v>#N/A</v>
      </c>
      <c r="L695" s="20"/>
      <c r="M695" s="21"/>
      <c r="N695" s="21"/>
      <c r="O695" s="21"/>
      <c r="P695" s="20"/>
      <c r="Q695" s="20"/>
      <c r="R695" s="20"/>
      <c r="S695" s="17"/>
      <c r="T695" s="20"/>
      <c r="U695" s="20"/>
      <c r="V695" s="20"/>
      <c r="W695" s="20"/>
      <c r="X695" s="20"/>
      <c r="Y695" s="20"/>
      <c r="Z695" s="22"/>
      <c r="AA695" s="22"/>
      <c r="AB695" s="23"/>
      <c r="AC695" s="22"/>
      <c r="AD695" s="30" t="e">
        <f t="shared" si="55"/>
        <v>#N/A</v>
      </c>
      <c r="AE695" s="30" t="e">
        <f t="shared" si="56"/>
        <v>#N/A</v>
      </c>
      <c r="AF695" s="20" t="s">
        <v>20</v>
      </c>
      <c r="AG695" s="1" t="e">
        <f t="shared" si="58"/>
        <v>#VALUE!</v>
      </c>
      <c r="AI695" s="25" t="e">
        <f t="shared" si="57"/>
        <v>#VALUE!</v>
      </c>
      <c r="AJ695" s="25" t="e">
        <f>VLOOKUP(AI695,codificacion_sdp_sdh!$A$2:$C$241,3,0)</f>
        <v>#VALUE!</v>
      </c>
      <c r="AK695" s="25" t="e">
        <f>VLOOKUP(AJ695,categorias_tp!$A$2:$B$16,2,0)</f>
        <v>#VALUE!</v>
      </c>
      <c r="AL695" s="25" t="e">
        <f>VLOOKUP(AI695,codificacion_sdp_sdh!$A$2:$C$241,2,0)</f>
        <v>#VALUE!</v>
      </c>
      <c r="AM695" s="1" t="s">
        <v>526</v>
      </c>
    </row>
    <row r="696" spans="1:39" ht="37.5" hidden="1" customHeight="1" x14ac:dyDescent="0.2">
      <c r="A696" s="29" t="str">
        <f t="shared" si="52"/>
        <v>#N/A</v>
      </c>
      <c r="B696" s="20" t="e">
        <f>VLOOKUP(G696,entidades!$A$2:$F$70,6,0)</f>
        <v>#N/A</v>
      </c>
      <c r="C696" s="20" t="e">
        <f>VLOOKUP(G696,entidades!$A$2:$F$70,4,0)</f>
        <v>#N/A</v>
      </c>
      <c r="D696" s="20" t="e">
        <f>VLOOKUP(G696,entidades!$A$2:$F$70,2,0)</f>
        <v>#N/A</v>
      </c>
      <c r="E696" s="19" t="e">
        <f>VLOOKUP(G696,entidades!$A$2:$F$70,3,0)</f>
        <v>#N/A</v>
      </c>
      <c r="F696" s="19"/>
      <c r="G696" s="19"/>
      <c r="H696" s="20"/>
      <c r="I696" s="19"/>
      <c r="J696" s="30" t="e">
        <f t="shared" si="53"/>
        <v>#N/A</v>
      </c>
      <c r="K696" s="30" t="e">
        <f t="shared" si="54"/>
        <v>#N/A</v>
      </c>
      <c r="L696" s="20"/>
      <c r="M696" s="21"/>
      <c r="N696" s="21"/>
      <c r="O696" s="21"/>
      <c r="P696" s="20"/>
      <c r="Q696" s="20"/>
      <c r="R696" s="20"/>
      <c r="S696" s="17"/>
      <c r="T696" s="20"/>
      <c r="U696" s="20"/>
      <c r="V696" s="20"/>
      <c r="W696" s="20"/>
      <c r="X696" s="20"/>
      <c r="Y696" s="20"/>
      <c r="Z696" s="22"/>
      <c r="AA696" s="22"/>
      <c r="AB696" s="23"/>
      <c r="AC696" s="22"/>
      <c r="AD696" s="30" t="e">
        <f t="shared" si="55"/>
        <v>#N/A</v>
      </c>
      <c r="AE696" s="30" t="e">
        <f t="shared" si="56"/>
        <v>#N/A</v>
      </c>
      <c r="AF696" s="20" t="s">
        <v>20</v>
      </c>
      <c r="AG696" s="1" t="e">
        <f t="shared" si="58"/>
        <v>#VALUE!</v>
      </c>
      <c r="AI696" s="25" t="e">
        <f t="shared" si="57"/>
        <v>#VALUE!</v>
      </c>
      <c r="AJ696" s="25" t="e">
        <f>VLOOKUP(AI696,codificacion_sdp_sdh!$A$2:$C$241,3,0)</f>
        <v>#VALUE!</v>
      </c>
      <c r="AK696" s="25" t="e">
        <f>VLOOKUP(AJ696,categorias_tp!$A$2:$B$16,2,0)</f>
        <v>#VALUE!</v>
      </c>
      <c r="AL696" s="25" t="e">
        <f>VLOOKUP(AI696,codificacion_sdp_sdh!$A$2:$C$241,2,0)</f>
        <v>#VALUE!</v>
      </c>
      <c r="AM696" s="1" t="s">
        <v>526</v>
      </c>
    </row>
    <row r="697" spans="1:39" ht="37.5" hidden="1" customHeight="1" x14ac:dyDescent="0.2">
      <c r="A697" s="29" t="str">
        <f t="shared" si="52"/>
        <v>#N/A</v>
      </c>
      <c r="B697" s="20" t="e">
        <f>VLOOKUP(G697,entidades!$A$2:$F$70,6,0)</f>
        <v>#N/A</v>
      </c>
      <c r="C697" s="20" t="e">
        <f>VLOOKUP(G697,entidades!$A$2:$F$70,4,0)</f>
        <v>#N/A</v>
      </c>
      <c r="D697" s="20" t="e">
        <f>VLOOKUP(G697,entidades!$A$2:$F$70,2,0)</f>
        <v>#N/A</v>
      </c>
      <c r="E697" s="19" t="e">
        <f>VLOOKUP(G697,entidades!$A$2:$F$70,3,0)</f>
        <v>#N/A</v>
      </c>
      <c r="F697" s="19"/>
      <c r="G697" s="19"/>
      <c r="H697" s="20"/>
      <c r="I697" s="19"/>
      <c r="J697" s="30" t="e">
        <f t="shared" si="53"/>
        <v>#N/A</v>
      </c>
      <c r="K697" s="30" t="e">
        <f t="shared" si="54"/>
        <v>#N/A</v>
      </c>
      <c r="L697" s="20"/>
      <c r="M697" s="21"/>
      <c r="N697" s="21"/>
      <c r="O697" s="21"/>
      <c r="P697" s="20"/>
      <c r="Q697" s="20"/>
      <c r="R697" s="20"/>
      <c r="S697" s="17"/>
      <c r="T697" s="20"/>
      <c r="U697" s="20"/>
      <c r="V697" s="20"/>
      <c r="W697" s="20"/>
      <c r="X697" s="20"/>
      <c r="Y697" s="20"/>
      <c r="Z697" s="22"/>
      <c r="AA697" s="22"/>
      <c r="AB697" s="23"/>
      <c r="AC697" s="22"/>
      <c r="AD697" s="30" t="e">
        <f t="shared" si="55"/>
        <v>#N/A</v>
      </c>
      <c r="AE697" s="30" t="e">
        <f t="shared" si="56"/>
        <v>#N/A</v>
      </c>
      <c r="AF697" s="20" t="s">
        <v>20</v>
      </c>
      <c r="AG697" s="1" t="e">
        <f t="shared" si="58"/>
        <v>#VALUE!</v>
      </c>
      <c r="AI697" s="25" t="e">
        <f t="shared" si="57"/>
        <v>#VALUE!</v>
      </c>
      <c r="AJ697" s="25" t="e">
        <f>VLOOKUP(AI697,codificacion_sdp_sdh!$A$2:$C$241,3,0)</f>
        <v>#VALUE!</v>
      </c>
      <c r="AK697" s="25" t="e">
        <f>VLOOKUP(AJ697,categorias_tp!$A$2:$B$16,2,0)</f>
        <v>#VALUE!</v>
      </c>
      <c r="AL697" s="25" t="e">
        <f>VLOOKUP(AI697,codificacion_sdp_sdh!$A$2:$C$241,2,0)</f>
        <v>#VALUE!</v>
      </c>
      <c r="AM697" s="1" t="s">
        <v>526</v>
      </c>
    </row>
    <row r="698" spans="1:39" ht="37.5" hidden="1" customHeight="1" x14ac:dyDescent="0.2">
      <c r="A698" s="29" t="str">
        <f t="shared" si="52"/>
        <v>#N/A</v>
      </c>
      <c r="B698" s="20" t="e">
        <f>VLOOKUP(G698,entidades!$A$2:$F$70,6,0)</f>
        <v>#N/A</v>
      </c>
      <c r="C698" s="20" t="e">
        <f>VLOOKUP(G698,entidades!$A$2:$F$70,4,0)</f>
        <v>#N/A</v>
      </c>
      <c r="D698" s="20" t="e">
        <f>VLOOKUP(G698,entidades!$A$2:$F$70,2,0)</f>
        <v>#N/A</v>
      </c>
      <c r="E698" s="19" t="e">
        <f>VLOOKUP(G698,entidades!$A$2:$F$70,3,0)</f>
        <v>#N/A</v>
      </c>
      <c r="F698" s="19"/>
      <c r="G698" s="19"/>
      <c r="H698" s="20"/>
      <c r="I698" s="19"/>
      <c r="J698" s="30" t="e">
        <f t="shared" si="53"/>
        <v>#N/A</v>
      </c>
      <c r="K698" s="30" t="e">
        <f t="shared" si="54"/>
        <v>#N/A</v>
      </c>
      <c r="L698" s="20"/>
      <c r="M698" s="21"/>
      <c r="N698" s="21"/>
      <c r="O698" s="21"/>
      <c r="P698" s="20"/>
      <c r="Q698" s="20"/>
      <c r="R698" s="20"/>
      <c r="S698" s="17"/>
      <c r="T698" s="20"/>
      <c r="U698" s="20"/>
      <c r="V698" s="20"/>
      <c r="W698" s="20"/>
      <c r="X698" s="20"/>
      <c r="Y698" s="20"/>
      <c r="Z698" s="22"/>
      <c r="AA698" s="22"/>
      <c r="AB698" s="23"/>
      <c r="AC698" s="22"/>
      <c r="AD698" s="30" t="e">
        <f t="shared" si="55"/>
        <v>#N/A</v>
      </c>
      <c r="AE698" s="30" t="e">
        <f t="shared" si="56"/>
        <v>#N/A</v>
      </c>
      <c r="AF698" s="20" t="s">
        <v>20</v>
      </c>
      <c r="AG698" s="1" t="e">
        <f t="shared" si="58"/>
        <v>#VALUE!</v>
      </c>
      <c r="AI698" s="25" t="e">
        <f t="shared" si="57"/>
        <v>#VALUE!</v>
      </c>
      <c r="AJ698" s="25" t="e">
        <f>VLOOKUP(AI698,codificacion_sdp_sdh!$A$2:$C$241,3,0)</f>
        <v>#VALUE!</v>
      </c>
      <c r="AK698" s="25" t="e">
        <f>VLOOKUP(AJ698,categorias_tp!$A$2:$B$16,2,0)</f>
        <v>#VALUE!</v>
      </c>
      <c r="AL698" s="25" t="e">
        <f>VLOOKUP(AI698,codificacion_sdp_sdh!$A$2:$C$241,2,0)</f>
        <v>#VALUE!</v>
      </c>
      <c r="AM698" s="1" t="s">
        <v>526</v>
      </c>
    </row>
    <row r="699" spans="1:39" ht="37.5" hidden="1" customHeight="1" x14ac:dyDescent="0.2">
      <c r="A699" s="29" t="str">
        <f t="shared" si="52"/>
        <v>#N/A</v>
      </c>
      <c r="B699" s="20" t="e">
        <f>VLOOKUP(G699,entidades!$A$2:$F$70,6,0)</f>
        <v>#N/A</v>
      </c>
      <c r="C699" s="20" t="e">
        <f>VLOOKUP(G699,entidades!$A$2:$F$70,4,0)</f>
        <v>#N/A</v>
      </c>
      <c r="D699" s="20" t="e">
        <f>VLOOKUP(G699,entidades!$A$2:$F$70,2,0)</f>
        <v>#N/A</v>
      </c>
      <c r="E699" s="19" t="e">
        <f>VLOOKUP(G699,entidades!$A$2:$F$70,3,0)</f>
        <v>#N/A</v>
      </c>
      <c r="F699" s="19"/>
      <c r="G699" s="19"/>
      <c r="H699" s="20"/>
      <c r="I699" s="19"/>
      <c r="J699" s="30" t="e">
        <f t="shared" si="53"/>
        <v>#N/A</v>
      </c>
      <c r="K699" s="30" t="e">
        <f t="shared" si="54"/>
        <v>#N/A</v>
      </c>
      <c r="L699" s="20"/>
      <c r="M699" s="21"/>
      <c r="N699" s="21"/>
      <c r="O699" s="21"/>
      <c r="P699" s="20"/>
      <c r="Q699" s="20"/>
      <c r="R699" s="20"/>
      <c r="S699" s="17"/>
      <c r="T699" s="20"/>
      <c r="U699" s="20"/>
      <c r="V699" s="20"/>
      <c r="W699" s="20"/>
      <c r="X699" s="20"/>
      <c r="Y699" s="20"/>
      <c r="Z699" s="22"/>
      <c r="AA699" s="22"/>
      <c r="AB699" s="23"/>
      <c r="AC699" s="22"/>
      <c r="AD699" s="30" t="e">
        <f t="shared" si="55"/>
        <v>#N/A</v>
      </c>
      <c r="AE699" s="30" t="e">
        <f t="shared" si="56"/>
        <v>#N/A</v>
      </c>
      <c r="AF699" s="20" t="s">
        <v>20</v>
      </c>
      <c r="AG699" s="1" t="e">
        <f t="shared" si="58"/>
        <v>#VALUE!</v>
      </c>
      <c r="AI699" s="25" t="e">
        <f t="shared" si="57"/>
        <v>#VALUE!</v>
      </c>
      <c r="AJ699" s="25" t="e">
        <f>VLOOKUP(AI699,codificacion_sdp_sdh!$A$2:$C$241,3,0)</f>
        <v>#VALUE!</v>
      </c>
      <c r="AK699" s="25" t="e">
        <f>VLOOKUP(AJ699,categorias_tp!$A$2:$B$16,2,0)</f>
        <v>#VALUE!</v>
      </c>
      <c r="AL699" s="25" t="e">
        <f>VLOOKUP(AI699,codificacion_sdp_sdh!$A$2:$C$241,2,0)</f>
        <v>#VALUE!</v>
      </c>
      <c r="AM699" s="1" t="s">
        <v>526</v>
      </c>
    </row>
    <row r="700" spans="1:39" ht="37.5" hidden="1" customHeight="1" x14ac:dyDescent="0.2">
      <c r="A700" s="29" t="str">
        <f t="shared" si="52"/>
        <v>#N/A</v>
      </c>
      <c r="B700" s="20" t="e">
        <f>VLOOKUP(G700,entidades!$A$2:$F$70,6,0)</f>
        <v>#N/A</v>
      </c>
      <c r="C700" s="20" t="e">
        <f>VLOOKUP(G700,entidades!$A$2:$F$70,4,0)</f>
        <v>#N/A</v>
      </c>
      <c r="D700" s="20" t="e">
        <f>VLOOKUP(G700,entidades!$A$2:$F$70,2,0)</f>
        <v>#N/A</v>
      </c>
      <c r="E700" s="19" t="e">
        <f>VLOOKUP(G700,entidades!$A$2:$F$70,3,0)</f>
        <v>#N/A</v>
      </c>
      <c r="F700" s="19"/>
      <c r="G700" s="19"/>
      <c r="H700" s="20"/>
      <c r="I700" s="19"/>
      <c r="J700" s="30" t="e">
        <f t="shared" si="53"/>
        <v>#N/A</v>
      </c>
      <c r="K700" s="30" t="e">
        <f t="shared" si="54"/>
        <v>#N/A</v>
      </c>
      <c r="L700" s="20"/>
      <c r="M700" s="21"/>
      <c r="N700" s="21"/>
      <c r="O700" s="21"/>
      <c r="P700" s="20"/>
      <c r="Q700" s="20"/>
      <c r="R700" s="20"/>
      <c r="S700" s="17"/>
      <c r="T700" s="20"/>
      <c r="U700" s="20"/>
      <c r="V700" s="20"/>
      <c r="W700" s="20"/>
      <c r="X700" s="20"/>
      <c r="Y700" s="20"/>
      <c r="Z700" s="22"/>
      <c r="AA700" s="22"/>
      <c r="AB700" s="23"/>
      <c r="AC700" s="22"/>
      <c r="AD700" s="30" t="e">
        <f t="shared" si="55"/>
        <v>#N/A</v>
      </c>
      <c r="AE700" s="30" t="e">
        <f t="shared" si="56"/>
        <v>#N/A</v>
      </c>
      <c r="AF700" s="20" t="s">
        <v>20</v>
      </c>
      <c r="AG700" s="1" t="e">
        <f t="shared" si="58"/>
        <v>#VALUE!</v>
      </c>
      <c r="AI700" s="25" t="e">
        <f t="shared" si="57"/>
        <v>#VALUE!</v>
      </c>
      <c r="AJ700" s="25" t="e">
        <f>VLOOKUP(AI700,codificacion_sdp_sdh!$A$2:$C$241,3,0)</f>
        <v>#VALUE!</v>
      </c>
      <c r="AK700" s="25" t="e">
        <f>VLOOKUP(AJ700,categorias_tp!$A$2:$B$16,2,0)</f>
        <v>#VALUE!</v>
      </c>
      <c r="AL700" s="25" t="e">
        <f>VLOOKUP(AI700,codificacion_sdp_sdh!$A$2:$C$241,2,0)</f>
        <v>#VALUE!</v>
      </c>
      <c r="AM700" s="1" t="s">
        <v>526</v>
      </c>
    </row>
    <row r="701" spans="1:39" ht="37.5" hidden="1" customHeight="1" x14ac:dyDescent="0.2">
      <c r="A701" s="29" t="str">
        <f t="shared" si="52"/>
        <v>#N/A</v>
      </c>
      <c r="B701" s="20" t="e">
        <f>VLOOKUP(G701,entidades!$A$2:$F$70,6,0)</f>
        <v>#N/A</v>
      </c>
      <c r="C701" s="20" t="e">
        <f>VLOOKUP(G701,entidades!$A$2:$F$70,4,0)</f>
        <v>#N/A</v>
      </c>
      <c r="D701" s="20" t="e">
        <f>VLOOKUP(G701,entidades!$A$2:$F$70,2,0)</f>
        <v>#N/A</v>
      </c>
      <c r="E701" s="19" t="e">
        <f>VLOOKUP(G701,entidades!$A$2:$F$70,3,0)</f>
        <v>#N/A</v>
      </c>
      <c r="F701" s="19"/>
      <c r="G701" s="19"/>
      <c r="H701" s="20"/>
      <c r="I701" s="19"/>
      <c r="J701" s="30" t="e">
        <f t="shared" si="53"/>
        <v>#N/A</v>
      </c>
      <c r="K701" s="30" t="e">
        <f t="shared" si="54"/>
        <v>#N/A</v>
      </c>
      <c r="L701" s="20"/>
      <c r="M701" s="21"/>
      <c r="N701" s="21"/>
      <c r="O701" s="21"/>
      <c r="P701" s="20"/>
      <c r="Q701" s="20"/>
      <c r="R701" s="20"/>
      <c r="S701" s="17"/>
      <c r="T701" s="20"/>
      <c r="U701" s="20"/>
      <c r="V701" s="20"/>
      <c r="W701" s="20"/>
      <c r="X701" s="20"/>
      <c r="Y701" s="20"/>
      <c r="Z701" s="22"/>
      <c r="AA701" s="22"/>
      <c r="AB701" s="23"/>
      <c r="AC701" s="22"/>
      <c r="AD701" s="30" t="e">
        <f t="shared" si="55"/>
        <v>#N/A</v>
      </c>
      <c r="AE701" s="30" t="e">
        <f t="shared" si="56"/>
        <v>#N/A</v>
      </c>
      <c r="AF701" s="20" t="s">
        <v>20</v>
      </c>
      <c r="AG701" s="1" t="e">
        <f t="shared" si="58"/>
        <v>#VALUE!</v>
      </c>
      <c r="AI701" s="25" t="e">
        <f t="shared" si="57"/>
        <v>#VALUE!</v>
      </c>
      <c r="AJ701" s="25" t="e">
        <f>VLOOKUP(AI701,codificacion_sdp_sdh!$A$2:$C$241,3,0)</f>
        <v>#VALUE!</v>
      </c>
      <c r="AK701" s="25" t="e">
        <f>VLOOKUP(AJ701,categorias_tp!$A$2:$B$16,2,0)</f>
        <v>#VALUE!</v>
      </c>
      <c r="AL701" s="25" t="e">
        <f>VLOOKUP(AI701,codificacion_sdp_sdh!$A$2:$C$241,2,0)</f>
        <v>#VALUE!</v>
      </c>
      <c r="AM701" s="1" t="s">
        <v>526</v>
      </c>
    </row>
    <row r="702" spans="1:39" ht="37.5" hidden="1" customHeight="1" x14ac:dyDescent="0.2">
      <c r="A702" s="29" t="str">
        <f t="shared" si="52"/>
        <v>#N/A</v>
      </c>
      <c r="B702" s="20" t="e">
        <f>VLOOKUP(G702,entidades!$A$2:$F$70,6,0)</f>
        <v>#N/A</v>
      </c>
      <c r="C702" s="20" t="e">
        <f>VLOOKUP(G702,entidades!$A$2:$F$70,4,0)</f>
        <v>#N/A</v>
      </c>
      <c r="D702" s="20" t="e">
        <f>VLOOKUP(G702,entidades!$A$2:$F$70,2,0)</f>
        <v>#N/A</v>
      </c>
      <c r="E702" s="19" t="e">
        <f>VLOOKUP(G702,entidades!$A$2:$F$70,3,0)</f>
        <v>#N/A</v>
      </c>
      <c r="F702" s="19"/>
      <c r="G702" s="19"/>
      <c r="H702" s="20"/>
      <c r="I702" s="19"/>
      <c r="J702" s="30" t="e">
        <f t="shared" si="53"/>
        <v>#N/A</v>
      </c>
      <c r="K702" s="30" t="e">
        <f t="shared" si="54"/>
        <v>#N/A</v>
      </c>
      <c r="L702" s="20"/>
      <c r="M702" s="21"/>
      <c r="N702" s="21"/>
      <c r="O702" s="21"/>
      <c r="P702" s="20"/>
      <c r="Q702" s="20"/>
      <c r="R702" s="20"/>
      <c r="S702" s="17"/>
      <c r="T702" s="20"/>
      <c r="U702" s="20"/>
      <c r="V702" s="20"/>
      <c r="W702" s="20"/>
      <c r="X702" s="20"/>
      <c r="Y702" s="20"/>
      <c r="Z702" s="22"/>
      <c r="AA702" s="22"/>
      <c r="AB702" s="23"/>
      <c r="AC702" s="22"/>
      <c r="AD702" s="30" t="e">
        <f t="shared" si="55"/>
        <v>#N/A</v>
      </c>
      <c r="AE702" s="30" t="e">
        <f t="shared" si="56"/>
        <v>#N/A</v>
      </c>
      <c r="AF702" s="20" t="s">
        <v>20</v>
      </c>
      <c r="AG702" s="1" t="e">
        <f t="shared" si="58"/>
        <v>#VALUE!</v>
      </c>
      <c r="AI702" s="25" t="e">
        <f t="shared" si="57"/>
        <v>#VALUE!</v>
      </c>
      <c r="AJ702" s="25" t="e">
        <f>VLOOKUP(AI702,codificacion_sdp_sdh!$A$2:$C$241,3,0)</f>
        <v>#VALUE!</v>
      </c>
      <c r="AK702" s="25" t="e">
        <f>VLOOKUP(AJ702,categorias_tp!$A$2:$B$16,2,0)</f>
        <v>#VALUE!</v>
      </c>
      <c r="AL702" s="25" t="e">
        <f>VLOOKUP(AI702,codificacion_sdp_sdh!$A$2:$C$241,2,0)</f>
        <v>#VALUE!</v>
      </c>
      <c r="AM702" s="1" t="s">
        <v>526</v>
      </c>
    </row>
    <row r="703" spans="1:39" ht="37.5" hidden="1" customHeight="1" x14ac:dyDescent="0.2">
      <c r="A703" s="29" t="str">
        <f t="shared" si="52"/>
        <v>#N/A</v>
      </c>
      <c r="B703" s="20" t="e">
        <f>VLOOKUP(G703,entidades!$A$2:$F$70,6,0)</f>
        <v>#N/A</v>
      </c>
      <c r="C703" s="20" t="e">
        <f>VLOOKUP(G703,entidades!$A$2:$F$70,4,0)</f>
        <v>#N/A</v>
      </c>
      <c r="D703" s="20" t="e">
        <f>VLOOKUP(G703,entidades!$A$2:$F$70,2,0)</f>
        <v>#N/A</v>
      </c>
      <c r="E703" s="19" t="e">
        <f>VLOOKUP(G703,entidades!$A$2:$F$70,3,0)</f>
        <v>#N/A</v>
      </c>
      <c r="F703" s="19"/>
      <c r="G703" s="19"/>
      <c r="H703" s="20"/>
      <c r="I703" s="19"/>
      <c r="J703" s="30" t="e">
        <f t="shared" si="53"/>
        <v>#N/A</v>
      </c>
      <c r="K703" s="30" t="e">
        <f t="shared" si="54"/>
        <v>#N/A</v>
      </c>
      <c r="L703" s="20"/>
      <c r="M703" s="21"/>
      <c r="N703" s="21"/>
      <c r="O703" s="21"/>
      <c r="P703" s="20"/>
      <c r="Q703" s="20"/>
      <c r="R703" s="20"/>
      <c r="S703" s="17"/>
      <c r="T703" s="20"/>
      <c r="U703" s="20"/>
      <c r="V703" s="20"/>
      <c r="W703" s="20"/>
      <c r="X703" s="20"/>
      <c r="Y703" s="20"/>
      <c r="Z703" s="22"/>
      <c r="AA703" s="22"/>
      <c r="AB703" s="23"/>
      <c r="AC703" s="22"/>
      <c r="AD703" s="30" t="e">
        <f t="shared" si="55"/>
        <v>#N/A</v>
      </c>
      <c r="AE703" s="30" t="e">
        <f t="shared" si="56"/>
        <v>#N/A</v>
      </c>
      <c r="AF703" s="20" t="s">
        <v>20</v>
      </c>
      <c r="AG703" s="1" t="e">
        <f t="shared" si="58"/>
        <v>#VALUE!</v>
      </c>
      <c r="AI703" s="25" t="e">
        <f t="shared" si="57"/>
        <v>#VALUE!</v>
      </c>
      <c r="AJ703" s="25" t="e">
        <f>VLOOKUP(AI703,codificacion_sdp_sdh!$A$2:$C$241,3,0)</f>
        <v>#VALUE!</v>
      </c>
      <c r="AK703" s="25" t="e">
        <f>VLOOKUP(AJ703,categorias_tp!$A$2:$B$16,2,0)</f>
        <v>#VALUE!</v>
      </c>
      <c r="AL703" s="25" t="e">
        <f>VLOOKUP(AI703,codificacion_sdp_sdh!$A$2:$C$241,2,0)</f>
        <v>#VALUE!</v>
      </c>
      <c r="AM703" s="1" t="s">
        <v>526</v>
      </c>
    </row>
    <row r="704" spans="1:39" ht="37.5" hidden="1" customHeight="1" x14ac:dyDescent="0.2">
      <c r="A704" s="29" t="str">
        <f t="shared" si="52"/>
        <v>#N/A</v>
      </c>
      <c r="B704" s="20" t="e">
        <f>VLOOKUP(G704,entidades!$A$2:$F$70,6,0)</f>
        <v>#N/A</v>
      </c>
      <c r="C704" s="20" t="e">
        <f>VLOOKUP(G704,entidades!$A$2:$F$70,4,0)</f>
        <v>#N/A</v>
      </c>
      <c r="D704" s="20" t="e">
        <f>VLOOKUP(G704,entidades!$A$2:$F$70,2,0)</f>
        <v>#N/A</v>
      </c>
      <c r="E704" s="19" t="e">
        <f>VLOOKUP(G704,entidades!$A$2:$F$70,3,0)</f>
        <v>#N/A</v>
      </c>
      <c r="F704" s="19"/>
      <c r="G704" s="19"/>
      <c r="H704" s="20"/>
      <c r="I704" s="19"/>
      <c r="J704" s="30" t="e">
        <f t="shared" si="53"/>
        <v>#N/A</v>
      </c>
      <c r="K704" s="30" t="e">
        <f t="shared" si="54"/>
        <v>#N/A</v>
      </c>
      <c r="L704" s="20"/>
      <c r="M704" s="21"/>
      <c r="N704" s="21"/>
      <c r="O704" s="21"/>
      <c r="P704" s="20"/>
      <c r="Q704" s="20"/>
      <c r="R704" s="20"/>
      <c r="S704" s="17"/>
      <c r="T704" s="20"/>
      <c r="U704" s="20"/>
      <c r="V704" s="20"/>
      <c r="W704" s="20"/>
      <c r="X704" s="20"/>
      <c r="Y704" s="20"/>
      <c r="Z704" s="22"/>
      <c r="AA704" s="22"/>
      <c r="AB704" s="23"/>
      <c r="AC704" s="22"/>
      <c r="AD704" s="30" t="e">
        <f t="shared" si="55"/>
        <v>#N/A</v>
      </c>
      <c r="AE704" s="30" t="e">
        <f t="shared" si="56"/>
        <v>#N/A</v>
      </c>
      <c r="AF704" s="20" t="s">
        <v>20</v>
      </c>
      <c r="AG704" s="1" t="e">
        <f t="shared" si="58"/>
        <v>#VALUE!</v>
      </c>
      <c r="AI704" s="25" t="e">
        <f t="shared" si="57"/>
        <v>#VALUE!</v>
      </c>
      <c r="AJ704" s="25" t="e">
        <f>VLOOKUP(AI704,codificacion_sdp_sdh!$A$2:$C$241,3,0)</f>
        <v>#VALUE!</v>
      </c>
      <c r="AK704" s="25" t="e">
        <f>VLOOKUP(AJ704,categorias_tp!$A$2:$B$16,2,0)</f>
        <v>#VALUE!</v>
      </c>
      <c r="AL704" s="25" t="e">
        <f>VLOOKUP(AI704,codificacion_sdp_sdh!$A$2:$C$241,2,0)</f>
        <v>#VALUE!</v>
      </c>
      <c r="AM704" s="1" t="s">
        <v>526</v>
      </c>
    </row>
    <row r="705" spans="1:39" ht="37.5" hidden="1" customHeight="1" x14ac:dyDescent="0.2">
      <c r="A705" s="29" t="str">
        <f t="shared" si="52"/>
        <v>#N/A</v>
      </c>
      <c r="B705" s="20" t="e">
        <f>VLOOKUP(G705,entidades!$A$2:$F$70,6,0)</f>
        <v>#N/A</v>
      </c>
      <c r="C705" s="20" t="e">
        <f>VLOOKUP(G705,entidades!$A$2:$F$70,4,0)</f>
        <v>#N/A</v>
      </c>
      <c r="D705" s="20" t="e">
        <f>VLOOKUP(G705,entidades!$A$2:$F$70,2,0)</f>
        <v>#N/A</v>
      </c>
      <c r="E705" s="19" t="e">
        <f>VLOOKUP(G705,entidades!$A$2:$F$70,3,0)</f>
        <v>#N/A</v>
      </c>
      <c r="F705" s="19"/>
      <c r="G705" s="19"/>
      <c r="H705" s="20"/>
      <c r="I705" s="19"/>
      <c r="J705" s="30" t="e">
        <f t="shared" si="53"/>
        <v>#N/A</v>
      </c>
      <c r="K705" s="30" t="e">
        <f t="shared" si="54"/>
        <v>#N/A</v>
      </c>
      <c r="L705" s="20"/>
      <c r="M705" s="21"/>
      <c r="N705" s="21"/>
      <c r="O705" s="21"/>
      <c r="P705" s="20"/>
      <c r="Q705" s="20"/>
      <c r="R705" s="20"/>
      <c r="S705" s="17"/>
      <c r="T705" s="20"/>
      <c r="U705" s="20"/>
      <c r="V705" s="20"/>
      <c r="W705" s="20"/>
      <c r="X705" s="20"/>
      <c r="Y705" s="20"/>
      <c r="Z705" s="22"/>
      <c r="AA705" s="22"/>
      <c r="AB705" s="23"/>
      <c r="AC705" s="22"/>
      <c r="AD705" s="30" t="e">
        <f t="shared" si="55"/>
        <v>#N/A</v>
      </c>
      <c r="AE705" s="30" t="e">
        <f t="shared" si="56"/>
        <v>#N/A</v>
      </c>
      <c r="AF705" s="20" t="s">
        <v>20</v>
      </c>
      <c r="AG705" s="1" t="e">
        <f t="shared" si="58"/>
        <v>#VALUE!</v>
      </c>
      <c r="AI705" s="25" t="e">
        <f t="shared" si="57"/>
        <v>#VALUE!</v>
      </c>
      <c r="AJ705" s="25" t="e">
        <f>VLOOKUP(AI705,codificacion_sdp_sdh!$A$2:$C$241,3,0)</f>
        <v>#VALUE!</v>
      </c>
      <c r="AK705" s="25" t="e">
        <f>VLOOKUP(AJ705,categorias_tp!$A$2:$B$16,2,0)</f>
        <v>#VALUE!</v>
      </c>
      <c r="AL705" s="25" t="e">
        <f>VLOOKUP(AI705,codificacion_sdp_sdh!$A$2:$C$241,2,0)</f>
        <v>#VALUE!</v>
      </c>
      <c r="AM705" s="1" t="s">
        <v>526</v>
      </c>
    </row>
    <row r="706" spans="1:39" ht="37.5" hidden="1" customHeight="1" x14ac:dyDescent="0.2">
      <c r="A706" s="29" t="str">
        <f t="shared" si="52"/>
        <v>#N/A</v>
      </c>
      <c r="B706" s="20" t="e">
        <f>VLOOKUP(G706,entidades!$A$2:$F$70,6,0)</f>
        <v>#N/A</v>
      </c>
      <c r="C706" s="20" t="e">
        <f>VLOOKUP(G706,entidades!$A$2:$F$70,4,0)</f>
        <v>#N/A</v>
      </c>
      <c r="D706" s="20" t="e">
        <f>VLOOKUP(G706,entidades!$A$2:$F$70,2,0)</f>
        <v>#N/A</v>
      </c>
      <c r="E706" s="19" t="e">
        <f>VLOOKUP(G706,entidades!$A$2:$F$70,3,0)</f>
        <v>#N/A</v>
      </c>
      <c r="F706" s="19"/>
      <c r="G706" s="19"/>
      <c r="H706" s="20"/>
      <c r="I706" s="19"/>
      <c r="J706" s="30" t="e">
        <f t="shared" si="53"/>
        <v>#N/A</v>
      </c>
      <c r="K706" s="30" t="e">
        <f t="shared" si="54"/>
        <v>#N/A</v>
      </c>
      <c r="L706" s="20"/>
      <c r="M706" s="21"/>
      <c r="N706" s="21"/>
      <c r="O706" s="21"/>
      <c r="P706" s="20"/>
      <c r="Q706" s="20"/>
      <c r="R706" s="20"/>
      <c r="S706" s="17"/>
      <c r="T706" s="20"/>
      <c r="U706" s="20"/>
      <c r="V706" s="20"/>
      <c r="W706" s="20"/>
      <c r="X706" s="20"/>
      <c r="Y706" s="20"/>
      <c r="Z706" s="22"/>
      <c r="AA706" s="22"/>
      <c r="AB706" s="23"/>
      <c r="AC706" s="22"/>
      <c r="AD706" s="30" t="e">
        <f t="shared" si="55"/>
        <v>#N/A</v>
      </c>
      <c r="AE706" s="30" t="e">
        <f t="shared" si="56"/>
        <v>#N/A</v>
      </c>
      <c r="AF706" s="20" t="s">
        <v>20</v>
      </c>
      <c r="AG706" s="1" t="e">
        <f t="shared" si="58"/>
        <v>#VALUE!</v>
      </c>
      <c r="AI706" s="25" t="e">
        <f t="shared" si="57"/>
        <v>#VALUE!</v>
      </c>
      <c r="AJ706" s="25" t="e">
        <f>VLOOKUP(AI706,codificacion_sdp_sdh!$A$2:$C$241,3,0)</f>
        <v>#VALUE!</v>
      </c>
      <c r="AK706" s="25" t="e">
        <f>VLOOKUP(AJ706,categorias_tp!$A$2:$B$16,2,0)</f>
        <v>#VALUE!</v>
      </c>
      <c r="AL706" s="25" t="e">
        <f>VLOOKUP(AI706,codificacion_sdp_sdh!$A$2:$C$241,2,0)</f>
        <v>#VALUE!</v>
      </c>
      <c r="AM706" s="1" t="s">
        <v>526</v>
      </c>
    </row>
    <row r="707" spans="1:39" ht="37.5" hidden="1" customHeight="1" x14ac:dyDescent="0.2">
      <c r="A707" s="29" t="str">
        <f t="shared" si="52"/>
        <v>#N/A</v>
      </c>
      <c r="B707" s="20" t="e">
        <f>VLOOKUP(G707,entidades!$A$2:$F$70,6,0)</f>
        <v>#N/A</v>
      </c>
      <c r="C707" s="20" t="e">
        <f>VLOOKUP(G707,entidades!$A$2:$F$70,4,0)</f>
        <v>#N/A</v>
      </c>
      <c r="D707" s="20" t="e">
        <f>VLOOKUP(G707,entidades!$A$2:$F$70,2,0)</f>
        <v>#N/A</v>
      </c>
      <c r="E707" s="19" t="e">
        <f>VLOOKUP(G707,entidades!$A$2:$F$70,3,0)</f>
        <v>#N/A</v>
      </c>
      <c r="F707" s="19"/>
      <c r="G707" s="19"/>
      <c r="H707" s="20"/>
      <c r="I707" s="19"/>
      <c r="J707" s="30" t="e">
        <f t="shared" si="53"/>
        <v>#N/A</v>
      </c>
      <c r="K707" s="30" t="e">
        <f t="shared" si="54"/>
        <v>#N/A</v>
      </c>
      <c r="L707" s="20"/>
      <c r="M707" s="21"/>
      <c r="N707" s="21"/>
      <c r="O707" s="21"/>
      <c r="P707" s="20"/>
      <c r="Q707" s="20"/>
      <c r="R707" s="20"/>
      <c r="S707" s="17"/>
      <c r="T707" s="20"/>
      <c r="U707" s="20"/>
      <c r="V707" s="20"/>
      <c r="W707" s="20"/>
      <c r="X707" s="20"/>
      <c r="Y707" s="20"/>
      <c r="Z707" s="22"/>
      <c r="AA707" s="22"/>
      <c r="AB707" s="23"/>
      <c r="AC707" s="22"/>
      <c r="AD707" s="30" t="e">
        <f t="shared" si="55"/>
        <v>#N/A</v>
      </c>
      <c r="AE707" s="30" t="e">
        <f t="shared" si="56"/>
        <v>#N/A</v>
      </c>
      <c r="AF707" s="20" t="s">
        <v>20</v>
      </c>
      <c r="AG707" s="1" t="e">
        <f t="shared" si="58"/>
        <v>#VALUE!</v>
      </c>
      <c r="AI707" s="25" t="e">
        <f t="shared" si="57"/>
        <v>#VALUE!</v>
      </c>
      <c r="AJ707" s="25" t="e">
        <f>VLOOKUP(AI707,codificacion_sdp_sdh!$A$2:$C$241,3,0)</f>
        <v>#VALUE!</v>
      </c>
      <c r="AK707" s="25" t="e">
        <f>VLOOKUP(AJ707,categorias_tp!$A$2:$B$16,2,0)</f>
        <v>#VALUE!</v>
      </c>
      <c r="AL707" s="25" t="e">
        <f>VLOOKUP(AI707,codificacion_sdp_sdh!$A$2:$C$241,2,0)</f>
        <v>#VALUE!</v>
      </c>
      <c r="AM707" s="1" t="s">
        <v>526</v>
      </c>
    </row>
    <row r="708" spans="1:39" ht="37.5" hidden="1" customHeight="1" x14ac:dyDescent="0.2">
      <c r="A708" s="29" t="str">
        <f t="shared" si="52"/>
        <v>#N/A</v>
      </c>
      <c r="B708" s="20" t="e">
        <f>VLOOKUP(G708,entidades!$A$2:$F$70,6,0)</f>
        <v>#N/A</v>
      </c>
      <c r="C708" s="20" t="e">
        <f>VLOOKUP(G708,entidades!$A$2:$F$70,4,0)</f>
        <v>#N/A</v>
      </c>
      <c r="D708" s="20" t="e">
        <f>VLOOKUP(G708,entidades!$A$2:$F$70,2,0)</f>
        <v>#N/A</v>
      </c>
      <c r="E708" s="19" t="e">
        <f>VLOOKUP(G708,entidades!$A$2:$F$70,3,0)</f>
        <v>#N/A</v>
      </c>
      <c r="F708" s="19"/>
      <c r="G708" s="19"/>
      <c r="H708" s="20"/>
      <c r="I708" s="19"/>
      <c r="J708" s="30" t="e">
        <f t="shared" si="53"/>
        <v>#N/A</v>
      </c>
      <c r="K708" s="30" t="e">
        <f t="shared" si="54"/>
        <v>#N/A</v>
      </c>
      <c r="L708" s="20"/>
      <c r="M708" s="21"/>
      <c r="N708" s="21"/>
      <c r="O708" s="21"/>
      <c r="P708" s="20"/>
      <c r="Q708" s="20"/>
      <c r="R708" s="20"/>
      <c r="S708" s="17"/>
      <c r="T708" s="20"/>
      <c r="U708" s="20"/>
      <c r="V708" s="20"/>
      <c r="W708" s="20"/>
      <c r="X708" s="20"/>
      <c r="Y708" s="20"/>
      <c r="Z708" s="22"/>
      <c r="AA708" s="22"/>
      <c r="AB708" s="23"/>
      <c r="AC708" s="22"/>
      <c r="AD708" s="30" t="e">
        <f t="shared" si="55"/>
        <v>#N/A</v>
      </c>
      <c r="AE708" s="30" t="e">
        <f t="shared" si="56"/>
        <v>#N/A</v>
      </c>
      <c r="AF708" s="20" t="s">
        <v>20</v>
      </c>
      <c r="AG708" s="1" t="e">
        <f t="shared" si="58"/>
        <v>#VALUE!</v>
      </c>
      <c r="AI708" s="25" t="e">
        <f t="shared" si="57"/>
        <v>#VALUE!</v>
      </c>
      <c r="AJ708" s="25" t="e">
        <f>VLOOKUP(AI708,codificacion_sdp_sdh!$A$2:$C$241,3,0)</f>
        <v>#VALUE!</v>
      </c>
      <c r="AK708" s="25" t="e">
        <f>VLOOKUP(AJ708,categorias_tp!$A$2:$B$16,2,0)</f>
        <v>#VALUE!</v>
      </c>
      <c r="AL708" s="25" t="e">
        <f>VLOOKUP(AI708,codificacion_sdp_sdh!$A$2:$C$241,2,0)</f>
        <v>#VALUE!</v>
      </c>
      <c r="AM708" s="1" t="s">
        <v>526</v>
      </c>
    </row>
    <row r="709" spans="1:39" ht="37.5" hidden="1" customHeight="1" x14ac:dyDescent="0.2">
      <c r="A709" s="29" t="str">
        <f t="shared" si="52"/>
        <v>#N/A</v>
      </c>
      <c r="B709" s="20" t="e">
        <f>VLOOKUP(G709,entidades!$A$2:$F$70,6,0)</f>
        <v>#N/A</v>
      </c>
      <c r="C709" s="20" t="e">
        <f>VLOOKUP(G709,entidades!$A$2:$F$70,4,0)</f>
        <v>#N/A</v>
      </c>
      <c r="D709" s="20" t="e">
        <f>VLOOKUP(G709,entidades!$A$2:$F$70,2,0)</f>
        <v>#N/A</v>
      </c>
      <c r="E709" s="19" t="e">
        <f>VLOOKUP(G709,entidades!$A$2:$F$70,3,0)</f>
        <v>#N/A</v>
      </c>
      <c r="F709" s="19"/>
      <c r="G709" s="19"/>
      <c r="H709" s="20"/>
      <c r="I709" s="19"/>
      <c r="J709" s="30" t="e">
        <f t="shared" si="53"/>
        <v>#N/A</v>
      </c>
      <c r="K709" s="30" t="e">
        <f t="shared" si="54"/>
        <v>#N/A</v>
      </c>
      <c r="L709" s="20"/>
      <c r="M709" s="21"/>
      <c r="N709" s="21"/>
      <c r="O709" s="21"/>
      <c r="P709" s="20"/>
      <c r="Q709" s="20"/>
      <c r="R709" s="20"/>
      <c r="S709" s="17"/>
      <c r="T709" s="20"/>
      <c r="U709" s="20"/>
      <c r="V709" s="20"/>
      <c r="W709" s="20"/>
      <c r="X709" s="20"/>
      <c r="Y709" s="20"/>
      <c r="Z709" s="22"/>
      <c r="AA709" s="22"/>
      <c r="AB709" s="23"/>
      <c r="AC709" s="22"/>
      <c r="AD709" s="30" t="e">
        <f t="shared" si="55"/>
        <v>#N/A</v>
      </c>
      <c r="AE709" s="30" t="e">
        <f t="shared" si="56"/>
        <v>#N/A</v>
      </c>
      <c r="AF709" s="20" t="s">
        <v>20</v>
      </c>
      <c r="AG709" s="1" t="e">
        <f t="shared" si="58"/>
        <v>#VALUE!</v>
      </c>
      <c r="AI709" s="25" t="e">
        <f t="shared" si="57"/>
        <v>#VALUE!</v>
      </c>
      <c r="AJ709" s="25" t="e">
        <f>VLOOKUP(AI709,codificacion_sdp_sdh!$A$2:$C$241,3,0)</f>
        <v>#VALUE!</v>
      </c>
      <c r="AK709" s="25" t="e">
        <f>VLOOKUP(AJ709,categorias_tp!$A$2:$B$16,2,0)</f>
        <v>#VALUE!</v>
      </c>
      <c r="AL709" s="25" t="e">
        <f>VLOOKUP(AI709,codificacion_sdp_sdh!$A$2:$C$241,2,0)</f>
        <v>#VALUE!</v>
      </c>
      <c r="AM709" s="1" t="s">
        <v>526</v>
      </c>
    </row>
    <row r="710" spans="1:39" ht="37.5" hidden="1" customHeight="1" x14ac:dyDescent="0.2">
      <c r="A710" s="29" t="str">
        <f t="shared" si="52"/>
        <v>#N/A</v>
      </c>
      <c r="B710" s="20" t="e">
        <f>VLOOKUP(G710,entidades!$A$2:$F$70,6,0)</f>
        <v>#N/A</v>
      </c>
      <c r="C710" s="20" t="e">
        <f>VLOOKUP(G710,entidades!$A$2:$F$70,4,0)</f>
        <v>#N/A</v>
      </c>
      <c r="D710" s="20" t="e">
        <f>VLOOKUP(G710,entidades!$A$2:$F$70,2,0)</f>
        <v>#N/A</v>
      </c>
      <c r="E710" s="19" t="e">
        <f>VLOOKUP(G710,entidades!$A$2:$F$70,3,0)</f>
        <v>#N/A</v>
      </c>
      <c r="F710" s="19"/>
      <c r="G710" s="19"/>
      <c r="H710" s="20"/>
      <c r="I710" s="19"/>
      <c r="J710" s="30" t="e">
        <f t="shared" si="53"/>
        <v>#N/A</v>
      </c>
      <c r="K710" s="30" t="e">
        <f t="shared" si="54"/>
        <v>#N/A</v>
      </c>
      <c r="L710" s="20"/>
      <c r="M710" s="21"/>
      <c r="N710" s="21"/>
      <c r="O710" s="21"/>
      <c r="P710" s="20"/>
      <c r="Q710" s="20"/>
      <c r="R710" s="20"/>
      <c r="S710" s="17"/>
      <c r="T710" s="20"/>
      <c r="U710" s="20"/>
      <c r="V710" s="20"/>
      <c r="W710" s="20"/>
      <c r="X710" s="20"/>
      <c r="Y710" s="20"/>
      <c r="Z710" s="22"/>
      <c r="AA710" s="22"/>
      <c r="AB710" s="23"/>
      <c r="AC710" s="22"/>
      <c r="AD710" s="30" t="e">
        <f t="shared" si="55"/>
        <v>#N/A</v>
      </c>
      <c r="AE710" s="30" t="e">
        <f t="shared" si="56"/>
        <v>#N/A</v>
      </c>
      <c r="AF710" s="20" t="s">
        <v>20</v>
      </c>
      <c r="AG710" s="1" t="e">
        <f t="shared" si="58"/>
        <v>#VALUE!</v>
      </c>
      <c r="AI710" s="25" t="e">
        <f t="shared" si="57"/>
        <v>#VALUE!</v>
      </c>
      <c r="AJ710" s="25" t="e">
        <f>VLOOKUP(AI710,codificacion_sdp_sdh!$A$2:$C$241,3,0)</f>
        <v>#VALUE!</v>
      </c>
      <c r="AK710" s="25" t="e">
        <f>VLOOKUP(AJ710,categorias_tp!$A$2:$B$16,2,0)</f>
        <v>#VALUE!</v>
      </c>
      <c r="AL710" s="25" t="e">
        <f>VLOOKUP(AI710,codificacion_sdp_sdh!$A$2:$C$241,2,0)</f>
        <v>#VALUE!</v>
      </c>
      <c r="AM710" s="1" t="s">
        <v>526</v>
      </c>
    </row>
    <row r="711" spans="1:39" ht="37.5" hidden="1" customHeight="1" x14ac:dyDescent="0.2">
      <c r="A711" s="29" t="str">
        <f t="shared" si="52"/>
        <v>#N/A</v>
      </c>
      <c r="B711" s="20" t="e">
        <f>VLOOKUP(G711,entidades!$A$2:$F$70,6,0)</f>
        <v>#N/A</v>
      </c>
      <c r="C711" s="20" t="e">
        <f>VLOOKUP(G711,entidades!$A$2:$F$70,4,0)</f>
        <v>#N/A</v>
      </c>
      <c r="D711" s="20" t="e">
        <f>VLOOKUP(G711,entidades!$A$2:$F$70,2,0)</f>
        <v>#N/A</v>
      </c>
      <c r="E711" s="19" t="e">
        <f>VLOOKUP(G711,entidades!$A$2:$F$70,3,0)</f>
        <v>#N/A</v>
      </c>
      <c r="F711" s="19"/>
      <c r="G711" s="19"/>
      <c r="H711" s="20"/>
      <c r="I711" s="19"/>
      <c r="J711" s="30" t="e">
        <f t="shared" si="53"/>
        <v>#N/A</v>
      </c>
      <c r="K711" s="30" t="e">
        <f t="shared" si="54"/>
        <v>#N/A</v>
      </c>
      <c r="L711" s="20"/>
      <c r="M711" s="21"/>
      <c r="N711" s="21"/>
      <c r="O711" s="21"/>
      <c r="P711" s="20"/>
      <c r="Q711" s="20"/>
      <c r="R711" s="20"/>
      <c r="S711" s="17"/>
      <c r="T711" s="20"/>
      <c r="U711" s="20"/>
      <c r="V711" s="20"/>
      <c r="W711" s="20"/>
      <c r="X711" s="20"/>
      <c r="Y711" s="20"/>
      <c r="Z711" s="22"/>
      <c r="AA711" s="22"/>
      <c r="AB711" s="23"/>
      <c r="AC711" s="22"/>
      <c r="AD711" s="30" t="e">
        <f t="shared" si="55"/>
        <v>#N/A</v>
      </c>
      <c r="AE711" s="30" t="e">
        <f t="shared" si="56"/>
        <v>#N/A</v>
      </c>
      <c r="AF711" s="20" t="s">
        <v>20</v>
      </c>
      <c r="AG711" s="1" t="e">
        <f t="shared" si="58"/>
        <v>#VALUE!</v>
      </c>
      <c r="AI711" s="25" t="e">
        <f t="shared" si="57"/>
        <v>#VALUE!</v>
      </c>
      <c r="AJ711" s="25" t="e">
        <f>VLOOKUP(AI711,codificacion_sdp_sdh!$A$2:$C$241,3,0)</f>
        <v>#VALUE!</v>
      </c>
      <c r="AK711" s="25" t="e">
        <f>VLOOKUP(AJ711,categorias_tp!$A$2:$B$16,2,0)</f>
        <v>#VALUE!</v>
      </c>
      <c r="AL711" s="25" t="e">
        <f>VLOOKUP(AI711,codificacion_sdp_sdh!$A$2:$C$241,2,0)</f>
        <v>#VALUE!</v>
      </c>
      <c r="AM711" s="1" t="s">
        <v>526</v>
      </c>
    </row>
    <row r="712" spans="1:39" ht="37.5" hidden="1" customHeight="1" x14ac:dyDescent="0.2">
      <c r="A712" s="29" t="str">
        <f t="shared" si="52"/>
        <v>#N/A</v>
      </c>
      <c r="B712" s="20" t="e">
        <f>VLOOKUP(G712,entidades!$A$2:$F$70,6,0)</f>
        <v>#N/A</v>
      </c>
      <c r="C712" s="20" t="e">
        <f>VLOOKUP(G712,entidades!$A$2:$F$70,4,0)</f>
        <v>#N/A</v>
      </c>
      <c r="D712" s="20" t="e">
        <f>VLOOKUP(G712,entidades!$A$2:$F$70,2,0)</f>
        <v>#N/A</v>
      </c>
      <c r="E712" s="19" t="e">
        <f>VLOOKUP(G712,entidades!$A$2:$F$70,3,0)</f>
        <v>#N/A</v>
      </c>
      <c r="F712" s="19"/>
      <c r="G712" s="19"/>
      <c r="H712" s="20"/>
      <c r="I712" s="19"/>
      <c r="J712" s="30" t="e">
        <f t="shared" si="53"/>
        <v>#N/A</v>
      </c>
      <c r="K712" s="30" t="e">
        <f t="shared" si="54"/>
        <v>#N/A</v>
      </c>
      <c r="L712" s="20"/>
      <c r="M712" s="21"/>
      <c r="N712" s="21"/>
      <c r="O712" s="21"/>
      <c r="P712" s="20"/>
      <c r="Q712" s="20"/>
      <c r="R712" s="20"/>
      <c r="S712" s="17"/>
      <c r="T712" s="20"/>
      <c r="U712" s="20"/>
      <c r="V712" s="20"/>
      <c r="W712" s="20"/>
      <c r="X712" s="20"/>
      <c r="Y712" s="20"/>
      <c r="Z712" s="22"/>
      <c r="AA712" s="22"/>
      <c r="AB712" s="23"/>
      <c r="AC712" s="22"/>
      <c r="AD712" s="30" t="e">
        <f t="shared" si="55"/>
        <v>#N/A</v>
      </c>
      <c r="AE712" s="30" t="e">
        <f t="shared" si="56"/>
        <v>#N/A</v>
      </c>
      <c r="AF712" s="20" t="s">
        <v>20</v>
      </c>
      <c r="AG712" s="1" t="e">
        <f t="shared" si="58"/>
        <v>#VALUE!</v>
      </c>
      <c r="AI712" s="25" t="e">
        <f t="shared" si="57"/>
        <v>#VALUE!</v>
      </c>
      <c r="AJ712" s="25" t="e">
        <f>VLOOKUP(AI712,codificacion_sdp_sdh!$A$2:$C$241,3,0)</f>
        <v>#VALUE!</v>
      </c>
      <c r="AK712" s="25" t="e">
        <f>VLOOKUP(AJ712,categorias_tp!$A$2:$B$16,2,0)</f>
        <v>#VALUE!</v>
      </c>
      <c r="AL712" s="25" t="e">
        <f>VLOOKUP(AI712,codificacion_sdp_sdh!$A$2:$C$241,2,0)</f>
        <v>#VALUE!</v>
      </c>
      <c r="AM712" s="1" t="s">
        <v>526</v>
      </c>
    </row>
    <row r="713" spans="1:39" ht="37.5" hidden="1" customHeight="1" x14ac:dyDescent="0.2">
      <c r="A713" s="29" t="str">
        <f t="shared" ref="A713:A760" si="59">IF(LEN(P713)=0,"#N/A",IF(LEN(P713)&gt;3,"PMR","Segplán"))</f>
        <v>#N/A</v>
      </c>
      <c r="B713" s="20" t="e">
        <f>VLOOKUP(G713,entidades!$A$2:$F$70,6,0)</f>
        <v>#N/A</v>
      </c>
      <c r="C713" s="20" t="e">
        <f>VLOOKUP(G713,entidades!$A$2:$F$70,4,0)</f>
        <v>#N/A</v>
      </c>
      <c r="D713" s="20" t="e">
        <f>VLOOKUP(G713,entidades!$A$2:$F$70,2,0)</f>
        <v>#N/A</v>
      </c>
      <c r="E713" s="19" t="e">
        <f>VLOOKUP(G713,entidades!$A$2:$F$70,3,0)</f>
        <v>#N/A</v>
      </c>
      <c r="F713" s="19"/>
      <c r="G713" s="19"/>
      <c r="H713" s="20"/>
      <c r="I713" s="19"/>
      <c r="J713" s="30" t="e">
        <f t="shared" si="53"/>
        <v>#N/A</v>
      </c>
      <c r="K713" s="30" t="e">
        <f t="shared" si="54"/>
        <v>#N/A</v>
      </c>
      <c r="L713" s="20"/>
      <c r="M713" s="21"/>
      <c r="N713" s="21"/>
      <c r="O713" s="21"/>
      <c r="P713" s="20"/>
      <c r="Q713" s="20"/>
      <c r="R713" s="20"/>
      <c r="S713" s="17"/>
      <c r="T713" s="20"/>
      <c r="U713" s="20"/>
      <c r="V713" s="20"/>
      <c r="W713" s="20"/>
      <c r="X713" s="20"/>
      <c r="Y713" s="20"/>
      <c r="Z713" s="22"/>
      <c r="AA713" s="22"/>
      <c r="AB713" s="23"/>
      <c r="AC713" s="22"/>
      <c r="AD713" s="30" t="e">
        <f t="shared" si="55"/>
        <v>#N/A</v>
      </c>
      <c r="AE713" s="30" t="e">
        <f t="shared" si="56"/>
        <v>#N/A</v>
      </c>
      <c r="AF713" s="20" t="s">
        <v>20</v>
      </c>
      <c r="AG713" s="1" t="e">
        <f t="shared" si="58"/>
        <v>#VALUE!</v>
      </c>
      <c r="AI713" s="25" t="e">
        <f t="shared" si="57"/>
        <v>#VALUE!</v>
      </c>
      <c r="AJ713" s="25" t="e">
        <f>VLOOKUP(AI713,codificacion_sdp_sdh!$A$2:$C$241,3,0)</f>
        <v>#VALUE!</v>
      </c>
      <c r="AK713" s="25" t="e">
        <f>VLOOKUP(AJ713,categorias_tp!$A$2:$B$16,2,0)</f>
        <v>#VALUE!</v>
      </c>
      <c r="AL713" s="25" t="e">
        <f>VLOOKUP(AI713,codificacion_sdp_sdh!$A$2:$C$241,2,0)</f>
        <v>#VALUE!</v>
      </c>
      <c r="AM713" s="1" t="s">
        <v>526</v>
      </c>
    </row>
    <row r="714" spans="1:39" ht="37.5" hidden="1" customHeight="1" x14ac:dyDescent="0.2">
      <c r="A714" s="29" t="str">
        <f t="shared" si="59"/>
        <v>#N/A</v>
      </c>
      <c r="B714" s="20" t="e">
        <f>VLOOKUP(G714,entidades!$A$2:$F$70,6,0)</f>
        <v>#N/A</v>
      </c>
      <c r="C714" s="20" t="e">
        <f>VLOOKUP(G714,entidades!$A$2:$F$70,4,0)</f>
        <v>#N/A</v>
      </c>
      <c r="D714" s="20" t="e">
        <f>VLOOKUP(G714,entidades!$A$2:$F$70,2,0)</f>
        <v>#N/A</v>
      </c>
      <c r="E714" s="19" t="e">
        <f>VLOOKUP(G714,entidades!$A$2:$F$70,3,0)</f>
        <v>#N/A</v>
      </c>
      <c r="F714" s="19"/>
      <c r="G714" s="19"/>
      <c r="H714" s="20"/>
      <c r="I714" s="19"/>
      <c r="J714" s="30" t="e">
        <f t="shared" si="53"/>
        <v>#N/A</v>
      </c>
      <c r="K714" s="30" t="e">
        <f t="shared" si="54"/>
        <v>#N/A</v>
      </c>
      <c r="L714" s="20"/>
      <c r="M714" s="21"/>
      <c r="N714" s="21"/>
      <c r="O714" s="21"/>
      <c r="P714" s="20"/>
      <c r="Q714" s="20"/>
      <c r="R714" s="20"/>
      <c r="S714" s="17"/>
      <c r="T714" s="20"/>
      <c r="U714" s="20"/>
      <c r="V714" s="20"/>
      <c r="W714" s="20"/>
      <c r="X714" s="20"/>
      <c r="Y714" s="20"/>
      <c r="Z714" s="22"/>
      <c r="AA714" s="22"/>
      <c r="AB714" s="23"/>
      <c r="AC714" s="22"/>
      <c r="AD714" s="30" t="e">
        <f t="shared" si="55"/>
        <v>#N/A</v>
      </c>
      <c r="AE714" s="30" t="e">
        <f t="shared" si="56"/>
        <v>#N/A</v>
      </c>
      <c r="AF714" s="20" t="s">
        <v>20</v>
      </c>
      <c r="AG714" s="1" t="e">
        <f t="shared" si="58"/>
        <v>#VALUE!</v>
      </c>
      <c r="AI714" s="25" t="e">
        <f t="shared" si="57"/>
        <v>#VALUE!</v>
      </c>
      <c r="AJ714" s="25" t="e">
        <f>VLOOKUP(AI714,codificacion_sdp_sdh!$A$2:$C$241,3,0)</f>
        <v>#VALUE!</v>
      </c>
      <c r="AK714" s="25" t="e">
        <f>VLOOKUP(AJ714,categorias_tp!$A$2:$B$16,2,0)</f>
        <v>#VALUE!</v>
      </c>
      <c r="AL714" s="25" t="e">
        <f>VLOOKUP(AI714,codificacion_sdp_sdh!$A$2:$C$241,2,0)</f>
        <v>#VALUE!</v>
      </c>
      <c r="AM714" s="1" t="s">
        <v>526</v>
      </c>
    </row>
    <row r="715" spans="1:39" ht="37.5" hidden="1" customHeight="1" x14ac:dyDescent="0.2">
      <c r="A715" s="29" t="str">
        <f t="shared" si="59"/>
        <v>#N/A</v>
      </c>
      <c r="B715" s="20" t="e">
        <f>VLOOKUP(G715,entidades!$A$2:$F$70,6,0)</f>
        <v>#N/A</v>
      </c>
      <c r="C715" s="20" t="e">
        <f>VLOOKUP(G715,entidades!$A$2:$F$70,4,0)</f>
        <v>#N/A</v>
      </c>
      <c r="D715" s="20" t="e">
        <f>VLOOKUP(G715,entidades!$A$2:$F$70,2,0)</f>
        <v>#N/A</v>
      </c>
      <c r="E715" s="19" t="e">
        <f>VLOOKUP(G715,entidades!$A$2:$F$70,3,0)</f>
        <v>#N/A</v>
      </c>
      <c r="F715" s="19"/>
      <c r="G715" s="19"/>
      <c r="H715" s="20"/>
      <c r="I715" s="19"/>
      <c r="J715" s="30" t="e">
        <f t="shared" si="53"/>
        <v>#N/A</v>
      </c>
      <c r="K715" s="30" t="e">
        <f t="shared" si="54"/>
        <v>#N/A</v>
      </c>
      <c r="L715" s="20"/>
      <c r="M715" s="21"/>
      <c r="N715" s="21"/>
      <c r="O715" s="21"/>
      <c r="P715" s="20"/>
      <c r="Q715" s="20"/>
      <c r="R715" s="20"/>
      <c r="S715" s="17"/>
      <c r="T715" s="20"/>
      <c r="U715" s="20"/>
      <c r="V715" s="20"/>
      <c r="W715" s="20"/>
      <c r="X715" s="20"/>
      <c r="Y715" s="20"/>
      <c r="Z715" s="22"/>
      <c r="AA715" s="22"/>
      <c r="AB715" s="23"/>
      <c r="AC715" s="22"/>
      <c r="AD715" s="30" t="e">
        <f t="shared" si="55"/>
        <v>#N/A</v>
      </c>
      <c r="AE715" s="30" t="e">
        <f t="shared" si="56"/>
        <v>#N/A</v>
      </c>
      <c r="AF715" s="20" t="s">
        <v>20</v>
      </c>
      <c r="AG715" s="1" t="e">
        <f t="shared" si="58"/>
        <v>#VALUE!</v>
      </c>
      <c r="AI715" s="25" t="e">
        <f t="shared" si="57"/>
        <v>#VALUE!</v>
      </c>
      <c r="AJ715" s="25" t="e">
        <f>VLOOKUP(AI715,codificacion_sdp_sdh!$A$2:$C$241,3,0)</f>
        <v>#VALUE!</v>
      </c>
      <c r="AK715" s="25" t="e">
        <f>VLOOKUP(AJ715,categorias_tp!$A$2:$B$16,2,0)</f>
        <v>#VALUE!</v>
      </c>
      <c r="AL715" s="25" t="e">
        <f>VLOOKUP(AI715,codificacion_sdp_sdh!$A$2:$C$241,2,0)</f>
        <v>#VALUE!</v>
      </c>
      <c r="AM715" s="1" t="s">
        <v>526</v>
      </c>
    </row>
    <row r="716" spans="1:39" ht="37.5" hidden="1" customHeight="1" x14ac:dyDescent="0.2">
      <c r="A716" s="29" t="str">
        <f t="shared" si="59"/>
        <v>#N/A</v>
      </c>
      <c r="B716" s="20" t="e">
        <f>VLOOKUP(G716,entidades!$A$2:$F$70,6,0)</f>
        <v>#N/A</v>
      </c>
      <c r="C716" s="20" t="e">
        <f>VLOOKUP(G716,entidades!$A$2:$F$70,4,0)</f>
        <v>#N/A</v>
      </c>
      <c r="D716" s="20" t="e">
        <f>VLOOKUP(G716,entidades!$A$2:$F$70,2,0)</f>
        <v>#N/A</v>
      </c>
      <c r="E716" s="19" t="e">
        <f>VLOOKUP(G716,entidades!$A$2:$F$70,3,0)</f>
        <v>#N/A</v>
      </c>
      <c r="F716" s="19"/>
      <c r="G716" s="19"/>
      <c r="H716" s="20"/>
      <c r="I716" s="19"/>
      <c r="J716" s="30" t="e">
        <f t="shared" si="53"/>
        <v>#N/A</v>
      </c>
      <c r="K716" s="30" t="e">
        <f t="shared" si="54"/>
        <v>#N/A</v>
      </c>
      <c r="L716" s="20"/>
      <c r="M716" s="21"/>
      <c r="N716" s="21"/>
      <c r="O716" s="21"/>
      <c r="P716" s="20"/>
      <c r="Q716" s="20"/>
      <c r="R716" s="20"/>
      <c r="S716" s="17"/>
      <c r="T716" s="20"/>
      <c r="U716" s="20"/>
      <c r="V716" s="20"/>
      <c r="W716" s="20"/>
      <c r="X716" s="20"/>
      <c r="Y716" s="20"/>
      <c r="Z716" s="22"/>
      <c r="AA716" s="22"/>
      <c r="AB716" s="23"/>
      <c r="AC716" s="22"/>
      <c r="AD716" s="30" t="e">
        <f t="shared" si="55"/>
        <v>#N/A</v>
      </c>
      <c r="AE716" s="30" t="e">
        <f t="shared" si="56"/>
        <v>#N/A</v>
      </c>
      <c r="AF716" s="20" t="s">
        <v>20</v>
      </c>
      <c r="AG716" s="1" t="e">
        <f t="shared" si="58"/>
        <v>#VALUE!</v>
      </c>
      <c r="AI716" s="25" t="e">
        <f t="shared" si="57"/>
        <v>#VALUE!</v>
      </c>
      <c r="AJ716" s="25" t="e">
        <f>VLOOKUP(AI716,codificacion_sdp_sdh!$A$2:$C$241,3,0)</f>
        <v>#VALUE!</v>
      </c>
      <c r="AK716" s="25" t="e">
        <f>VLOOKUP(AJ716,categorias_tp!$A$2:$B$16,2,0)</f>
        <v>#VALUE!</v>
      </c>
      <c r="AL716" s="25" t="e">
        <f>VLOOKUP(AI716,codificacion_sdp_sdh!$A$2:$C$241,2,0)</f>
        <v>#VALUE!</v>
      </c>
      <c r="AM716" s="1" t="s">
        <v>526</v>
      </c>
    </row>
    <row r="717" spans="1:39" ht="37.5" hidden="1" customHeight="1" x14ac:dyDescent="0.2">
      <c r="A717" s="29" t="str">
        <f t="shared" si="59"/>
        <v>#N/A</v>
      </c>
      <c r="B717" s="20" t="e">
        <f>VLOOKUP(G717,entidades!$A$2:$F$70,6,0)</f>
        <v>#N/A</v>
      </c>
      <c r="C717" s="20" t="e">
        <f>VLOOKUP(G717,entidades!$A$2:$F$70,4,0)</f>
        <v>#N/A</v>
      </c>
      <c r="D717" s="20" t="e">
        <f>VLOOKUP(G717,entidades!$A$2:$F$70,2,0)</f>
        <v>#N/A</v>
      </c>
      <c r="E717" s="19" t="e">
        <f>VLOOKUP(G717,entidades!$A$2:$F$70,3,0)</f>
        <v>#N/A</v>
      </c>
      <c r="F717" s="19"/>
      <c r="G717" s="19"/>
      <c r="H717" s="20"/>
      <c r="I717" s="19"/>
      <c r="J717" s="30" t="e">
        <f t="shared" si="53"/>
        <v>#N/A</v>
      </c>
      <c r="K717" s="30" t="e">
        <f t="shared" si="54"/>
        <v>#N/A</v>
      </c>
      <c r="L717" s="20"/>
      <c r="M717" s="21"/>
      <c r="N717" s="21"/>
      <c r="O717" s="21"/>
      <c r="P717" s="20"/>
      <c r="Q717" s="20"/>
      <c r="R717" s="20"/>
      <c r="S717" s="17"/>
      <c r="T717" s="20"/>
      <c r="U717" s="20"/>
      <c r="V717" s="20"/>
      <c r="W717" s="20"/>
      <c r="X717" s="20"/>
      <c r="Y717" s="20"/>
      <c r="Z717" s="22"/>
      <c r="AA717" s="22"/>
      <c r="AB717" s="23"/>
      <c r="AC717" s="22"/>
      <c r="AD717" s="30" t="e">
        <f t="shared" si="55"/>
        <v>#N/A</v>
      </c>
      <c r="AE717" s="30" t="e">
        <f t="shared" si="56"/>
        <v>#N/A</v>
      </c>
      <c r="AF717" s="20" t="s">
        <v>20</v>
      </c>
      <c r="AG717" s="1" t="e">
        <f t="shared" si="58"/>
        <v>#VALUE!</v>
      </c>
      <c r="AI717" s="25" t="e">
        <f t="shared" si="57"/>
        <v>#VALUE!</v>
      </c>
      <c r="AJ717" s="25" t="e">
        <f>VLOOKUP(AI717,codificacion_sdp_sdh!$A$2:$C$241,3,0)</f>
        <v>#VALUE!</v>
      </c>
      <c r="AK717" s="25" t="e">
        <f>VLOOKUP(AJ717,categorias_tp!$A$2:$B$16,2,0)</f>
        <v>#VALUE!</v>
      </c>
      <c r="AL717" s="25" t="e">
        <f>VLOOKUP(AI717,codificacion_sdp_sdh!$A$2:$C$241,2,0)</f>
        <v>#VALUE!</v>
      </c>
      <c r="AM717" s="1" t="s">
        <v>526</v>
      </c>
    </row>
    <row r="718" spans="1:39" ht="37.5" hidden="1" customHeight="1" x14ac:dyDescent="0.2">
      <c r="A718" s="29" t="str">
        <f t="shared" si="59"/>
        <v>#N/A</v>
      </c>
      <c r="B718" s="20" t="e">
        <f>VLOOKUP(G718,entidades!$A$2:$F$70,6,0)</f>
        <v>#N/A</v>
      </c>
      <c r="C718" s="20" t="e">
        <f>VLOOKUP(G718,entidades!$A$2:$F$70,4,0)</f>
        <v>#N/A</v>
      </c>
      <c r="D718" s="20" t="e">
        <f>VLOOKUP(G718,entidades!$A$2:$F$70,2,0)</f>
        <v>#N/A</v>
      </c>
      <c r="E718" s="19" t="e">
        <f>VLOOKUP(G718,entidades!$A$2:$F$70,3,0)</f>
        <v>#N/A</v>
      </c>
      <c r="F718" s="19"/>
      <c r="G718" s="19"/>
      <c r="H718" s="20"/>
      <c r="I718" s="19"/>
      <c r="J718" s="30" t="e">
        <f t="shared" si="53"/>
        <v>#N/A</v>
      </c>
      <c r="K718" s="30" t="e">
        <f t="shared" si="54"/>
        <v>#N/A</v>
      </c>
      <c r="L718" s="20"/>
      <c r="M718" s="21"/>
      <c r="N718" s="21"/>
      <c r="O718" s="21"/>
      <c r="P718" s="20"/>
      <c r="Q718" s="20"/>
      <c r="R718" s="20"/>
      <c r="S718" s="17"/>
      <c r="T718" s="20"/>
      <c r="U718" s="20"/>
      <c r="V718" s="20"/>
      <c r="W718" s="20"/>
      <c r="X718" s="20"/>
      <c r="Y718" s="20"/>
      <c r="Z718" s="22"/>
      <c r="AA718" s="22"/>
      <c r="AB718" s="23"/>
      <c r="AC718" s="22"/>
      <c r="AD718" s="30" t="e">
        <f t="shared" si="55"/>
        <v>#N/A</v>
      </c>
      <c r="AE718" s="30" t="e">
        <f t="shared" si="56"/>
        <v>#N/A</v>
      </c>
      <c r="AF718" s="20" t="s">
        <v>20</v>
      </c>
      <c r="AG718" s="1" t="e">
        <f t="shared" si="58"/>
        <v>#VALUE!</v>
      </c>
      <c r="AI718" s="25" t="e">
        <f t="shared" si="57"/>
        <v>#VALUE!</v>
      </c>
      <c r="AJ718" s="25" t="e">
        <f>VLOOKUP(AI718,codificacion_sdp_sdh!$A$2:$C$241,3,0)</f>
        <v>#VALUE!</v>
      </c>
      <c r="AK718" s="25" t="e">
        <f>VLOOKUP(AJ718,categorias_tp!$A$2:$B$16,2,0)</f>
        <v>#VALUE!</v>
      </c>
      <c r="AL718" s="25" t="e">
        <f>VLOOKUP(AI718,codificacion_sdp_sdh!$A$2:$C$241,2,0)</f>
        <v>#VALUE!</v>
      </c>
      <c r="AM718" s="1" t="s">
        <v>526</v>
      </c>
    </row>
    <row r="719" spans="1:39" ht="37.5" hidden="1" customHeight="1" x14ac:dyDescent="0.2">
      <c r="A719" s="29" t="str">
        <f t="shared" si="59"/>
        <v>#N/A</v>
      </c>
      <c r="B719" s="20" t="e">
        <f>VLOOKUP(G719,entidades!$A$2:$F$70,6,0)</f>
        <v>#N/A</v>
      </c>
      <c r="C719" s="20" t="e">
        <f>VLOOKUP(G719,entidades!$A$2:$F$70,4,0)</f>
        <v>#N/A</v>
      </c>
      <c r="D719" s="20" t="e">
        <f>VLOOKUP(G719,entidades!$A$2:$F$70,2,0)</f>
        <v>#N/A</v>
      </c>
      <c r="E719" s="19" t="e">
        <f>VLOOKUP(G719,entidades!$A$2:$F$70,3,0)</f>
        <v>#N/A</v>
      </c>
      <c r="F719" s="19"/>
      <c r="G719" s="19"/>
      <c r="H719" s="20"/>
      <c r="I719" s="19"/>
      <c r="J719" s="30" t="e">
        <f t="shared" si="53"/>
        <v>#N/A</v>
      </c>
      <c r="K719" s="30" t="e">
        <f t="shared" si="54"/>
        <v>#N/A</v>
      </c>
      <c r="L719" s="20"/>
      <c r="M719" s="21"/>
      <c r="N719" s="21"/>
      <c r="O719" s="21"/>
      <c r="P719" s="20"/>
      <c r="Q719" s="20"/>
      <c r="R719" s="20"/>
      <c r="S719" s="17"/>
      <c r="T719" s="20"/>
      <c r="U719" s="20"/>
      <c r="V719" s="20"/>
      <c r="W719" s="20"/>
      <c r="X719" s="20"/>
      <c r="Y719" s="20"/>
      <c r="Z719" s="22"/>
      <c r="AA719" s="22"/>
      <c r="AB719" s="23"/>
      <c r="AC719" s="22"/>
      <c r="AD719" s="30" t="e">
        <f t="shared" si="55"/>
        <v>#N/A</v>
      </c>
      <c r="AE719" s="30" t="e">
        <f t="shared" si="56"/>
        <v>#N/A</v>
      </c>
      <c r="AF719" s="20" t="s">
        <v>20</v>
      </c>
      <c r="AG719" s="1" t="e">
        <f t="shared" si="58"/>
        <v>#VALUE!</v>
      </c>
      <c r="AI719" s="25" t="e">
        <f t="shared" si="57"/>
        <v>#VALUE!</v>
      </c>
      <c r="AJ719" s="25" t="e">
        <f>VLOOKUP(AI719,codificacion_sdp_sdh!$A$2:$C$241,3,0)</f>
        <v>#VALUE!</v>
      </c>
      <c r="AK719" s="25" t="e">
        <f>VLOOKUP(AJ719,categorias_tp!$A$2:$B$16,2,0)</f>
        <v>#VALUE!</v>
      </c>
      <c r="AL719" s="25" t="e">
        <f>VLOOKUP(AI719,codificacion_sdp_sdh!$A$2:$C$241,2,0)</f>
        <v>#VALUE!</v>
      </c>
      <c r="AM719" s="1" t="s">
        <v>526</v>
      </c>
    </row>
    <row r="720" spans="1:39" ht="37.5" hidden="1" customHeight="1" x14ac:dyDescent="0.2">
      <c r="A720" s="29" t="str">
        <f t="shared" si="59"/>
        <v>#N/A</v>
      </c>
      <c r="B720" s="20" t="e">
        <f>VLOOKUP(G720,entidades!$A$2:$F$70,6,0)</f>
        <v>#N/A</v>
      </c>
      <c r="C720" s="20" t="e">
        <f>VLOOKUP(G720,entidades!$A$2:$F$70,4,0)</f>
        <v>#N/A</v>
      </c>
      <c r="D720" s="20" t="e">
        <f>VLOOKUP(G720,entidades!$A$2:$F$70,2,0)</f>
        <v>#N/A</v>
      </c>
      <c r="E720" s="19" t="e">
        <f>VLOOKUP(G720,entidades!$A$2:$F$70,3,0)</f>
        <v>#N/A</v>
      </c>
      <c r="F720" s="19"/>
      <c r="G720" s="19"/>
      <c r="H720" s="20"/>
      <c r="I720" s="19"/>
      <c r="J720" s="30" t="e">
        <f t="shared" si="53"/>
        <v>#N/A</v>
      </c>
      <c r="K720" s="30" t="e">
        <f t="shared" si="54"/>
        <v>#N/A</v>
      </c>
      <c r="L720" s="20"/>
      <c r="M720" s="21"/>
      <c r="N720" s="21"/>
      <c r="O720" s="21"/>
      <c r="P720" s="20"/>
      <c r="Q720" s="20"/>
      <c r="R720" s="20"/>
      <c r="S720" s="17"/>
      <c r="T720" s="20"/>
      <c r="U720" s="20"/>
      <c r="V720" s="20"/>
      <c r="W720" s="20"/>
      <c r="X720" s="20"/>
      <c r="Y720" s="20"/>
      <c r="Z720" s="22"/>
      <c r="AA720" s="22"/>
      <c r="AB720" s="23"/>
      <c r="AC720" s="22"/>
      <c r="AD720" s="30" t="e">
        <f t="shared" si="55"/>
        <v>#N/A</v>
      </c>
      <c r="AE720" s="30" t="e">
        <f t="shared" si="56"/>
        <v>#N/A</v>
      </c>
      <c r="AF720" s="20" t="s">
        <v>20</v>
      </c>
      <c r="AG720" s="1" t="e">
        <f t="shared" si="58"/>
        <v>#VALUE!</v>
      </c>
      <c r="AI720" s="25" t="e">
        <f t="shared" si="57"/>
        <v>#VALUE!</v>
      </c>
      <c r="AJ720" s="25" t="e">
        <f>VLOOKUP(AI720,codificacion_sdp_sdh!$A$2:$C$241,3,0)</f>
        <v>#VALUE!</v>
      </c>
      <c r="AK720" s="25" t="e">
        <f>VLOOKUP(AJ720,categorias_tp!$A$2:$B$16,2,0)</f>
        <v>#VALUE!</v>
      </c>
      <c r="AL720" s="25" t="e">
        <f>VLOOKUP(AI720,codificacion_sdp_sdh!$A$2:$C$241,2,0)</f>
        <v>#VALUE!</v>
      </c>
      <c r="AM720" s="1" t="s">
        <v>526</v>
      </c>
    </row>
    <row r="721" spans="1:39" ht="37.5" hidden="1" customHeight="1" x14ac:dyDescent="0.2">
      <c r="A721" s="29" t="str">
        <f t="shared" si="59"/>
        <v>#N/A</v>
      </c>
      <c r="B721" s="20" t="e">
        <f>VLOOKUP(G721,entidades!$A$2:$F$70,6,0)</f>
        <v>#N/A</v>
      </c>
      <c r="C721" s="20" t="e">
        <f>VLOOKUP(G721,entidades!$A$2:$F$70,4,0)</f>
        <v>#N/A</v>
      </c>
      <c r="D721" s="20" t="e">
        <f>VLOOKUP(G721,entidades!$A$2:$F$70,2,0)</f>
        <v>#N/A</v>
      </c>
      <c r="E721" s="19" t="e">
        <f>VLOOKUP(G721,entidades!$A$2:$F$70,3,0)</f>
        <v>#N/A</v>
      </c>
      <c r="F721" s="19"/>
      <c r="G721" s="19"/>
      <c r="H721" s="20"/>
      <c r="I721" s="19"/>
      <c r="J721" s="30" t="e">
        <f t="shared" si="53"/>
        <v>#N/A</v>
      </c>
      <c r="K721" s="30" t="e">
        <f t="shared" si="54"/>
        <v>#N/A</v>
      </c>
      <c r="L721" s="20"/>
      <c r="M721" s="21"/>
      <c r="N721" s="21"/>
      <c r="O721" s="21"/>
      <c r="P721" s="20"/>
      <c r="Q721" s="20"/>
      <c r="R721" s="20"/>
      <c r="S721" s="17"/>
      <c r="T721" s="20"/>
      <c r="U721" s="20"/>
      <c r="V721" s="20"/>
      <c r="W721" s="20"/>
      <c r="X721" s="20"/>
      <c r="Y721" s="20"/>
      <c r="Z721" s="22"/>
      <c r="AA721" s="22"/>
      <c r="AB721" s="23"/>
      <c r="AC721" s="22"/>
      <c r="AD721" s="30" t="e">
        <f t="shared" si="55"/>
        <v>#N/A</v>
      </c>
      <c r="AE721" s="30" t="e">
        <f t="shared" si="56"/>
        <v>#N/A</v>
      </c>
      <c r="AF721" s="20" t="s">
        <v>20</v>
      </c>
      <c r="AG721" s="1" t="e">
        <f t="shared" si="58"/>
        <v>#VALUE!</v>
      </c>
      <c r="AI721" s="25" t="e">
        <f t="shared" si="57"/>
        <v>#VALUE!</v>
      </c>
      <c r="AJ721" s="25" t="e">
        <f>VLOOKUP(AI721,codificacion_sdp_sdh!$A$2:$C$241,3,0)</f>
        <v>#VALUE!</v>
      </c>
      <c r="AK721" s="25" t="e">
        <f>VLOOKUP(AJ721,categorias_tp!$A$2:$B$16,2,0)</f>
        <v>#VALUE!</v>
      </c>
      <c r="AL721" s="25" t="e">
        <f>VLOOKUP(AI721,codificacion_sdp_sdh!$A$2:$C$241,2,0)</f>
        <v>#VALUE!</v>
      </c>
      <c r="AM721" s="1" t="s">
        <v>526</v>
      </c>
    </row>
    <row r="722" spans="1:39" ht="37.5" hidden="1" customHeight="1" x14ac:dyDescent="0.2">
      <c r="A722" s="29" t="str">
        <f t="shared" si="59"/>
        <v>#N/A</v>
      </c>
      <c r="B722" s="20" t="e">
        <f>VLOOKUP(G722,entidades!$A$2:$F$70,6,0)</f>
        <v>#N/A</v>
      </c>
      <c r="C722" s="20" t="e">
        <f>VLOOKUP(G722,entidades!$A$2:$F$70,4,0)</f>
        <v>#N/A</v>
      </c>
      <c r="D722" s="20" t="e">
        <f>VLOOKUP(G722,entidades!$A$2:$F$70,2,0)</f>
        <v>#N/A</v>
      </c>
      <c r="E722" s="19" t="e">
        <f>VLOOKUP(G722,entidades!$A$2:$F$70,3,0)</f>
        <v>#N/A</v>
      </c>
      <c r="F722" s="19"/>
      <c r="G722" s="19"/>
      <c r="H722" s="20"/>
      <c r="I722" s="19"/>
      <c r="J722" s="30" t="e">
        <f t="shared" si="53"/>
        <v>#N/A</v>
      </c>
      <c r="K722" s="30" t="e">
        <f t="shared" si="54"/>
        <v>#N/A</v>
      </c>
      <c r="L722" s="20"/>
      <c r="M722" s="21"/>
      <c r="N722" s="21"/>
      <c r="O722" s="21"/>
      <c r="P722" s="20"/>
      <c r="Q722" s="20"/>
      <c r="R722" s="20"/>
      <c r="S722" s="17"/>
      <c r="T722" s="20"/>
      <c r="U722" s="20"/>
      <c r="V722" s="20"/>
      <c r="W722" s="20"/>
      <c r="X722" s="20"/>
      <c r="Y722" s="20"/>
      <c r="Z722" s="22"/>
      <c r="AA722" s="22"/>
      <c r="AB722" s="23"/>
      <c r="AC722" s="22"/>
      <c r="AD722" s="30" t="e">
        <f t="shared" si="55"/>
        <v>#N/A</v>
      </c>
      <c r="AE722" s="30" t="e">
        <f t="shared" si="56"/>
        <v>#N/A</v>
      </c>
      <c r="AF722" s="20" t="s">
        <v>20</v>
      </c>
      <c r="AG722" s="1" t="e">
        <f t="shared" si="58"/>
        <v>#VALUE!</v>
      </c>
      <c r="AI722" s="25" t="e">
        <f t="shared" si="57"/>
        <v>#VALUE!</v>
      </c>
      <c r="AJ722" s="25" t="e">
        <f>VLOOKUP(AI722,codificacion_sdp_sdh!$A$2:$C$241,3,0)</f>
        <v>#VALUE!</v>
      </c>
      <c r="AK722" s="25" t="e">
        <f>VLOOKUP(AJ722,categorias_tp!$A$2:$B$16,2,0)</f>
        <v>#VALUE!</v>
      </c>
      <c r="AL722" s="25" t="e">
        <f>VLOOKUP(AI722,codificacion_sdp_sdh!$A$2:$C$241,2,0)</f>
        <v>#VALUE!</v>
      </c>
      <c r="AM722" s="1" t="s">
        <v>526</v>
      </c>
    </row>
    <row r="723" spans="1:39" ht="37.5" hidden="1" customHeight="1" x14ac:dyDescent="0.2">
      <c r="A723" s="29" t="str">
        <f t="shared" si="59"/>
        <v>#N/A</v>
      </c>
      <c r="B723" s="20" t="e">
        <f>VLOOKUP(G723,entidades!$A$2:$F$70,6,0)</f>
        <v>#N/A</v>
      </c>
      <c r="C723" s="20" t="e">
        <f>VLOOKUP(G723,entidades!$A$2:$F$70,4,0)</f>
        <v>#N/A</v>
      </c>
      <c r="D723" s="20" t="e">
        <f>VLOOKUP(G723,entidades!$A$2:$F$70,2,0)</f>
        <v>#N/A</v>
      </c>
      <c r="E723" s="19" t="e">
        <f>VLOOKUP(G723,entidades!$A$2:$F$70,3,0)</f>
        <v>#N/A</v>
      </c>
      <c r="F723" s="19"/>
      <c r="G723" s="19"/>
      <c r="H723" s="20"/>
      <c r="I723" s="19"/>
      <c r="J723" s="30" t="e">
        <f t="shared" si="53"/>
        <v>#N/A</v>
      </c>
      <c r="K723" s="30" t="e">
        <f t="shared" si="54"/>
        <v>#N/A</v>
      </c>
      <c r="L723" s="20"/>
      <c r="M723" s="21"/>
      <c r="N723" s="21"/>
      <c r="O723" s="21"/>
      <c r="P723" s="20"/>
      <c r="Q723" s="20"/>
      <c r="R723" s="20"/>
      <c r="S723" s="17"/>
      <c r="T723" s="20"/>
      <c r="U723" s="20"/>
      <c r="V723" s="20"/>
      <c r="W723" s="20"/>
      <c r="X723" s="20"/>
      <c r="Y723" s="20"/>
      <c r="Z723" s="22"/>
      <c r="AA723" s="22"/>
      <c r="AB723" s="23"/>
      <c r="AC723" s="22"/>
      <c r="AD723" s="30" t="e">
        <f t="shared" si="55"/>
        <v>#N/A</v>
      </c>
      <c r="AE723" s="30" t="e">
        <f t="shared" si="56"/>
        <v>#N/A</v>
      </c>
      <c r="AF723" s="20" t="s">
        <v>20</v>
      </c>
      <c r="AG723" s="1" t="e">
        <f t="shared" si="58"/>
        <v>#VALUE!</v>
      </c>
      <c r="AI723" s="25" t="e">
        <f t="shared" si="57"/>
        <v>#VALUE!</v>
      </c>
      <c r="AJ723" s="25" t="e">
        <f>VLOOKUP(AI723,codificacion_sdp_sdh!$A$2:$C$241,3,0)</f>
        <v>#VALUE!</v>
      </c>
      <c r="AK723" s="25" t="e">
        <f>VLOOKUP(AJ723,categorias_tp!$A$2:$B$16,2,0)</f>
        <v>#VALUE!</v>
      </c>
      <c r="AL723" s="25" t="e">
        <f>VLOOKUP(AI723,codificacion_sdp_sdh!$A$2:$C$241,2,0)</f>
        <v>#VALUE!</v>
      </c>
      <c r="AM723" s="1" t="s">
        <v>526</v>
      </c>
    </row>
    <row r="724" spans="1:39" ht="37.5" hidden="1" customHeight="1" x14ac:dyDescent="0.2">
      <c r="A724" s="29" t="str">
        <f t="shared" si="59"/>
        <v>#N/A</v>
      </c>
      <c r="B724" s="20" t="e">
        <f>VLOOKUP(G724,entidades!$A$2:$F$70,6,0)</f>
        <v>#N/A</v>
      </c>
      <c r="C724" s="20" t="e">
        <f>VLOOKUP(G724,entidades!$A$2:$F$70,4,0)</f>
        <v>#N/A</v>
      </c>
      <c r="D724" s="20" t="e">
        <f>VLOOKUP(G724,entidades!$A$2:$F$70,2,0)</f>
        <v>#N/A</v>
      </c>
      <c r="E724" s="19" t="e">
        <f>VLOOKUP(G724,entidades!$A$2:$F$70,3,0)</f>
        <v>#N/A</v>
      </c>
      <c r="F724" s="19"/>
      <c r="G724" s="19"/>
      <c r="H724" s="20"/>
      <c r="I724" s="19"/>
      <c r="J724" s="30" t="e">
        <f t="shared" si="53"/>
        <v>#N/A</v>
      </c>
      <c r="K724" s="30" t="e">
        <f t="shared" si="54"/>
        <v>#N/A</v>
      </c>
      <c r="L724" s="20"/>
      <c r="M724" s="21"/>
      <c r="N724" s="21"/>
      <c r="O724" s="21"/>
      <c r="P724" s="20"/>
      <c r="Q724" s="20"/>
      <c r="R724" s="20"/>
      <c r="S724" s="17"/>
      <c r="T724" s="20"/>
      <c r="U724" s="20"/>
      <c r="V724" s="20"/>
      <c r="W724" s="20"/>
      <c r="X724" s="20"/>
      <c r="Y724" s="20"/>
      <c r="Z724" s="22"/>
      <c r="AA724" s="22"/>
      <c r="AB724" s="23"/>
      <c r="AC724" s="22"/>
      <c r="AD724" s="30" t="e">
        <f t="shared" si="55"/>
        <v>#N/A</v>
      </c>
      <c r="AE724" s="30" t="e">
        <f t="shared" si="56"/>
        <v>#N/A</v>
      </c>
      <c r="AF724" s="20" t="s">
        <v>20</v>
      </c>
      <c r="AG724" s="1" t="e">
        <f t="shared" si="58"/>
        <v>#VALUE!</v>
      </c>
      <c r="AI724" s="25" t="e">
        <f t="shared" si="57"/>
        <v>#VALUE!</v>
      </c>
      <c r="AJ724" s="25" t="e">
        <f>VLOOKUP(AI724,codificacion_sdp_sdh!$A$2:$C$241,3,0)</f>
        <v>#VALUE!</v>
      </c>
      <c r="AK724" s="25" t="e">
        <f>VLOOKUP(AJ724,categorias_tp!$A$2:$B$16,2,0)</f>
        <v>#VALUE!</v>
      </c>
      <c r="AL724" s="25" t="e">
        <f>VLOOKUP(AI724,codificacion_sdp_sdh!$A$2:$C$241,2,0)</f>
        <v>#VALUE!</v>
      </c>
      <c r="AM724" s="1" t="s">
        <v>526</v>
      </c>
    </row>
    <row r="725" spans="1:39" ht="37.5" hidden="1" customHeight="1" x14ac:dyDescent="0.2">
      <c r="A725" s="29" t="str">
        <f t="shared" si="59"/>
        <v>#N/A</v>
      </c>
      <c r="B725" s="20" t="e">
        <f>VLOOKUP(G725,entidades!$A$2:$F$70,6,0)</f>
        <v>#N/A</v>
      </c>
      <c r="C725" s="20" t="e">
        <f>VLOOKUP(G725,entidades!$A$2:$F$70,4,0)</f>
        <v>#N/A</v>
      </c>
      <c r="D725" s="20" t="e">
        <f>VLOOKUP(G725,entidades!$A$2:$F$70,2,0)</f>
        <v>#N/A</v>
      </c>
      <c r="E725" s="19" t="e">
        <f>VLOOKUP(G725,entidades!$A$2:$F$70,3,0)</f>
        <v>#N/A</v>
      </c>
      <c r="F725" s="19"/>
      <c r="G725" s="19"/>
      <c r="H725" s="20"/>
      <c r="I725" s="19"/>
      <c r="J725" s="30" t="e">
        <f t="shared" si="53"/>
        <v>#N/A</v>
      </c>
      <c r="K725" s="30" t="e">
        <f t="shared" si="54"/>
        <v>#N/A</v>
      </c>
      <c r="L725" s="20"/>
      <c r="M725" s="21"/>
      <c r="N725" s="21"/>
      <c r="O725" s="21"/>
      <c r="P725" s="20"/>
      <c r="Q725" s="20"/>
      <c r="R725" s="20"/>
      <c r="S725" s="17"/>
      <c r="T725" s="20"/>
      <c r="U725" s="20"/>
      <c r="V725" s="20"/>
      <c r="W725" s="20"/>
      <c r="X725" s="20"/>
      <c r="Y725" s="20"/>
      <c r="Z725" s="22"/>
      <c r="AA725" s="22"/>
      <c r="AB725" s="23"/>
      <c r="AC725" s="22"/>
      <c r="AD725" s="30" t="e">
        <f t="shared" si="55"/>
        <v>#N/A</v>
      </c>
      <c r="AE725" s="30" t="e">
        <f t="shared" si="56"/>
        <v>#N/A</v>
      </c>
      <c r="AF725" s="20" t="s">
        <v>20</v>
      </c>
      <c r="AG725" s="1" t="e">
        <f t="shared" si="58"/>
        <v>#VALUE!</v>
      </c>
      <c r="AI725" s="25" t="e">
        <f t="shared" si="57"/>
        <v>#VALUE!</v>
      </c>
      <c r="AJ725" s="25" t="e">
        <f>VLOOKUP(AI725,codificacion_sdp_sdh!$A$2:$C$241,3,0)</f>
        <v>#VALUE!</v>
      </c>
      <c r="AK725" s="25" t="e">
        <f>VLOOKUP(AJ725,categorias_tp!$A$2:$B$16,2,0)</f>
        <v>#VALUE!</v>
      </c>
      <c r="AL725" s="25" t="e">
        <f>VLOOKUP(AI725,codificacion_sdp_sdh!$A$2:$C$241,2,0)</f>
        <v>#VALUE!</v>
      </c>
      <c r="AM725" s="1" t="s">
        <v>526</v>
      </c>
    </row>
    <row r="726" spans="1:39" ht="37.5" hidden="1" customHeight="1" x14ac:dyDescent="0.2">
      <c r="A726" s="29" t="str">
        <f t="shared" si="59"/>
        <v>#N/A</v>
      </c>
      <c r="B726" s="20" t="e">
        <f>VLOOKUP(G726,entidades!$A$2:$F$70,6,0)</f>
        <v>#N/A</v>
      </c>
      <c r="C726" s="20" t="e">
        <f>VLOOKUP(G726,entidades!$A$2:$F$70,4,0)</f>
        <v>#N/A</v>
      </c>
      <c r="D726" s="20" t="e">
        <f>VLOOKUP(G726,entidades!$A$2:$F$70,2,0)</f>
        <v>#N/A</v>
      </c>
      <c r="E726" s="19" t="e">
        <f>VLOOKUP(G726,entidades!$A$2:$F$70,3,0)</f>
        <v>#N/A</v>
      </c>
      <c r="F726" s="19"/>
      <c r="G726" s="19"/>
      <c r="H726" s="20"/>
      <c r="I726" s="19"/>
      <c r="J726" s="30" t="e">
        <f t="shared" si="53"/>
        <v>#N/A</v>
      </c>
      <c r="K726" s="30" t="e">
        <f t="shared" si="54"/>
        <v>#N/A</v>
      </c>
      <c r="L726" s="20"/>
      <c r="M726" s="21"/>
      <c r="N726" s="21"/>
      <c r="O726" s="21"/>
      <c r="P726" s="20"/>
      <c r="Q726" s="20"/>
      <c r="R726" s="20"/>
      <c r="S726" s="17"/>
      <c r="T726" s="20"/>
      <c r="U726" s="20"/>
      <c r="V726" s="20"/>
      <c r="W726" s="20"/>
      <c r="X726" s="20"/>
      <c r="Y726" s="20"/>
      <c r="Z726" s="22"/>
      <c r="AA726" s="22"/>
      <c r="AB726" s="23"/>
      <c r="AC726" s="22"/>
      <c r="AD726" s="30" t="e">
        <f t="shared" si="55"/>
        <v>#N/A</v>
      </c>
      <c r="AE726" s="30" t="e">
        <f t="shared" si="56"/>
        <v>#N/A</v>
      </c>
      <c r="AF726" s="20" t="s">
        <v>20</v>
      </c>
      <c r="AG726" s="1" t="e">
        <f t="shared" si="58"/>
        <v>#VALUE!</v>
      </c>
      <c r="AI726" s="25" t="e">
        <f t="shared" si="57"/>
        <v>#VALUE!</v>
      </c>
      <c r="AJ726" s="25" t="e">
        <f>VLOOKUP(AI726,codificacion_sdp_sdh!$A$2:$C$241,3,0)</f>
        <v>#VALUE!</v>
      </c>
      <c r="AK726" s="25" t="e">
        <f>VLOOKUP(AJ726,categorias_tp!$A$2:$B$16,2,0)</f>
        <v>#VALUE!</v>
      </c>
      <c r="AL726" s="25" t="e">
        <f>VLOOKUP(AI726,codificacion_sdp_sdh!$A$2:$C$241,2,0)</f>
        <v>#VALUE!</v>
      </c>
      <c r="AM726" s="1" t="s">
        <v>526</v>
      </c>
    </row>
    <row r="727" spans="1:39" ht="37.5" hidden="1" customHeight="1" x14ac:dyDescent="0.2">
      <c r="A727" s="29" t="str">
        <f t="shared" si="59"/>
        <v>#N/A</v>
      </c>
      <c r="B727" s="20" t="e">
        <f>VLOOKUP(G727,entidades!$A$2:$F$70,6,0)</f>
        <v>#N/A</v>
      </c>
      <c r="C727" s="20" t="e">
        <f>VLOOKUP(G727,entidades!$A$2:$F$70,4,0)</f>
        <v>#N/A</v>
      </c>
      <c r="D727" s="20" t="e">
        <f>VLOOKUP(G727,entidades!$A$2:$F$70,2,0)</f>
        <v>#N/A</v>
      </c>
      <c r="E727" s="19" t="e">
        <f>VLOOKUP(G727,entidades!$A$2:$F$70,3,0)</f>
        <v>#N/A</v>
      </c>
      <c r="F727" s="19"/>
      <c r="G727" s="19"/>
      <c r="H727" s="20"/>
      <c r="I727" s="19"/>
      <c r="J727" s="30" t="e">
        <f t="shared" si="53"/>
        <v>#N/A</v>
      </c>
      <c r="K727" s="30" t="e">
        <f t="shared" si="54"/>
        <v>#N/A</v>
      </c>
      <c r="L727" s="20"/>
      <c r="M727" s="21"/>
      <c r="N727" s="21"/>
      <c r="O727" s="21"/>
      <c r="P727" s="20"/>
      <c r="Q727" s="20"/>
      <c r="R727" s="20"/>
      <c r="S727" s="17"/>
      <c r="T727" s="20"/>
      <c r="U727" s="20"/>
      <c r="V727" s="20"/>
      <c r="W727" s="20"/>
      <c r="X727" s="20"/>
      <c r="Y727" s="20"/>
      <c r="Z727" s="22"/>
      <c r="AA727" s="22"/>
      <c r="AB727" s="23"/>
      <c r="AC727" s="22"/>
      <c r="AD727" s="30" t="e">
        <f t="shared" si="55"/>
        <v>#N/A</v>
      </c>
      <c r="AE727" s="30" t="e">
        <f t="shared" si="56"/>
        <v>#N/A</v>
      </c>
      <c r="AF727" s="20" t="s">
        <v>20</v>
      </c>
      <c r="AG727" s="1" t="e">
        <f t="shared" si="58"/>
        <v>#VALUE!</v>
      </c>
      <c r="AI727" s="25" t="e">
        <f t="shared" si="57"/>
        <v>#VALUE!</v>
      </c>
      <c r="AJ727" s="25" t="e">
        <f>VLOOKUP(AI727,codificacion_sdp_sdh!$A$2:$C$241,3,0)</f>
        <v>#VALUE!</v>
      </c>
      <c r="AK727" s="25" t="e">
        <f>VLOOKUP(AJ727,categorias_tp!$A$2:$B$16,2,0)</f>
        <v>#VALUE!</v>
      </c>
      <c r="AL727" s="25" t="e">
        <f>VLOOKUP(AI727,codificacion_sdp_sdh!$A$2:$C$241,2,0)</f>
        <v>#VALUE!</v>
      </c>
      <c r="AM727" s="1" t="s">
        <v>526</v>
      </c>
    </row>
    <row r="728" spans="1:39" ht="37.5" hidden="1" customHeight="1" x14ac:dyDescent="0.2">
      <c r="A728" s="29" t="str">
        <f t="shared" si="59"/>
        <v>#N/A</v>
      </c>
      <c r="B728" s="20" t="e">
        <f>VLOOKUP(G728,entidades!$A$2:$F$70,6,0)</f>
        <v>#N/A</v>
      </c>
      <c r="C728" s="20" t="e">
        <f>VLOOKUP(G728,entidades!$A$2:$F$70,4,0)</f>
        <v>#N/A</v>
      </c>
      <c r="D728" s="20" t="e">
        <f>VLOOKUP(G728,entidades!$A$2:$F$70,2,0)</f>
        <v>#N/A</v>
      </c>
      <c r="E728" s="19" t="e">
        <f>VLOOKUP(G728,entidades!$A$2:$F$70,3,0)</f>
        <v>#N/A</v>
      </c>
      <c r="F728" s="19"/>
      <c r="G728" s="19"/>
      <c r="H728" s="20"/>
      <c r="I728" s="19"/>
      <c r="J728" s="30" t="e">
        <f t="shared" si="53"/>
        <v>#N/A</v>
      </c>
      <c r="K728" s="30" t="e">
        <f t="shared" si="54"/>
        <v>#N/A</v>
      </c>
      <c r="L728" s="20"/>
      <c r="M728" s="21"/>
      <c r="N728" s="21"/>
      <c r="O728" s="21"/>
      <c r="P728" s="20"/>
      <c r="Q728" s="20"/>
      <c r="R728" s="20"/>
      <c r="S728" s="17"/>
      <c r="T728" s="20"/>
      <c r="U728" s="20"/>
      <c r="V728" s="20"/>
      <c r="W728" s="20"/>
      <c r="X728" s="20"/>
      <c r="Y728" s="20"/>
      <c r="Z728" s="22"/>
      <c r="AA728" s="22"/>
      <c r="AB728" s="23"/>
      <c r="AC728" s="22"/>
      <c r="AD728" s="30" t="e">
        <f t="shared" si="55"/>
        <v>#N/A</v>
      </c>
      <c r="AE728" s="30" t="e">
        <f t="shared" si="56"/>
        <v>#N/A</v>
      </c>
      <c r="AF728" s="20" t="s">
        <v>20</v>
      </c>
      <c r="AG728" s="1" t="e">
        <f t="shared" si="58"/>
        <v>#VALUE!</v>
      </c>
      <c r="AI728" s="25" t="e">
        <f t="shared" si="57"/>
        <v>#VALUE!</v>
      </c>
      <c r="AJ728" s="25" t="e">
        <f>VLOOKUP(AI728,codificacion_sdp_sdh!$A$2:$C$241,3,0)</f>
        <v>#VALUE!</v>
      </c>
      <c r="AK728" s="25" t="e">
        <f>VLOOKUP(AJ728,categorias_tp!$A$2:$B$16,2,0)</f>
        <v>#VALUE!</v>
      </c>
      <c r="AL728" s="25" t="e">
        <f>VLOOKUP(AI728,codificacion_sdp_sdh!$A$2:$C$241,2,0)</f>
        <v>#VALUE!</v>
      </c>
      <c r="AM728" s="1" t="s">
        <v>526</v>
      </c>
    </row>
    <row r="729" spans="1:39" ht="37.5" hidden="1" customHeight="1" x14ac:dyDescent="0.2">
      <c r="A729" s="29" t="str">
        <f t="shared" si="59"/>
        <v>#N/A</v>
      </c>
      <c r="B729" s="20" t="e">
        <f>VLOOKUP(G729,entidades!$A$2:$F$70,6,0)</f>
        <v>#N/A</v>
      </c>
      <c r="C729" s="20" t="e">
        <f>VLOOKUP(G729,entidades!$A$2:$F$70,4,0)</f>
        <v>#N/A</v>
      </c>
      <c r="D729" s="20" t="e">
        <f>VLOOKUP(G729,entidades!$A$2:$F$70,2,0)</f>
        <v>#N/A</v>
      </c>
      <c r="E729" s="19" t="e">
        <f>VLOOKUP(G729,entidades!$A$2:$F$70,3,0)</f>
        <v>#N/A</v>
      </c>
      <c r="F729" s="19"/>
      <c r="G729" s="19"/>
      <c r="H729" s="20"/>
      <c r="I729" s="19"/>
      <c r="J729" s="30" t="e">
        <f t="shared" si="53"/>
        <v>#N/A</v>
      </c>
      <c r="K729" s="30" t="e">
        <f t="shared" si="54"/>
        <v>#N/A</v>
      </c>
      <c r="L729" s="20"/>
      <c r="M729" s="21"/>
      <c r="N729" s="21"/>
      <c r="O729" s="21"/>
      <c r="P729" s="20"/>
      <c r="Q729" s="20"/>
      <c r="R729" s="20"/>
      <c r="S729" s="17"/>
      <c r="T729" s="20"/>
      <c r="U729" s="20"/>
      <c r="V729" s="20"/>
      <c r="W729" s="20"/>
      <c r="X729" s="20"/>
      <c r="Y729" s="20"/>
      <c r="Z729" s="22"/>
      <c r="AA729" s="22"/>
      <c r="AB729" s="23"/>
      <c r="AC729" s="22"/>
      <c r="AD729" s="30" t="e">
        <f t="shared" si="55"/>
        <v>#N/A</v>
      </c>
      <c r="AE729" s="30" t="e">
        <f t="shared" si="56"/>
        <v>#N/A</v>
      </c>
      <c r="AF729" s="20" t="s">
        <v>20</v>
      </c>
      <c r="AG729" s="1" t="e">
        <f t="shared" si="58"/>
        <v>#VALUE!</v>
      </c>
      <c r="AI729" s="25" t="e">
        <f t="shared" si="57"/>
        <v>#VALUE!</v>
      </c>
      <c r="AJ729" s="25" t="e">
        <f>VLOOKUP(AI729,codificacion_sdp_sdh!$A$2:$C$241,3,0)</f>
        <v>#VALUE!</v>
      </c>
      <c r="AK729" s="25" t="e">
        <f>VLOOKUP(AJ729,categorias_tp!$A$2:$B$16,2,0)</f>
        <v>#VALUE!</v>
      </c>
      <c r="AL729" s="25" t="e">
        <f>VLOOKUP(AI729,codificacion_sdp_sdh!$A$2:$C$241,2,0)</f>
        <v>#VALUE!</v>
      </c>
      <c r="AM729" s="1" t="s">
        <v>526</v>
      </c>
    </row>
    <row r="730" spans="1:39" ht="37.5" hidden="1" customHeight="1" x14ac:dyDescent="0.2">
      <c r="A730" s="29" t="str">
        <f t="shared" si="59"/>
        <v>#N/A</v>
      </c>
      <c r="B730" s="20" t="e">
        <f>VLOOKUP(G730,entidades!$A$2:$F$70,6,0)</f>
        <v>#N/A</v>
      </c>
      <c r="C730" s="20" t="e">
        <f>VLOOKUP(G730,entidades!$A$2:$F$70,4,0)</f>
        <v>#N/A</v>
      </c>
      <c r="D730" s="20" t="e">
        <f>VLOOKUP(G730,entidades!$A$2:$F$70,2,0)</f>
        <v>#N/A</v>
      </c>
      <c r="E730" s="19" t="e">
        <f>VLOOKUP(G730,entidades!$A$2:$F$70,3,0)</f>
        <v>#N/A</v>
      </c>
      <c r="F730" s="19"/>
      <c r="G730" s="19"/>
      <c r="H730" s="20"/>
      <c r="I730" s="19"/>
      <c r="J730" s="30" t="e">
        <f t="shared" si="53"/>
        <v>#N/A</v>
      </c>
      <c r="K730" s="30" t="e">
        <f t="shared" si="54"/>
        <v>#N/A</v>
      </c>
      <c r="L730" s="20"/>
      <c r="M730" s="21"/>
      <c r="N730" s="21"/>
      <c r="O730" s="21"/>
      <c r="P730" s="20"/>
      <c r="Q730" s="20"/>
      <c r="R730" s="20"/>
      <c r="S730" s="17"/>
      <c r="T730" s="20"/>
      <c r="U730" s="20"/>
      <c r="V730" s="20"/>
      <c r="W730" s="20"/>
      <c r="X730" s="20"/>
      <c r="Y730" s="20"/>
      <c r="Z730" s="22"/>
      <c r="AA730" s="22"/>
      <c r="AB730" s="23"/>
      <c r="AC730" s="22"/>
      <c r="AD730" s="30" t="e">
        <f t="shared" si="55"/>
        <v>#N/A</v>
      </c>
      <c r="AE730" s="30" t="e">
        <f t="shared" si="56"/>
        <v>#N/A</v>
      </c>
      <c r="AF730" s="20" t="s">
        <v>20</v>
      </c>
      <c r="AG730" s="1" t="e">
        <f t="shared" si="58"/>
        <v>#VALUE!</v>
      </c>
      <c r="AI730" s="25" t="e">
        <f t="shared" si="57"/>
        <v>#VALUE!</v>
      </c>
      <c r="AJ730" s="25" t="e">
        <f>VLOOKUP(AI730,codificacion_sdp_sdh!$A$2:$C$241,3,0)</f>
        <v>#VALUE!</v>
      </c>
      <c r="AK730" s="25" t="e">
        <f>VLOOKUP(AJ730,categorias_tp!$A$2:$B$16,2,0)</f>
        <v>#VALUE!</v>
      </c>
      <c r="AL730" s="25" t="e">
        <f>VLOOKUP(AI730,codificacion_sdp_sdh!$A$2:$C$241,2,0)</f>
        <v>#VALUE!</v>
      </c>
      <c r="AM730" s="1" t="s">
        <v>526</v>
      </c>
    </row>
    <row r="731" spans="1:39" ht="37.5" hidden="1" customHeight="1" x14ac:dyDescent="0.2">
      <c r="A731" s="29" t="str">
        <f t="shared" si="59"/>
        <v>#N/A</v>
      </c>
      <c r="B731" s="20" t="e">
        <f>VLOOKUP(G731,entidades!$A$2:$F$70,6,0)</f>
        <v>#N/A</v>
      </c>
      <c r="C731" s="20" t="e">
        <f>VLOOKUP(G731,entidades!$A$2:$F$70,4,0)</f>
        <v>#N/A</v>
      </c>
      <c r="D731" s="20" t="e">
        <f>VLOOKUP(G731,entidades!$A$2:$F$70,2,0)</f>
        <v>#N/A</v>
      </c>
      <c r="E731" s="19" t="e">
        <f>VLOOKUP(G731,entidades!$A$2:$F$70,3,0)</f>
        <v>#N/A</v>
      </c>
      <c r="F731" s="19"/>
      <c r="G731" s="19"/>
      <c r="H731" s="20"/>
      <c r="I731" s="19"/>
      <c r="J731" s="30" t="e">
        <f t="shared" si="53"/>
        <v>#N/A</v>
      </c>
      <c r="K731" s="30" t="e">
        <f t="shared" si="54"/>
        <v>#N/A</v>
      </c>
      <c r="L731" s="20"/>
      <c r="M731" s="21"/>
      <c r="N731" s="21"/>
      <c r="O731" s="21"/>
      <c r="P731" s="20"/>
      <c r="Q731" s="20"/>
      <c r="R731" s="20"/>
      <c r="S731" s="17"/>
      <c r="T731" s="20"/>
      <c r="U731" s="20"/>
      <c r="V731" s="20"/>
      <c r="W731" s="20"/>
      <c r="X731" s="20"/>
      <c r="Y731" s="20"/>
      <c r="Z731" s="22"/>
      <c r="AA731" s="22"/>
      <c r="AB731" s="23"/>
      <c r="AC731" s="22"/>
      <c r="AD731" s="30" t="e">
        <f t="shared" si="55"/>
        <v>#N/A</v>
      </c>
      <c r="AE731" s="30" t="e">
        <f t="shared" si="56"/>
        <v>#N/A</v>
      </c>
      <c r="AF731" s="20" t="s">
        <v>20</v>
      </c>
      <c r="AG731" s="1" t="e">
        <f t="shared" si="58"/>
        <v>#VALUE!</v>
      </c>
      <c r="AI731" s="25" t="e">
        <f t="shared" si="57"/>
        <v>#VALUE!</v>
      </c>
      <c r="AJ731" s="25" t="e">
        <f>VLOOKUP(AI731,codificacion_sdp_sdh!$A$2:$C$241,3,0)</f>
        <v>#VALUE!</v>
      </c>
      <c r="AK731" s="25" t="e">
        <f>VLOOKUP(AJ731,categorias_tp!$A$2:$B$16,2,0)</f>
        <v>#VALUE!</v>
      </c>
      <c r="AL731" s="25" t="e">
        <f>VLOOKUP(AI731,codificacion_sdp_sdh!$A$2:$C$241,2,0)</f>
        <v>#VALUE!</v>
      </c>
      <c r="AM731" s="1" t="s">
        <v>526</v>
      </c>
    </row>
    <row r="732" spans="1:39" ht="37.5" hidden="1" customHeight="1" x14ac:dyDescent="0.2">
      <c r="A732" s="29" t="str">
        <f t="shared" si="59"/>
        <v>#N/A</v>
      </c>
      <c r="B732" s="20" t="e">
        <f>VLOOKUP(G732,entidades!$A$2:$F$70,6,0)</f>
        <v>#N/A</v>
      </c>
      <c r="C732" s="20" t="e">
        <f>VLOOKUP(G732,entidades!$A$2:$F$70,4,0)</f>
        <v>#N/A</v>
      </c>
      <c r="D732" s="20" t="e">
        <f>VLOOKUP(G732,entidades!$A$2:$F$70,2,0)</f>
        <v>#N/A</v>
      </c>
      <c r="E732" s="19" t="e">
        <f>VLOOKUP(G732,entidades!$A$2:$F$70,3,0)</f>
        <v>#N/A</v>
      </c>
      <c r="F732" s="19"/>
      <c r="G732" s="19"/>
      <c r="H732" s="20"/>
      <c r="I732" s="19"/>
      <c r="J732" s="30" t="e">
        <f t="shared" si="53"/>
        <v>#N/A</v>
      </c>
      <c r="K732" s="30" t="e">
        <f t="shared" si="54"/>
        <v>#N/A</v>
      </c>
      <c r="L732" s="20"/>
      <c r="M732" s="21"/>
      <c r="N732" s="21"/>
      <c r="O732" s="21"/>
      <c r="P732" s="20"/>
      <c r="Q732" s="20"/>
      <c r="R732" s="20"/>
      <c r="S732" s="17"/>
      <c r="T732" s="20"/>
      <c r="U732" s="20"/>
      <c r="V732" s="20"/>
      <c r="W732" s="20"/>
      <c r="X732" s="20"/>
      <c r="Y732" s="20"/>
      <c r="Z732" s="22"/>
      <c r="AA732" s="22"/>
      <c r="AB732" s="23"/>
      <c r="AC732" s="22"/>
      <c r="AD732" s="30" t="e">
        <f t="shared" si="55"/>
        <v>#N/A</v>
      </c>
      <c r="AE732" s="30" t="e">
        <f t="shared" si="56"/>
        <v>#N/A</v>
      </c>
      <c r="AF732" s="20" t="s">
        <v>20</v>
      </c>
      <c r="AG732" s="1" t="e">
        <f t="shared" si="58"/>
        <v>#VALUE!</v>
      </c>
      <c r="AI732" s="25" t="e">
        <f t="shared" si="57"/>
        <v>#VALUE!</v>
      </c>
      <c r="AJ732" s="25" t="e">
        <f>VLOOKUP(AI732,codificacion_sdp_sdh!$A$2:$C$241,3,0)</f>
        <v>#VALUE!</v>
      </c>
      <c r="AK732" s="25" t="e">
        <f>VLOOKUP(AJ732,categorias_tp!$A$2:$B$16,2,0)</f>
        <v>#VALUE!</v>
      </c>
      <c r="AL732" s="25" t="e">
        <f>VLOOKUP(AI732,codificacion_sdp_sdh!$A$2:$C$241,2,0)</f>
        <v>#VALUE!</v>
      </c>
      <c r="AM732" s="1" t="s">
        <v>526</v>
      </c>
    </row>
    <row r="733" spans="1:39" ht="37.5" hidden="1" customHeight="1" x14ac:dyDescent="0.2">
      <c r="A733" s="29" t="str">
        <f t="shared" si="59"/>
        <v>#N/A</v>
      </c>
      <c r="B733" s="20" t="e">
        <f>VLOOKUP(G733,entidades!$A$2:$F$70,6,0)</f>
        <v>#N/A</v>
      </c>
      <c r="C733" s="20" t="e">
        <f>VLOOKUP(G733,entidades!$A$2:$F$70,4,0)</f>
        <v>#N/A</v>
      </c>
      <c r="D733" s="20" t="e">
        <f>VLOOKUP(G733,entidades!$A$2:$F$70,2,0)</f>
        <v>#N/A</v>
      </c>
      <c r="E733" s="19" t="e">
        <f>VLOOKUP(G733,entidades!$A$2:$F$70,3,0)</f>
        <v>#N/A</v>
      </c>
      <c r="F733" s="19"/>
      <c r="G733" s="19"/>
      <c r="H733" s="20"/>
      <c r="I733" s="19"/>
      <c r="J733" s="30" t="e">
        <f t="shared" si="53"/>
        <v>#N/A</v>
      </c>
      <c r="K733" s="30" t="e">
        <f t="shared" si="54"/>
        <v>#N/A</v>
      </c>
      <c r="L733" s="20"/>
      <c r="M733" s="21"/>
      <c r="N733" s="21"/>
      <c r="O733" s="21"/>
      <c r="P733" s="20"/>
      <c r="Q733" s="20"/>
      <c r="R733" s="20"/>
      <c r="S733" s="17"/>
      <c r="T733" s="20"/>
      <c r="U733" s="20"/>
      <c r="V733" s="20"/>
      <c r="W733" s="20"/>
      <c r="X733" s="20"/>
      <c r="Y733" s="20"/>
      <c r="Z733" s="22"/>
      <c r="AA733" s="22"/>
      <c r="AB733" s="23"/>
      <c r="AC733" s="22"/>
      <c r="AD733" s="30" t="e">
        <f t="shared" si="55"/>
        <v>#N/A</v>
      </c>
      <c r="AE733" s="30" t="e">
        <f t="shared" si="56"/>
        <v>#N/A</v>
      </c>
      <c r="AF733" s="20" t="s">
        <v>20</v>
      </c>
      <c r="AG733" s="1" t="e">
        <f t="shared" si="58"/>
        <v>#VALUE!</v>
      </c>
      <c r="AI733" s="25" t="e">
        <f t="shared" si="57"/>
        <v>#VALUE!</v>
      </c>
      <c r="AJ733" s="25" t="e">
        <f>VLOOKUP(AI733,codificacion_sdp_sdh!$A$2:$C$241,3,0)</f>
        <v>#VALUE!</v>
      </c>
      <c r="AK733" s="25" t="e">
        <f>VLOOKUP(AJ733,categorias_tp!$A$2:$B$16,2,0)</f>
        <v>#VALUE!</v>
      </c>
      <c r="AL733" s="25" t="e">
        <f>VLOOKUP(AI733,codificacion_sdp_sdh!$A$2:$C$241,2,0)</f>
        <v>#VALUE!</v>
      </c>
      <c r="AM733" s="1" t="s">
        <v>526</v>
      </c>
    </row>
    <row r="734" spans="1:39" ht="37.5" hidden="1" customHeight="1" x14ac:dyDescent="0.2">
      <c r="A734" s="29" t="str">
        <f t="shared" si="59"/>
        <v>#N/A</v>
      </c>
      <c r="B734" s="20" t="e">
        <f>VLOOKUP(G734,entidades!$A$2:$F$70,6,0)</f>
        <v>#N/A</v>
      </c>
      <c r="C734" s="20" t="e">
        <f>VLOOKUP(G734,entidades!$A$2:$F$70,4,0)</f>
        <v>#N/A</v>
      </c>
      <c r="D734" s="20" t="e">
        <f>VLOOKUP(G734,entidades!$A$2:$F$70,2,0)</f>
        <v>#N/A</v>
      </c>
      <c r="E734" s="19" t="e">
        <f>VLOOKUP(G734,entidades!$A$2:$F$70,3,0)</f>
        <v>#N/A</v>
      </c>
      <c r="F734" s="19"/>
      <c r="G734" s="19"/>
      <c r="H734" s="20"/>
      <c r="I734" s="19"/>
      <c r="J734" s="30" t="e">
        <f t="shared" si="53"/>
        <v>#N/A</v>
      </c>
      <c r="K734" s="30" t="e">
        <f t="shared" si="54"/>
        <v>#N/A</v>
      </c>
      <c r="L734" s="20"/>
      <c r="M734" s="21"/>
      <c r="N734" s="21"/>
      <c r="O734" s="21"/>
      <c r="P734" s="20"/>
      <c r="Q734" s="20"/>
      <c r="R734" s="20"/>
      <c r="S734" s="17"/>
      <c r="T734" s="20"/>
      <c r="U734" s="20"/>
      <c r="V734" s="20"/>
      <c r="W734" s="20"/>
      <c r="X734" s="20"/>
      <c r="Y734" s="20"/>
      <c r="Z734" s="22"/>
      <c r="AA734" s="22"/>
      <c r="AB734" s="23"/>
      <c r="AC734" s="22"/>
      <c r="AD734" s="30" t="e">
        <f t="shared" si="55"/>
        <v>#N/A</v>
      </c>
      <c r="AE734" s="30" t="e">
        <f t="shared" si="56"/>
        <v>#N/A</v>
      </c>
      <c r="AF734" s="20" t="s">
        <v>20</v>
      </c>
      <c r="AG734" s="1" t="e">
        <f t="shared" si="58"/>
        <v>#VALUE!</v>
      </c>
      <c r="AI734" s="25" t="e">
        <f t="shared" si="57"/>
        <v>#VALUE!</v>
      </c>
      <c r="AJ734" s="25" t="e">
        <f>VLOOKUP(AI734,codificacion_sdp_sdh!$A$2:$C$241,3,0)</f>
        <v>#VALUE!</v>
      </c>
      <c r="AK734" s="25" t="e">
        <f>VLOOKUP(AJ734,categorias_tp!$A$2:$B$16,2,0)</f>
        <v>#VALUE!</v>
      </c>
      <c r="AL734" s="25" t="e">
        <f>VLOOKUP(AI734,codificacion_sdp_sdh!$A$2:$C$241,2,0)</f>
        <v>#VALUE!</v>
      </c>
      <c r="AM734" s="1" t="s">
        <v>526</v>
      </c>
    </row>
    <row r="735" spans="1:39" ht="37.5" hidden="1" customHeight="1" x14ac:dyDescent="0.2">
      <c r="A735" s="29" t="str">
        <f t="shared" si="59"/>
        <v>#N/A</v>
      </c>
      <c r="B735" s="20" t="e">
        <f>VLOOKUP(G735,entidades!$A$2:$F$70,6,0)</f>
        <v>#N/A</v>
      </c>
      <c r="C735" s="20" t="e">
        <f>VLOOKUP(G735,entidades!$A$2:$F$70,4,0)</f>
        <v>#N/A</v>
      </c>
      <c r="D735" s="20" t="e">
        <f>VLOOKUP(G735,entidades!$A$2:$F$70,2,0)</f>
        <v>#N/A</v>
      </c>
      <c r="E735" s="19" t="e">
        <f>VLOOKUP(G735,entidades!$A$2:$F$70,3,0)</f>
        <v>#N/A</v>
      </c>
      <c r="F735" s="19"/>
      <c r="G735" s="19"/>
      <c r="H735" s="20"/>
      <c r="I735" s="19"/>
      <c r="J735" s="30" t="e">
        <f t="shared" si="53"/>
        <v>#N/A</v>
      </c>
      <c r="K735" s="30" t="e">
        <f t="shared" si="54"/>
        <v>#N/A</v>
      </c>
      <c r="L735" s="20"/>
      <c r="M735" s="21"/>
      <c r="N735" s="21"/>
      <c r="O735" s="21"/>
      <c r="P735" s="20"/>
      <c r="Q735" s="20"/>
      <c r="R735" s="20"/>
      <c r="S735" s="17"/>
      <c r="T735" s="20"/>
      <c r="U735" s="20"/>
      <c r="V735" s="20"/>
      <c r="W735" s="20"/>
      <c r="X735" s="20"/>
      <c r="Y735" s="20"/>
      <c r="Z735" s="22"/>
      <c r="AA735" s="22"/>
      <c r="AB735" s="23"/>
      <c r="AC735" s="22"/>
      <c r="AD735" s="30" t="e">
        <f t="shared" si="55"/>
        <v>#N/A</v>
      </c>
      <c r="AE735" s="30" t="e">
        <f t="shared" si="56"/>
        <v>#N/A</v>
      </c>
      <c r="AF735" s="20" t="s">
        <v>20</v>
      </c>
      <c r="AG735" s="1" t="e">
        <f t="shared" si="58"/>
        <v>#VALUE!</v>
      </c>
      <c r="AI735" s="25" t="e">
        <f t="shared" si="57"/>
        <v>#VALUE!</v>
      </c>
      <c r="AJ735" s="25" t="e">
        <f>VLOOKUP(AI735,codificacion_sdp_sdh!$A$2:$C$241,3,0)</f>
        <v>#VALUE!</v>
      </c>
      <c r="AK735" s="25" t="e">
        <f>VLOOKUP(AJ735,categorias_tp!$A$2:$B$16,2,0)</f>
        <v>#VALUE!</v>
      </c>
      <c r="AL735" s="25" t="e">
        <f>VLOOKUP(AI735,codificacion_sdp_sdh!$A$2:$C$241,2,0)</f>
        <v>#VALUE!</v>
      </c>
      <c r="AM735" s="1" t="s">
        <v>526</v>
      </c>
    </row>
    <row r="736" spans="1:39" ht="37.5" hidden="1" customHeight="1" x14ac:dyDescent="0.2">
      <c r="A736" s="29" t="str">
        <f t="shared" si="59"/>
        <v>#N/A</v>
      </c>
      <c r="B736" s="20" t="e">
        <f>VLOOKUP(G736,entidades!$A$2:$F$70,6,0)</f>
        <v>#N/A</v>
      </c>
      <c r="C736" s="20" t="e">
        <f>VLOOKUP(G736,entidades!$A$2:$F$70,4,0)</f>
        <v>#N/A</v>
      </c>
      <c r="D736" s="20" t="e">
        <f>VLOOKUP(G736,entidades!$A$2:$F$70,2,0)</f>
        <v>#N/A</v>
      </c>
      <c r="E736" s="19" t="e">
        <f>VLOOKUP(G736,entidades!$A$2:$F$70,3,0)</f>
        <v>#N/A</v>
      </c>
      <c r="F736" s="19"/>
      <c r="G736" s="19"/>
      <c r="H736" s="20"/>
      <c r="I736" s="19"/>
      <c r="J736" s="30" t="e">
        <f t="shared" si="53"/>
        <v>#N/A</v>
      </c>
      <c r="K736" s="30" t="e">
        <f t="shared" si="54"/>
        <v>#N/A</v>
      </c>
      <c r="L736" s="20"/>
      <c r="M736" s="21"/>
      <c r="N736" s="21"/>
      <c r="O736" s="21"/>
      <c r="P736" s="20"/>
      <c r="Q736" s="20"/>
      <c r="R736" s="20"/>
      <c r="S736" s="17"/>
      <c r="T736" s="20"/>
      <c r="U736" s="20"/>
      <c r="V736" s="20"/>
      <c r="W736" s="20"/>
      <c r="X736" s="20"/>
      <c r="Y736" s="20"/>
      <c r="Z736" s="22"/>
      <c r="AA736" s="22"/>
      <c r="AB736" s="23"/>
      <c r="AC736" s="22"/>
      <c r="AD736" s="30" t="e">
        <f t="shared" si="55"/>
        <v>#N/A</v>
      </c>
      <c r="AE736" s="30" t="e">
        <f t="shared" si="56"/>
        <v>#N/A</v>
      </c>
      <c r="AF736" s="20" t="s">
        <v>20</v>
      </c>
      <c r="AG736" s="1" t="e">
        <f t="shared" si="58"/>
        <v>#VALUE!</v>
      </c>
      <c r="AI736" s="25" t="e">
        <f t="shared" si="57"/>
        <v>#VALUE!</v>
      </c>
      <c r="AJ736" s="25" t="e">
        <f>VLOOKUP(AI736,codificacion_sdp_sdh!$A$2:$C$241,3,0)</f>
        <v>#VALUE!</v>
      </c>
      <c r="AK736" s="25" t="e">
        <f>VLOOKUP(AJ736,categorias_tp!$A$2:$B$16,2,0)</f>
        <v>#VALUE!</v>
      </c>
      <c r="AL736" s="25" t="e">
        <f>VLOOKUP(AI736,codificacion_sdp_sdh!$A$2:$C$241,2,0)</f>
        <v>#VALUE!</v>
      </c>
      <c r="AM736" s="1" t="s">
        <v>526</v>
      </c>
    </row>
    <row r="737" spans="1:39" ht="37.5" hidden="1" customHeight="1" x14ac:dyDescent="0.2">
      <c r="A737" s="29" t="str">
        <f t="shared" si="59"/>
        <v>#N/A</v>
      </c>
      <c r="B737" s="20" t="e">
        <f>VLOOKUP(G737,entidades!$A$2:$F$70,6,0)</f>
        <v>#N/A</v>
      </c>
      <c r="C737" s="20" t="e">
        <f>VLOOKUP(G737,entidades!$A$2:$F$70,4,0)</f>
        <v>#N/A</v>
      </c>
      <c r="D737" s="20" t="e">
        <f>VLOOKUP(G737,entidades!$A$2:$F$70,2,0)</f>
        <v>#N/A</v>
      </c>
      <c r="E737" s="19" t="e">
        <f>VLOOKUP(G737,entidades!$A$2:$F$70,3,0)</f>
        <v>#N/A</v>
      </c>
      <c r="F737" s="19"/>
      <c r="G737" s="19"/>
      <c r="H737" s="20"/>
      <c r="I737" s="19"/>
      <c r="J737" s="30" t="e">
        <f t="shared" ref="J737:J760" si="60">VLOOKUP(I737,$I$3:$AF$160,2,0)</f>
        <v>#N/A</v>
      </c>
      <c r="K737" s="30" t="e">
        <f t="shared" ref="K737:K760" si="61">VLOOKUP(I737,$I$3:$AF$160,3,0)</f>
        <v>#N/A</v>
      </c>
      <c r="L737" s="20"/>
      <c r="M737" s="21"/>
      <c r="N737" s="21"/>
      <c r="O737" s="21"/>
      <c r="P737" s="20"/>
      <c r="Q737" s="20"/>
      <c r="R737" s="20"/>
      <c r="S737" s="17"/>
      <c r="T737" s="20"/>
      <c r="U737" s="20"/>
      <c r="V737" s="20"/>
      <c r="W737" s="20"/>
      <c r="X737" s="20"/>
      <c r="Y737" s="20"/>
      <c r="Z737" s="22"/>
      <c r="AA737" s="22"/>
      <c r="AB737" s="23"/>
      <c r="AC737" s="22"/>
      <c r="AD737" s="30" t="e">
        <f t="shared" ref="AD737:AD760" si="62">VLOOKUP(I737,$I$3:$AF$160,22,0)</f>
        <v>#N/A</v>
      </c>
      <c r="AE737" s="30" t="e">
        <f t="shared" ref="AE737:AE760" si="63">VLOOKUP(I737,$I$3:$AF$160,23,0)</f>
        <v>#N/A</v>
      </c>
      <c r="AF737" s="20" t="s">
        <v>20</v>
      </c>
      <c r="AG737" s="1" t="e">
        <f t="shared" si="58"/>
        <v>#VALUE!</v>
      </c>
      <c r="AI737" s="25" t="e">
        <f t="shared" ref="AI737:AI760" si="64">IF(A737="Segplán",MID(AG737,FIND("(",AG737,1)+1,3),AG737)</f>
        <v>#VALUE!</v>
      </c>
      <c r="AJ737" s="25" t="e">
        <f>VLOOKUP(AI737,codificacion_sdp_sdh!$A$2:$C$241,3,0)</f>
        <v>#VALUE!</v>
      </c>
      <c r="AK737" s="25" t="e">
        <f>VLOOKUP(AJ737,categorias_tp!$A$2:$B$16,2,0)</f>
        <v>#VALUE!</v>
      </c>
      <c r="AL737" s="25" t="e">
        <f>VLOOKUP(AI737,codificacion_sdp_sdh!$A$2:$C$241,2,0)</f>
        <v>#VALUE!</v>
      </c>
      <c r="AM737" s="1" t="s">
        <v>526</v>
      </c>
    </row>
    <row r="738" spans="1:39" ht="37.5" hidden="1" customHeight="1" x14ac:dyDescent="0.2">
      <c r="A738" s="29" t="str">
        <f t="shared" si="59"/>
        <v>#N/A</v>
      </c>
      <c r="B738" s="20" t="e">
        <f>VLOOKUP(G738,entidades!$A$2:$F$70,6,0)</f>
        <v>#N/A</v>
      </c>
      <c r="C738" s="20" t="e">
        <f>VLOOKUP(G738,entidades!$A$2:$F$70,4,0)</f>
        <v>#N/A</v>
      </c>
      <c r="D738" s="20" t="e">
        <f>VLOOKUP(G738,entidades!$A$2:$F$70,2,0)</f>
        <v>#N/A</v>
      </c>
      <c r="E738" s="19" t="e">
        <f>VLOOKUP(G738,entidades!$A$2:$F$70,3,0)</f>
        <v>#N/A</v>
      </c>
      <c r="F738" s="19"/>
      <c r="G738" s="19"/>
      <c r="H738" s="20"/>
      <c r="I738" s="19"/>
      <c r="J738" s="30" t="e">
        <f t="shared" si="60"/>
        <v>#N/A</v>
      </c>
      <c r="K738" s="30" t="e">
        <f t="shared" si="61"/>
        <v>#N/A</v>
      </c>
      <c r="L738" s="20"/>
      <c r="M738" s="21"/>
      <c r="N738" s="21"/>
      <c r="O738" s="21"/>
      <c r="P738" s="20"/>
      <c r="Q738" s="20"/>
      <c r="R738" s="20"/>
      <c r="S738" s="17"/>
      <c r="T738" s="20"/>
      <c r="U738" s="20"/>
      <c r="V738" s="20"/>
      <c r="W738" s="20"/>
      <c r="X738" s="20"/>
      <c r="Y738" s="20"/>
      <c r="Z738" s="22"/>
      <c r="AA738" s="22"/>
      <c r="AB738" s="23"/>
      <c r="AC738" s="22"/>
      <c r="AD738" s="30" t="e">
        <f t="shared" si="62"/>
        <v>#N/A</v>
      </c>
      <c r="AE738" s="30" t="e">
        <f t="shared" si="63"/>
        <v>#N/A</v>
      </c>
      <c r="AF738" s="20" t="s">
        <v>20</v>
      </c>
      <c r="AG738" s="1" t="e">
        <f t="shared" ref="AG738:AG760" si="65">MID(X738,FIND("(",X738,1)+1,3)</f>
        <v>#VALUE!</v>
      </c>
      <c r="AI738" s="25" t="e">
        <f t="shared" si="64"/>
        <v>#VALUE!</v>
      </c>
      <c r="AJ738" s="25" t="e">
        <f>VLOOKUP(AI738,codificacion_sdp_sdh!$A$2:$C$241,3,0)</f>
        <v>#VALUE!</v>
      </c>
      <c r="AK738" s="25" t="e">
        <f>VLOOKUP(AJ738,categorias_tp!$A$2:$B$16,2,0)</f>
        <v>#VALUE!</v>
      </c>
      <c r="AL738" s="25" t="e">
        <f>VLOOKUP(AI738,codificacion_sdp_sdh!$A$2:$C$241,2,0)</f>
        <v>#VALUE!</v>
      </c>
      <c r="AM738" s="1" t="s">
        <v>526</v>
      </c>
    </row>
    <row r="739" spans="1:39" ht="37.5" hidden="1" customHeight="1" x14ac:dyDescent="0.2">
      <c r="A739" s="29" t="str">
        <f t="shared" si="59"/>
        <v>#N/A</v>
      </c>
      <c r="B739" s="20" t="e">
        <f>VLOOKUP(G739,entidades!$A$2:$F$70,6,0)</f>
        <v>#N/A</v>
      </c>
      <c r="C739" s="20" t="e">
        <f>VLOOKUP(G739,entidades!$A$2:$F$70,4,0)</f>
        <v>#N/A</v>
      </c>
      <c r="D739" s="20" t="e">
        <f>VLOOKUP(G739,entidades!$A$2:$F$70,2,0)</f>
        <v>#N/A</v>
      </c>
      <c r="E739" s="19" t="e">
        <f>VLOOKUP(G739,entidades!$A$2:$F$70,3,0)</f>
        <v>#N/A</v>
      </c>
      <c r="F739" s="19"/>
      <c r="G739" s="19"/>
      <c r="H739" s="20"/>
      <c r="I739" s="19"/>
      <c r="J739" s="30" t="e">
        <f t="shared" si="60"/>
        <v>#N/A</v>
      </c>
      <c r="K739" s="30" t="e">
        <f t="shared" si="61"/>
        <v>#N/A</v>
      </c>
      <c r="L739" s="20"/>
      <c r="M739" s="21"/>
      <c r="N739" s="21"/>
      <c r="O739" s="21"/>
      <c r="P739" s="20"/>
      <c r="Q739" s="20"/>
      <c r="R739" s="20"/>
      <c r="S739" s="17"/>
      <c r="T739" s="20"/>
      <c r="U739" s="20"/>
      <c r="V739" s="20"/>
      <c r="W739" s="20"/>
      <c r="X739" s="20"/>
      <c r="Y739" s="20"/>
      <c r="Z739" s="22"/>
      <c r="AA739" s="22"/>
      <c r="AB739" s="23"/>
      <c r="AC739" s="22"/>
      <c r="AD739" s="30" t="e">
        <f t="shared" si="62"/>
        <v>#N/A</v>
      </c>
      <c r="AE739" s="30" t="e">
        <f t="shared" si="63"/>
        <v>#N/A</v>
      </c>
      <c r="AF739" s="20" t="s">
        <v>20</v>
      </c>
      <c r="AG739" s="1" t="e">
        <f t="shared" si="65"/>
        <v>#VALUE!</v>
      </c>
      <c r="AI739" s="25" t="e">
        <f t="shared" si="64"/>
        <v>#VALUE!</v>
      </c>
      <c r="AJ739" s="25" t="e">
        <f>VLOOKUP(AI739,codificacion_sdp_sdh!$A$2:$C$241,3,0)</f>
        <v>#VALUE!</v>
      </c>
      <c r="AK739" s="25" t="e">
        <f>VLOOKUP(AJ739,categorias_tp!$A$2:$B$16,2,0)</f>
        <v>#VALUE!</v>
      </c>
      <c r="AL739" s="25" t="e">
        <f>VLOOKUP(AI739,codificacion_sdp_sdh!$A$2:$C$241,2,0)</f>
        <v>#VALUE!</v>
      </c>
      <c r="AM739" s="1" t="s">
        <v>526</v>
      </c>
    </row>
    <row r="740" spans="1:39" ht="37.5" hidden="1" customHeight="1" x14ac:dyDescent="0.2">
      <c r="A740" s="29" t="str">
        <f t="shared" si="59"/>
        <v>#N/A</v>
      </c>
      <c r="B740" s="20" t="e">
        <f>VLOOKUP(G740,entidades!$A$2:$F$70,6,0)</f>
        <v>#N/A</v>
      </c>
      <c r="C740" s="20" t="e">
        <f>VLOOKUP(G740,entidades!$A$2:$F$70,4,0)</f>
        <v>#N/A</v>
      </c>
      <c r="D740" s="20" t="e">
        <f>VLOOKUP(G740,entidades!$A$2:$F$70,2,0)</f>
        <v>#N/A</v>
      </c>
      <c r="E740" s="19" t="e">
        <f>VLOOKUP(G740,entidades!$A$2:$F$70,3,0)</f>
        <v>#N/A</v>
      </c>
      <c r="F740" s="19"/>
      <c r="G740" s="19"/>
      <c r="H740" s="20"/>
      <c r="I740" s="19"/>
      <c r="J740" s="30" t="e">
        <f t="shared" si="60"/>
        <v>#N/A</v>
      </c>
      <c r="K740" s="30" t="e">
        <f t="shared" si="61"/>
        <v>#N/A</v>
      </c>
      <c r="L740" s="20"/>
      <c r="M740" s="21"/>
      <c r="N740" s="21"/>
      <c r="O740" s="21"/>
      <c r="P740" s="20"/>
      <c r="Q740" s="20"/>
      <c r="R740" s="20"/>
      <c r="S740" s="17"/>
      <c r="T740" s="20"/>
      <c r="U740" s="20"/>
      <c r="V740" s="20"/>
      <c r="W740" s="20"/>
      <c r="X740" s="20"/>
      <c r="Y740" s="20"/>
      <c r="Z740" s="22"/>
      <c r="AA740" s="22"/>
      <c r="AB740" s="23"/>
      <c r="AC740" s="22"/>
      <c r="AD740" s="30" t="e">
        <f t="shared" si="62"/>
        <v>#N/A</v>
      </c>
      <c r="AE740" s="30" t="e">
        <f t="shared" si="63"/>
        <v>#N/A</v>
      </c>
      <c r="AF740" s="20" t="s">
        <v>20</v>
      </c>
      <c r="AG740" s="1" t="e">
        <f t="shared" si="65"/>
        <v>#VALUE!</v>
      </c>
      <c r="AI740" s="25" t="e">
        <f t="shared" si="64"/>
        <v>#VALUE!</v>
      </c>
      <c r="AJ740" s="25" t="e">
        <f>VLOOKUP(AI740,codificacion_sdp_sdh!$A$2:$C$241,3,0)</f>
        <v>#VALUE!</v>
      </c>
      <c r="AK740" s="25" t="e">
        <f>VLOOKUP(AJ740,categorias_tp!$A$2:$B$16,2,0)</f>
        <v>#VALUE!</v>
      </c>
      <c r="AL740" s="25" t="e">
        <f>VLOOKUP(AI740,codificacion_sdp_sdh!$A$2:$C$241,2,0)</f>
        <v>#VALUE!</v>
      </c>
      <c r="AM740" s="1" t="s">
        <v>526</v>
      </c>
    </row>
    <row r="741" spans="1:39" ht="37.5" hidden="1" customHeight="1" x14ac:dyDescent="0.2">
      <c r="A741" s="29" t="str">
        <f t="shared" si="59"/>
        <v>#N/A</v>
      </c>
      <c r="B741" s="20" t="e">
        <f>VLOOKUP(G741,entidades!$A$2:$F$70,6,0)</f>
        <v>#N/A</v>
      </c>
      <c r="C741" s="20" t="e">
        <f>VLOOKUP(G741,entidades!$A$2:$F$70,4,0)</f>
        <v>#N/A</v>
      </c>
      <c r="D741" s="20" t="e">
        <f>VLOOKUP(G741,entidades!$A$2:$F$70,2,0)</f>
        <v>#N/A</v>
      </c>
      <c r="E741" s="19" t="e">
        <f>VLOOKUP(G741,entidades!$A$2:$F$70,3,0)</f>
        <v>#N/A</v>
      </c>
      <c r="F741" s="19"/>
      <c r="G741" s="19"/>
      <c r="H741" s="20"/>
      <c r="I741" s="19"/>
      <c r="J741" s="30" t="e">
        <f t="shared" si="60"/>
        <v>#N/A</v>
      </c>
      <c r="K741" s="30" t="e">
        <f t="shared" si="61"/>
        <v>#N/A</v>
      </c>
      <c r="L741" s="20"/>
      <c r="M741" s="21"/>
      <c r="N741" s="21"/>
      <c r="O741" s="21"/>
      <c r="P741" s="20"/>
      <c r="Q741" s="20"/>
      <c r="R741" s="20"/>
      <c r="S741" s="17"/>
      <c r="T741" s="20"/>
      <c r="U741" s="20"/>
      <c r="V741" s="20"/>
      <c r="W741" s="20"/>
      <c r="X741" s="20"/>
      <c r="Y741" s="20"/>
      <c r="Z741" s="22"/>
      <c r="AA741" s="22"/>
      <c r="AB741" s="23"/>
      <c r="AC741" s="22"/>
      <c r="AD741" s="30" t="e">
        <f t="shared" si="62"/>
        <v>#N/A</v>
      </c>
      <c r="AE741" s="30" t="e">
        <f t="shared" si="63"/>
        <v>#N/A</v>
      </c>
      <c r="AF741" s="20" t="s">
        <v>20</v>
      </c>
      <c r="AG741" s="1" t="e">
        <f t="shared" si="65"/>
        <v>#VALUE!</v>
      </c>
      <c r="AI741" s="25" t="e">
        <f t="shared" si="64"/>
        <v>#VALUE!</v>
      </c>
      <c r="AJ741" s="25" t="e">
        <f>VLOOKUP(AI741,codificacion_sdp_sdh!$A$2:$C$241,3,0)</f>
        <v>#VALUE!</v>
      </c>
      <c r="AK741" s="25" t="e">
        <f>VLOOKUP(AJ741,categorias_tp!$A$2:$B$16,2,0)</f>
        <v>#VALUE!</v>
      </c>
      <c r="AL741" s="25" t="e">
        <f>VLOOKUP(AI741,codificacion_sdp_sdh!$A$2:$C$241,2,0)</f>
        <v>#VALUE!</v>
      </c>
      <c r="AM741" s="1" t="s">
        <v>526</v>
      </c>
    </row>
    <row r="742" spans="1:39" ht="37.5" hidden="1" customHeight="1" x14ac:dyDescent="0.2">
      <c r="A742" s="29" t="str">
        <f t="shared" si="59"/>
        <v>#N/A</v>
      </c>
      <c r="B742" s="20" t="e">
        <f>VLOOKUP(G742,entidades!$A$2:$F$70,6,0)</f>
        <v>#N/A</v>
      </c>
      <c r="C742" s="20" t="e">
        <f>VLOOKUP(G742,entidades!$A$2:$F$70,4,0)</f>
        <v>#N/A</v>
      </c>
      <c r="D742" s="20" t="e">
        <f>VLOOKUP(G742,entidades!$A$2:$F$70,2,0)</f>
        <v>#N/A</v>
      </c>
      <c r="E742" s="19" t="e">
        <f>VLOOKUP(G742,entidades!$A$2:$F$70,3,0)</f>
        <v>#N/A</v>
      </c>
      <c r="F742" s="19"/>
      <c r="G742" s="19"/>
      <c r="H742" s="20"/>
      <c r="I742" s="19"/>
      <c r="J742" s="30" t="e">
        <f t="shared" si="60"/>
        <v>#N/A</v>
      </c>
      <c r="K742" s="30" t="e">
        <f t="shared" si="61"/>
        <v>#N/A</v>
      </c>
      <c r="L742" s="20"/>
      <c r="M742" s="21"/>
      <c r="N742" s="21"/>
      <c r="O742" s="21"/>
      <c r="P742" s="20"/>
      <c r="Q742" s="20"/>
      <c r="R742" s="20"/>
      <c r="S742" s="17"/>
      <c r="T742" s="20"/>
      <c r="U742" s="20"/>
      <c r="V742" s="20"/>
      <c r="W742" s="20"/>
      <c r="X742" s="20"/>
      <c r="Y742" s="20"/>
      <c r="Z742" s="22"/>
      <c r="AA742" s="22"/>
      <c r="AB742" s="23"/>
      <c r="AC742" s="22"/>
      <c r="AD742" s="30" t="e">
        <f t="shared" si="62"/>
        <v>#N/A</v>
      </c>
      <c r="AE742" s="30" t="e">
        <f t="shared" si="63"/>
        <v>#N/A</v>
      </c>
      <c r="AF742" s="20" t="s">
        <v>20</v>
      </c>
      <c r="AG742" s="1" t="e">
        <f t="shared" si="65"/>
        <v>#VALUE!</v>
      </c>
      <c r="AI742" s="25" t="e">
        <f t="shared" si="64"/>
        <v>#VALUE!</v>
      </c>
      <c r="AJ742" s="25" t="e">
        <f>VLOOKUP(AI742,codificacion_sdp_sdh!$A$2:$C$241,3,0)</f>
        <v>#VALUE!</v>
      </c>
      <c r="AK742" s="25" t="e">
        <f>VLOOKUP(AJ742,categorias_tp!$A$2:$B$16,2,0)</f>
        <v>#VALUE!</v>
      </c>
      <c r="AL742" s="25" t="e">
        <f>VLOOKUP(AI742,codificacion_sdp_sdh!$A$2:$C$241,2,0)</f>
        <v>#VALUE!</v>
      </c>
      <c r="AM742" s="1" t="s">
        <v>526</v>
      </c>
    </row>
    <row r="743" spans="1:39" ht="37.5" hidden="1" customHeight="1" x14ac:dyDescent="0.2">
      <c r="A743" s="29" t="str">
        <f t="shared" si="59"/>
        <v>#N/A</v>
      </c>
      <c r="B743" s="20" t="e">
        <f>VLOOKUP(G743,entidades!$A$2:$F$70,6,0)</f>
        <v>#N/A</v>
      </c>
      <c r="C743" s="20" t="e">
        <f>VLOOKUP(G743,entidades!$A$2:$F$70,4,0)</f>
        <v>#N/A</v>
      </c>
      <c r="D743" s="20" t="e">
        <f>VLOOKUP(G743,entidades!$A$2:$F$70,2,0)</f>
        <v>#N/A</v>
      </c>
      <c r="E743" s="19" t="e">
        <f>VLOOKUP(G743,entidades!$A$2:$F$70,3,0)</f>
        <v>#N/A</v>
      </c>
      <c r="F743" s="19"/>
      <c r="G743" s="19"/>
      <c r="H743" s="20"/>
      <c r="I743" s="19"/>
      <c r="J743" s="30" t="e">
        <f t="shared" si="60"/>
        <v>#N/A</v>
      </c>
      <c r="K743" s="30" t="e">
        <f t="shared" si="61"/>
        <v>#N/A</v>
      </c>
      <c r="L743" s="20"/>
      <c r="M743" s="21"/>
      <c r="N743" s="21"/>
      <c r="O743" s="21"/>
      <c r="P743" s="20"/>
      <c r="Q743" s="20"/>
      <c r="R743" s="20"/>
      <c r="S743" s="17"/>
      <c r="T743" s="20"/>
      <c r="U743" s="20"/>
      <c r="V743" s="20"/>
      <c r="W743" s="20"/>
      <c r="X743" s="20"/>
      <c r="Y743" s="20"/>
      <c r="Z743" s="22"/>
      <c r="AA743" s="22"/>
      <c r="AB743" s="23"/>
      <c r="AC743" s="22"/>
      <c r="AD743" s="30" t="e">
        <f t="shared" si="62"/>
        <v>#N/A</v>
      </c>
      <c r="AE743" s="30" t="e">
        <f t="shared" si="63"/>
        <v>#N/A</v>
      </c>
      <c r="AF743" s="20" t="s">
        <v>20</v>
      </c>
      <c r="AG743" s="1" t="e">
        <f t="shared" si="65"/>
        <v>#VALUE!</v>
      </c>
      <c r="AI743" s="25" t="e">
        <f t="shared" si="64"/>
        <v>#VALUE!</v>
      </c>
      <c r="AJ743" s="25" t="e">
        <f>VLOOKUP(AI743,codificacion_sdp_sdh!$A$2:$C$241,3,0)</f>
        <v>#VALUE!</v>
      </c>
      <c r="AK743" s="25" t="e">
        <f>VLOOKUP(AJ743,categorias_tp!$A$2:$B$16,2,0)</f>
        <v>#VALUE!</v>
      </c>
      <c r="AL743" s="25" t="e">
        <f>VLOOKUP(AI743,codificacion_sdp_sdh!$A$2:$C$241,2,0)</f>
        <v>#VALUE!</v>
      </c>
      <c r="AM743" s="1" t="s">
        <v>526</v>
      </c>
    </row>
    <row r="744" spans="1:39" ht="37.5" hidden="1" customHeight="1" x14ac:dyDescent="0.2">
      <c r="A744" s="29" t="str">
        <f t="shared" si="59"/>
        <v>#N/A</v>
      </c>
      <c r="B744" s="20" t="e">
        <f>VLOOKUP(G744,entidades!$A$2:$F$70,6,0)</f>
        <v>#N/A</v>
      </c>
      <c r="C744" s="20" t="e">
        <f>VLOOKUP(G744,entidades!$A$2:$F$70,4,0)</f>
        <v>#N/A</v>
      </c>
      <c r="D744" s="20" t="e">
        <f>VLOOKUP(G744,entidades!$A$2:$F$70,2,0)</f>
        <v>#N/A</v>
      </c>
      <c r="E744" s="19" t="e">
        <f>VLOOKUP(G744,entidades!$A$2:$F$70,3,0)</f>
        <v>#N/A</v>
      </c>
      <c r="F744" s="19"/>
      <c r="G744" s="19"/>
      <c r="H744" s="20"/>
      <c r="I744" s="19"/>
      <c r="J744" s="30" t="e">
        <f t="shared" si="60"/>
        <v>#N/A</v>
      </c>
      <c r="K744" s="30" t="e">
        <f t="shared" si="61"/>
        <v>#N/A</v>
      </c>
      <c r="L744" s="20"/>
      <c r="M744" s="21"/>
      <c r="N744" s="21"/>
      <c r="O744" s="21"/>
      <c r="P744" s="20"/>
      <c r="Q744" s="20"/>
      <c r="R744" s="20"/>
      <c r="S744" s="17"/>
      <c r="T744" s="20"/>
      <c r="U744" s="20"/>
      <c r="V744" s="20"/>
      <c r="W744" s="20"/>
      <c r="X744" s="20"/>
      <c r="Y744" s="20"/>
      <c r="Z744" s="22"/>
      <c r="AA744" s="22"/>
      <c r="AB744" s="23"/>
      <c r="AC744" s="22"/>
      <c r="AD744" s="30" t="e">
        <f t="shared" si="62"/>
        <v>#N/A</v>
      </c>
      <c r="AE744" s="30" t="e">
        <f t="shared" si="63"/>
        <v>#N/A</v>
      </c>
      <c r="AF744" s="20" t="s">
        <v>20</v>
      </c>
      <c r="AG744" s="1" t="e">
        <f t="shared" si="65"/>
        <v>#VALUE!</v>
      </c>
      <c r="AI744" s="25" t="e">
        <f t="shared" si="64"/>
        <v>#VALUE!</v>
      </c>
      <c r="AJ744" s="25" t="e">
        <f>VLOOKUP(AI744,codificacion_sdp_sdh!$A$2:$C$241,3,0)</f>
        <v>#VALUE!</v>
      </c>
      <c r="AK744" s="25" t="e">
        <f>VLOOKUP(AJ744,categorias_tp!$A$2:$B$16,2,0)</f>
        <v>#VALUE!</v>
      </c>
      <c r="AL744" s="25" t="e">
        <f>VLOOKUP(AI744,codificacion_sdp_sdh!$A$2:$C$241,2,0)</f>
        <v>#VALUE!</v>
      </c>
      <c r="AM744" s="1" t="s">
        <v>526</v>
      </c>
    </row>
    <row r="745" spans="1:39" ht="37.5" hidden="1" customHeight="1" x14ac:dyDescent="0.2">
      <c r="A745" s="29" t="str">
        <f t="shared" si="59"/>
        <v>#N/A</v>
      </c>
      <c r="B745" s="20" t="e">
        <f>VLOOKUP(G745,entidades!$A$2:$F$70,6,0)</f>
        <v>#N/A</v>
      </c>
      <c r="C745" s="20" t="e">
        <f>VLOOKUP(G745,entidades!$A$2:$F$70,4,0)</f>
        <v>#N/A</v>
      </c>
      <c r="D745" s="20" t="e">
        <f>VLOOKUP(G745,entidades!$A$2:$F$70,2,0)</f>
        <v>#N/A</v>
      </c>
      <c r="E745" s="19" t="e">
        <f>VLOOKUP(G745,entidades!$A$2:$F$70,3,0)</f>
        <v>#N/A</v>
      </c>
      <c r="F745" s="19"/>
      <c r="G745" s="19"/>
      <c r="H745" s="20"/>
      <c r="I745" s="19"/>
      <c r="J745" s="30" t="e">
        <f t="shared" si="60"/>
        <v>#N/A</v>
      </c>
      <c r="K745" s="30" t="e">
        <f t="shared" si="61"/>
        <v>#N/A</v>
      </c>
      <c r="L745" s="20"/>
      <c r="M745" s="21"/>
      <c r="N745" s="21"/>
      <c r="O745" s="21"/>
      <c r="P745" s="20"/>
      <c r="Q745" s="20"/>
      <c r="R745" s="20"/>
      <c r="S745" s="17"/>
      <c r="T745" s="20"/>
      <c r="U745" s="20"/>
      <c r="V745" s="20"/>
      <c r="W745" s="20"/>
      <c r="X745" s="20"/>
      <c r="Y745" s="20"/>
      <c r="Z745" s="22"/>
      <c r="AA745" s="22"/>
      <c r="AB745" s="23"/>
      <c r="AC745" s="22"/>
      <c r="AD745" s="30" t="e">
        <f t="shared" si="62"/>
        <v>#N/A</v>
      </c>
      <c r="AE745" s="30" t="e">
        <f t="shared" si="63"/>
        <v>#N/A</v>
      </c>
      <c r="AF745" s="20" t="s">
        <v>20</v>
      </c>
      <c r="AG745" s="1" t="e">
        <f t="shared" si="65"/>
        <v>#VALUE!</v>
      </c>
      <c r="AI745" s="25" t="e">
        <f t="shared" si="64"/>
        <v>#VALUE!</v>
      </c>
      <c r="AJ745" s="25" t="e">
        <f>VLOOKUP(AI745,codificacion_sdp_sdh!$A$2:$C$241,3,0)</f>
        <v>#VALUE!</v>
      </c>
      <c r="AK745" s="25" t="e">
        <f>VLOOKUP(AJ745,categorias_tp!$A$2:$B$16,2,0)</f>
        <v>#VALUE!</v>
      </c>
      <c r="AL745" s="25" t="e">
        <f>VLOOKUP(AI745,codificacion_sdp_sdh!$A$2:$C$241,2,0)</f>
        <v>#VALUE!</v>
      </c>
      <c r="AM745" s="1" t="s">
        <v>526</v>
      </c>
    </row>
    <row r="746" spans="1:39" ht="37.5" hidden="1" customHeight="1" x14ac:dyDescent="0.2">
      <c r="A746" s="29" t="str">
        <f t="shared" si="59"/>
        <v>#N/A</v>
      </c>
      <c r="B746" s="20" t="e">
        <f>VLOOKUP(G746,entidades!$A$2:$F$70,6,0)</f>
        <v>#N/A</v>
      </c>
      <c r="C746" s="20" t="e">
        <f>VLOOKUP(G746,entidades!$A$2:$F$70,4,0)</f>
        <v>#N/A</v>
      </c>
      <c r="D746" s="20" t="e">
        <f>VLOOKUP(G746,entidades!$A$2:$F$70,2,0)</f>
        <v>#N/A</v>
      </c>
      <c r="E746" s="19" t="e">
        <f>VLOOKUP(G746,entidades!$A$2:$F$70,3,0)</f>
        <v>#N/A</v>
      </c>
      <c r="F746" s="19"/>
      <c r="G746" s="19"/>
      <c r="H746" s="20"/>
      <c r="I746" s="19"/>
      <c r="J746" s="30" t="e">
        <f t="shared" si="60"/>
        <v>#N/A</v>
      </c>
      <c r="K746" s="30" t="e">
        <f t="shared" si="61"/>
        <v>#N/A</v>
      </c>
      <c r="L746" s="20"/>
      <c r="M746" s="21"/>
      <c r="N746" s="21"/>
      <c r="O746" s="21"/>
      <c r="P746" s="20"/>
      <c r="Q746" s="20"/>
      <c r="R746" s="20"/>
      <c r="S746" s="17"/>
      <c r="T746" s="20"/>
      <c r="U746" s="20"/>
      <c r="V746" s="20"/>
      <c r="W746" s="20"/>
      <c r="X746" s="20"/>
      <c r="Y746" s="20"/>
      <c r="Z746" s="22"/>
      <c r="AA746" s="22"/>
      <c r="AB746" s="23"/>
      <c r="AC746" s="22"/>
      <c r="AD746" s="30" t="e">
        <f t="shared" si="62"/>
        <v>#N/A</v>
      </c>
      <c r="AE746" s="30" t="e">
        <f t="shared" si="63"/>
        <v>#N/A</v>
      </c>
      <c r="AF746" s="20" t="s">
        <v>20</v>
      </c>
      <c r="AG746" s="1" t="e">
        <f t="shared" si="65"/>
        <v>#VALUE!</v>
      </c>
      <c r="AI746" s="25" t="e">
        <f t="shared" si="64"/>
        <v>#VALUE!</v>
      </c>
      <c r="AJ746" s="25" t="e">
        <f>VLOOKUP(AI746,codificacion_sdp_sdh!$A$2:$C$241,3,0)</f>
        <v>#VALUE!</v>
      </c>
      <c r="AK746" s="25" t="e">
        <f>VLOOKUP(AJ746,categorias_tp!$A$2:$B$16,2,0)</f>
        <v>#VALUE!</v>
      </c>
      <c r="AL746" s="25" t="e">
        <f>VLOOKUP(AI746,codificacion_sdp_sdh!$A$2:$C$241,2,0)</f>
        <v>#VALUE!</v>
      </c>
      <c r="AM746" s="1" t="s">
        <v>526</v>
      </c>
    </row>
    <row r="747" spans="1:39" ht="37.5" hidden="1" customHeight="1" x14ac:dyDescent="0.2">
      <c r="A747" s="29" t="str">
        <f t="shared" si="59"/>
        <v>#N/A</v>
      </c>
      <c r="B747" s="20" t="e">
        <f>VLOOKUP(G747,entidades!$A$2:$F$70,6,0)</f>
        <v>#N/A</v>
      </c>
      <c r="C747" s="20" t="e">
        <f>VLOOKUP(G747,entidades!$A$2:$F$70,4,0)</f>
        <v>#N/A</v>
      </c>
      <c r="D747" s="20" t="e">
        <f>VLOOKUP(G747,entidades!$A$2:$F$70,2,0)</f>
        <v>#N/A</v>
      </c>
      <c r="E747" s="19" t="e">
        <f>VLOOKUP(G747,entidades!$A$2:$F$70,3,0)</f>
        <v>#N/A</v>
      </c>
      <c r="F747" s="19"/>
      <c r="G747" s="19"/>
      <c r="H747" s="20"/>
      <c r="I747" s="19"/>
      <c r="J747" s="30" t="e">
        <f t="shared" si="60"/>
        <v>#N/A</v>
      </c>
      <c r="K747" s="30" t="e">
        <f t="shared" si="61"/>
        <v>#N/A</v>
      </c>
      <c r="L747" s="20"/>
      <c r="M747" s="21"/>
      <c r="N747" s="21"/>
      <c r="O747" s="21"/>
      <c r="P747" s="20"/>
      <c r="Q747" s="20"/>
      <c r="R747" s="20"/>
      <c r="S747" s="17"/>
      <c r="T747" s="20"/>
      <c r="U747" s="20"/>
      <c r="V747" s="20"/>
      <c r="W747" s="20"/>
      <c r="X747" s="20"/>
      <c r="Y747" s="20"/>
      <c r="Z747" s="22"/>
      <c r="AA747" s="22"/>
      <c r="AB747" s="23"/>
      <c r="AC747" s="22"/>
      <c r="AD747" s="30" t="e">
        <f t="shared" si="62"/>
        <v>#N/A</v>
      </c>
      <c r="AE747" s="30" t="e">
        <f t="shared" si="63"/>
        <v>#N/A</v>
      </c>
      <c r="AF747" s="20" t="s">
        <v>20</v>
      </c>
      <c r="AG747" s="1" t="e">
        <f t="shared" si="65"/>
        <v>#VALUE!</v>
      </c>
      <c r="AI747" s="25" t="e">
        <f t="shared" si="64"/>
        <v>#VALUE!</v>
      </c>
      <c r="AJ747" s="25" t="e">
        <f>VLOOKUP(AI747,codificacion_sdp_sdh!$A$2:$C$241,3,0)</f>
        <v>#VALUE!</v>
      </c>
      <c r="AK747" s="25" t="e">
        <f>VLOOKUP(AJ747,categorias_tp!$A$2:$B$16,2,0)</f>
        <v>#VALUE!</v>
      </c>
      <c r="AL747" s="25" t="e">
        <f>VLOOKUP(AI747,codificacion_sdp_sdh!$A$2:$C$241,2,0)</f>
        <v>#VALUE!</v>
      </c>
      <c r="AM747" s="1" t="s">
        <v>526</v>
      </c>
    </row>
    <row r="748" spans="1:39" ht="37.5" hidden="1" customHeight="1" x14ac:dyDescent="0.2">
      <c r="A748" s="29" t="str">
        <f t="shared" si="59"/>
        <v>#N/A</v>
      </c>
      <c r="B748" s="20" t="e">
        <f>VLOOKUP(G748,entidades!$A$2:$F$70,6,0)</f>
        <v>#N/A</v>
      </c>
      <c r="C748" s="20" t="e">
        <f>VLOOKUP(G748,entidades!$A$2:$F$70,4,0)</f>
        <v>#N/A</v>
      </c>
      <c r="D748" s="20" t="e">
        <f>VLOOKUP(G748,entidades!$A$2:$F$70,2,0)</f>
        <v>#N/A</v>
      </c>
      <c r="E748" s="19" t="e">
        <f>VLOOKUP(G748,entidades!$A$2:$F$70,3,0)</f>
        <v>#N/A</v>
      </c>
      <c r="F748" s="19"/>
      <c r="G748" s="19"/>
      <c r="H748" s="20"/>
      <c r="I748" s="19"/>
      <c r="J748" s="30" t="e">
        <f t="shared" si="60"/>
        <v>#N/A</v>
      </c>
      <c r="K748" s="30" t="e">
        <f t="shared" si="61"/>
        <v>#N/A</v>
      </c>
      <c r="L748" s="20"/>
      <c r="M748" s="21"/>
      <c r="N748" s="21"/>
      <c r="O748" s="21"/>
      <c r="P748" s="20"/>
      <c r="Q748" s="20"/>
      <c r="R748" s="20"/>
      <c r="S748" s="17"/>
      <c r="T748" s="20"/>
      <c r="U748" s="20"/>
      <c r="V748" s="20"/>
      <c r="W748" s="20"/>
      <c r="X748" s="20"/>
      <c r="Y748" s="20"/>
      <c r="Z748" s="22"/>
      <c r="AA748" s="22"/>
      <c r="AB748" s="23"/>
      <c r="AC748" s="22"/>
      <c r="AD748" s="30" t="e">
        <f t="shared" si="62"/>
        <v>#N/A</v>
      </c>
      <c r="AE748" s="30" t="e">
        <f t="shared" si="63"/>
        <v>#N/A</v>
      </c>
      <c r="AF748" s="20" t="s">
        <v>20</v>
      </c>
      <c r="AG748" s="1" t="e">
        <f t="shared" si="65"/>
        <v>#VALUE!</v>
      </c>
      <c r="AI748" s="25" t="e">
        <f t="shared" si="64"/>
        <v>#VALUE!</v>
      </c>
      <c r="AJ748" s="25" t="e">
        <f>VLOOKUP(AI748,codificacion_sdp_sdh!$A$2:$C$241,3,0)</f>
        <v>#VALUE!</v>
      </c>
      <c r="AK748" s="25" t="e">
        <f>VLOOKUP(AJ748,categorias_tp!$A$2:$B$16,2,0)</f>
        <v>#VALUE!</v>
      </c>
      <c r="AL748" s="25" t="e">
        <f>VLOOKUP(AI748,codificacion_sdp_sdh!$A$2:$C$241,2,0)</f>
        <v>#VALUE!</v>
      </c>
      <c r="AM748" s="1" t="s">
        <v>526</v>
      </c>
    </row>
    <row r="749" spans="1:39" ht="37.5" hidden="1" customHeight="1" x14ac:dyDescent="0.2">
      <c r="A749" s="29" t="str">
        <f t="shared" si="59"/>
        <v>#N/A</v>
      </c>
      <c r="B749" s="20" t="e">
        <f>VLOOKUP(G749,entidades!$A$2:$F$70,6,0)</f>
        <v>#N/A</v>
      </c>
      <c r="C749" s="20" t="e">
        <f>VLOOKUP(G749,entidades!$A$2:$F$70,4,0)</f>
        <v>#N/A</v>
      </c>
      <c r="D749" s="20" t="e">
        <f>VLOOKUP(G749,entidades!$A$2:$F$70,2,0)</f>
        <v>#N/A</v>
      </c>
      <c r="E749" s="19" t="e">
        <f>VLOOKUP(G749,entidades!$A$2:$F$70,3,0)</f>
        <v>#N/A</v>
      </c>
      <c r="F749" s="19"/>
      <c r="G749" s="19"/>
      <c r="H749" s="20"/>
      <c r="I749" s="19"/>
      <c r="J749" s="30" t="e">
        <f t="shared" si="60"/>
        <v>#N/A</v>
      </c>
      <c r="K749" s="30" t="e">
        <f t="shared" si="61"/>
        <v>#N/A</v>
      </c>
      <c r="L749" s="20"/>
      <c r="M749" s="21"/>
      <c r="N749" s="21"/>
      <c r="O749" s="21"/>
      <c r="P749" s="20"/>
      <c r="Q749" s="20"/>
      <c r="R749" s="20"/>
      <c r="S749" s="17"/>
      <c r="T749" s="20"/>
      <c r="U749" s="20"/>
      <c r="V749" s="20"/>
      <c r="W749" s="20"/>
      <c r="X749" s="20"/>
      <c r="Y749" s="20"/>
      <c r="Z749" s="22"/>
      <c r="AA749" s="22"/>
      <c r="AB749" s="23"/>
      <c r="AC749" s="22"/>
      <c r="AD749" s="30" t="e">
        <f t="shared" si="62"/>
        <v>#N/A</v>
      </c>
      <c r="AE749" s="30" t="e">
        <f t="shared" si="63"/>
        <v>#N/A</v>
      </c>
      <c r="AF749" s="20" t="s">
        <v>20</v>
      </c>
      <c r="AG749" s="1" t="e">
        <f t="shared" si="65"/>
        <v>#VALUE!</v>
      </c>
      <c r="AI749" s="25" t="e">
        <f t="shared" si="64"/>
        <v>#VALUE!</v>
      </c>
      <c r="AJ749" s="25" t="e">
        <f>VLOOKUP(AI749,codificacion_sdp_sdh!$A$2:$C$241,3,0)</f>
        <v>#VALUE!</v>
      </c>
      <c r="AK749" s="25" t="e">
        <f>VLOOKUP(AJ749,categorias_tp!$A$2:$B$16,2,0)</f>
        <v>#VALUE!</v>
      </c>
      <c r="AL749" s="25" t="e">
        <f>VLOOKUP(AI749,codificacion_sdp_sdh!$A$2:$C$241,2,0)</f>
        <v>#VALUE!</v>
      </c>
      <c r="AM749" s="1" t="s">
        <v>526</v>
      </c>
    </row>
    <row r="750" spans="1:39" ht="37.5" hidden="1" customHeight="1" x14ac:dyDescent="0.2">
      <c r="A750" s="29" t="str">
        <f t="shared" si="59"/>
        <v>#N/A</v>
      </c>
      <c r="B750" s="20" t="e">
        <f>VLOOKUP(G750,entidades!$A$2:$F$70,6,0)</f>
        <v>#N/A</v>
      </c>
      <c r="C750" s="20" t="e">
        <f>VLOOKUP(G750,entidades!$A$2:$F$70,4,0)</f>
        <v>#N/A</v>
      </c>
      <c r="D750" s="20" t="e">
        <f>VLOOKUP(G750,entidades!$A$2:$F$70,2,0)</f>
        <v>#N/A</v>
      </c>
      <c r="E750" s="19" t="e">
        <f>VLOOKUP(G750,entidades!$A$2:$F$70,3,0)</f>
        <v>#N/A</v>
      </c>
      <c r="F750" s="19"/>
      <c r="G750" s="19"/>
      <c r="H750" s="20"/>
      <c r="I750" s="19"/>
      <c r="J750" s="30" t="e">
        <f t="shared" si="60"/>
        <v>#N/A</v>
      </c>
      <c r="K750" s="30" t="e">
        <f t="shared" si="61"/>
        <v>#N/A</v>
      </c>
      <c r="L750" s="20"/>
      <c r="M750" s="21"/>
      <c r="N750" s="21"/>
      <c r="O750" s="21"/>
      <c r="P750" s="20"/>
      <c r="Q750" s="20"/>
      <c r="R750" s="20"/>
      <c r="S750" s="17"/>
      <c r="T750" s="20"/>
      <c r="U750" s="20"/>
      <c r="V750" s="20"/>
      <c r="W750" s="20"/>
      <c r="X750" s="20"/>
      <c r="Y750" s="20"/>
      <c r="Z750" s="22"/>
      <c r="AA750" s="22"/>
      <c r="AB750" s="23"/>
      <c r="AC750" s="22"/>
      <c r="AD750" s="30" t="e">
        <f t="shared" si="62"/>
        <v>#N/A</v>
      </c>
      <c r="AE750" s="30" t="e">
        <f t="shared" si="63"/>
        <v>#N/A</v>
      </c>
      <c r="AF750" s="20" t="s">
        <v>20</v>
      </c>
      <c r="AG750" s="1" t="e">
        <f t="shared" si="65"/>
        <v>#VALUE!</v>
      </c>
      <c r="AI750" s="25" t="e">
        <f t="shared" si="64"/>
        <v>#VALUE!</v>
      </c>
      <c r="AJ750" s="25" t="e">
        <f>VLOOKUP(AI750,codificacion_sdp_sdh!$A$2:$C$241,3,0)</f>
        <v>#VALUE!</v>
      </c>
      <c r="AK750" s="25" t="e">
        <f>VLOOKUP(AJ750,categorias_tp!$A$2:$B$16,2,0)</f>
        <v>#VALUE!</v>
      </c>
      <c r="AL750" s="25" t="e">
        <f>VLOOKUP(AI750,codificacion_sdp_sdh!$A$2:$C$241,2,0)</f>
        <v>#VALUE!</v>
      </c>
      <c r="AM750" s="1" t="s">
        <v>526</v>
      </c>
    </row>
    <row r="751" spans="1:39" ht="37.5" hidden="1" customHeight="1" x14ac:dyDescent="0.2">
      <c r="A751" s="29" t="str">
        <f t="shared" si="59"/>
        <v>#N/A</v>
      </c>
      <c r="B751" s="20" t="e">
        <f>VLOOKUP(G751,entidades!$A$2:$F$70,6,0)</f>
        <v>#N/A</v>
      </c>
      <c r="C751" s="20" t="e">
        <f>VLOOKUP(G751,entidades!$A$2:$F$70,4,0)</f>
        <v>#N/A</v>
      </c>
      <c r="D751" s="20" t="e">
        <f>VLOOKUP(G751,entidades!$A$2:$F$70,2,0)</f>
        <v>#N/A</v>
      </c>
      <c r="E751" s="19" t="e">
        <f>VLOOKUP(G751,entidades!$A$2:$F$70,3,0)</f>
        <v>#N/A</v>
      </c>
      <c r="F751" s="19"/>
      <c r="G751" s="19"/>
      <c r="H751" s="20"/>
      <c r="I751" s="19"/>
      <c r="J751" s="30" t="e">
        <f t="shared" si="60"/>
        <v>#N/A</v>
      </c>
      <c r="K751" s="30" t="e">
        <f t="shared" si="61"/>
        <v>#N/A</v>
      </c>
      <c r="L751" s="20"/>
      <c r="M751" s="21"/>
      <c r="N751" s="21"/>
      <c r="O751" s="21"/>
      <c r="P751" s="20"/>
      <c r="Q751" s="20"/>
      <c r="R751" s="20"/>
      <c r="S751" s="17"/>
      <c r="T751" s="20"/>
      <c r="U751" s="20"/>
      <c r="V751" s="20"/>
      <c r="W751" s="20"/>
      <c r="X751" s="20"/>
      <c r="Y751" s="20"/>
      <c r="Z751" s="22"/>
      <c r="AA751" s="22"/>
      <c r="AB751" s="23"/>
      <c r="AC751" s="22"/>
      <c r="AD751" s="30" t="e">
        <f t="shared" si="62"/>
        <v>#N/A</v>
      </c>
      <c r="AE751" s="30" t="e">
        <f t="shared" si="63"/>
        <v>#N/A</v>
      </c>
      <c r="AF751" s="20" t="s">
        <v>20</v>
      </c>
      <c r="AG751" s="1" t="e">
        <f t="shared" si="65"/>
        <v>#VALUE!</v>
      </c>
      <c r="AI751" s="25" t="e">
        <f t="shared" si="64"/>
        <v>#VALUE!</v>
      </c>
      <c r="AJ751" s="25" t="e">
        <f>VLOOKUP(AI751,codificacion_sdp_sdh!$A$2:$C$241,3,0)</f>
        <v>#VALUE!</v>
      </c>
      <c r="AK751" s="25" t="e">
        <f>VLOOKUP(AJ751,categorias_tp!$A$2:$B$16,2,0)</f>
        <v>#VALUE!</v>
      </c>
      <c r="AL751" s="25" t="e">
        <f>VLOOKUP(AI751,codificacion_sdp_sdh!$A$2:$C$241,2,0)</f>
        <v>#VALUE!</v>
      </c>
      <c r="AM751" s="1" t="s">
        <v>526</v>
      </c>
    </row>
    <row r="752" spans="1:39" ht="37.5" hidden="1" customHeight="1" x14ac:dyDescent="0.2">
      <c r="A752" s="29" t="str">
        <f t="shared" si="59"/>
        <v>#N/A</v>
      </c>
      <c r="B752" s="20" t="e">
        <f>VLOOKUP(G752,entidades!$A$2:$F$70,6,0)</f>
        <v>#N/A</v>
      </c>
      <c r="C752" s="20" t="e">
        <f>VLOOKUP(G752,entidades!$A$2:$F$70,4,0)</f>
        <v>#N/A</v>
      </c>
      <c r="D752" s="20" t="e">
        <f>VLOOKUP(G752,entidades!$A$2:$F$70,2,0)</f>
        <v>#N/A</v>
      </c>
      <c r="E752" s="19" t="e">
        <f>VLOOKUP(G752,entidades!$A$2:$F$70,3,0)</f>
        <v>#N/A</v>
      </c>
      <c r="F752" s="19"/>
      <c r="G752" s="19"/>
      <c r="H752" s="20"/>
      <c r="I752" s="19"/>
      <c r="J752" s="30" t="e">
        <f t="shared" si="60"/>
        <v>#N/A</v>
      </c>
      <c r="K752" s="30" t="e">
        <f t="shared" si="61"/>
        <v>#N/A</v>
      </c>
      <c r="L752" s="20"/>
      <c r="M752" s="21"/>
      <c r="N752" s="21"/>
      <c r="O752" s="21"/>
      <c r="P752" s="20"/>
      <c r="Q752" s="20"/>
      <c r="R752" s="20"/>
      <c r="S752" s="17"/>
      <c r="T752" s="20"/>
      <c r="U752" s="20"/>
      <c r="V752" s="20"/>
      <c r="W752" s="20"/>
      <c r="X752" s="20"/>
      <c r="Y752" s="20"/>
      <c r="Z752" s="22"/>
      <c r="AA752" s="22"/>
      <c r="AB752" s="23"/>
      <c r="AC752" s="22"/>
      <c r="AD752" s="30" t="e">
        <f t="shared" si="62"/>
        <v>#N/A</v>
      </c>
      <c r="AE752" s="30" t="e">
        <f t="shared" si="63"/>
        <v>#N/A</v>
      </c>
      <c r="AF752" s="20" t="s">
        <v>20</v>
      </c>
      <c r="AG752" s="1" t="e">
        <f t="shared" si="65"/>
        <v>#VALUE!</v>
      </c>
      <c r="AI752" s="25" t="e">
        <f t="shared" si="64"/>
        <v>#VALUE!</v>
      </c>
      <c r="AJ752" s="25" t="e">
        <f>VLOOKUP(AI752,codificacion_sdp_sdh!$A$2:$C$241,3,0)</f>
        <v>#VALUE!</v>
      </c>
      <c r="AK752" s="25" t="e">
        <f>VLOOKUP(AJ752,categorias_tp!$A$2:$B$16,2,0)</f>
        <v>#VALUE!</v>
      </c>
      <c r="AL752" s="25" t="e">
        <f>VLOOKUP(AI752,codificacion_sdp_sdh!$A$2:$C$241,2,0)</f>
        <v>#VALUE!</v>
      </c>
      <c r="AM752" s="1" t="s">
        <v>526</v>
      </c>
    </row>
    <row r="753" spans="1:39" ht="37.5" hidden="1" customHeight="1" x14ac:dyDescent="0.2">
      <c r="A753" s="29" t="str">
        <f t="shared" si="59"/>
        <v>#N/A</v>
      </c>
      <c r="B753" s="20" t="e">
        <f>VLOOKUP(G753,entidades!$A$2:$F$70,6,0)</f>
        <v>#N/A</v>
      </c>
      <c r="C753" s="20" t="e">
        <f>VLOOKUP(G753,entidades!$A$2:$F$70,4,0)</f>
        <v>#N/A</v>
      </c>
      <c r="D753" s="20" t="e">
        <f>VLOOKUP(G753,entidades!$A$2:$F$70,2,0)</f>
        <v>#N/A</v>
      </c>
      <c r="E753" s="19" t="e">
        <f>VLOOKUP(G753,entidades!$A$2:$F$70,3,0)</f>
        <v>#N/A</v>
      </c>
      <c r="F753" s="19"/>
      <c r="G753" s="19"/>
      <c r="H753" s="20"/>
      <c r="I753" s="19"/>
      <c r="J753" s="30" t="e">
        <f t="shared" si="60"/>
        <v>#N/A</v>
      </c>
      <c r="K753" s="30" t="e">
        <f t="shared" si="61"/>
        <v>#N/A</v>
      </c>
      <c r="L753" s="20"/>
      <c r="M753" s="21"/>
      <c r="N753" s="21"/>
      <c r="O753" s="21"/>
      <c r="P753" s="20"/>
      <c r="Q753" s="20"/>
      <c r="R753" s="20"/>
      <c r="S753" s="17"/>
      <c r="T753" s="20"/>
      <c r="U753" s="20"/>
      <c r="V753" s="20"/>
      <c r="W753" s="20"/>
      <c r="X753" s="20"/>
      <c r="Y753" s="20"/>
      <c r="Z753" s="22"/>
      <c r="AA753" s="22"/>
      <c r="AB753" s="23"/>
      <c r="AC753" s="22"/>
      <c r="AD753" s="30" t="e">
        <f t="shared" si="62"/>
        <v>#N/A</v>
      </c>
      <c r="AE753" s="30" t="e">
        <f t="shared" si="63"/>
        <v>#N/A</v>
      </c>
      <c r="AF753" s="20" t="s">
        <v>20</v>
      </c>
      <c r="AG753" s="1" t="e">
        <f t="shared" si="65"/>
        <v>#VALUE!</v>
      </c>
      <c r="AI753" s="25" t="e">
        <f t="shared" si="64"/>
        <v>#VALUE!</v>
      </c>
      <c r="AJ753" s="25" t="e">
        <f>VLOOKUP(AI753,codificacion_sdp_sdh!$A$2:$C$241,3,0)</f>
        <v>#VALUE!</v>
      </c>
      <c r="AK753" s="25" t="e">
        <f>VLOOKUP(AJ753,categorias_tp!$A$2:$B$16,2,0)</f>
        <v>#VALUE!</v>
      </c>
      <c r="AL753" s="25" t="e">
        <f>VLOOKUP(AI753,codificacion_sdp_sdh!$A$2:$C$241,2,0)</f>
        <v>#VALUE!</v>
      </c>
      <c r="AM753" s="1" t="s">
        <v>526</v>
      </c>
    </row>
    <row r="754" spans="1:39" ht="37.5" hidden="1" customHeight="1" x14ac:dyDescent="0.2">
      <c r="A754" s="29" t="str">
        <f t="shared" si="59"/>
        <v>#N/A</v>
      </c>
      <c r="B754" s="20" t="e">
        <f>VLOOKUP(G754,entidades!$A$2:$F$70,6,0)</f>
        <v>#N/A</v>
      </c>
      <c r="C754" s="20" t="e">
        <f>VLOOKUP(G754,entidades!$A$2:$F$70,4,0)</f>
        <v>#N/A</v>
      </c>
      <c r="D754" s="20" t="e">
        <f>VLOOKUP(G754,entidades!$A$2:$F$70,2,0)</f>
        <v>#N/A</v>
      </c>
      <c r="E754" s="19" t="e">
        <f>VLOOKUP(G754,entidades!$A$2:$F$70,3,0)</f>
        <v>#N/A</v>
      </c>
      <c r="F754" s="19"/>
      <c r="G754" s="19"/>
      <c r="H754" s="20"/>
      <c r="I754" s="19"/>
      <c r="J754" s="30" t="e">
        <f t="shared" si="60"/>
        <v>#N/A</v>
      </c>
      <c r="K754" s="30" t="e">
        <f t="shared" si="61"/>
        <v>#N/A</v>
      </c>
      <c r="L754" s="20"/>
      <c r="M754" s="21"/>
      <c r="N754" s="21"/>
      <c r="O754" s="21"/>
      <c r="P754" s="20"/>
      <c r="Q754" s="20"/>
      <c r="R754" s="20"/>
      <c r="S754" s="17"/>
      <c r="T754" s="20"/>
      <c r="U754" s="20"/>
      <c r="V754" s="20"/>
      <c r="W754" s="20"/>
      <c r="X754" s="20"/>
      <c r="Y754" s="20"/>
      <c r="Z754" s="22"/>
      <c r="AA754" s="22"/>
      <c r="AB754" s="23"/>
      <c r="AC754" s="22"/>
      <c r="AD754" s="30" t="e">
        <f t="shared" si="62"/>
        <v>#N/A</v>
      </c>
      <c r="AE754" s="30" t="e">
        <f t="shared" si="63"/>
        <v>#N/A</v>
      </c>
      <c r="AF754" s="20" t="s">
        <v>20</v>
      </c>
      <c r="AG754" s="1" t="e">
        <f t="shared" si="65"/>
        <v>#VALUE!</v>
      </c>
      <c r="AI754" s="25" t="e">
        <f t="shared" si="64"/>
        <v>#VALUE!</v>
      </c>
      <c r="AJ754" s="25" t="e">
        <f>VLOOKUP(AI754,codificacion_sdp_sdh!$A$2:$C$241,3,0)</f>
        <v>#VALUE!</v>
      </c>
      <c r="AK754" s="25" t="e">
        <f>VLOOKUP(AJ754,categorias_tp!$A$2:$B$16,2,0)</f>
        <v>#VALUE!</v>
      </c>
      <c r="AL754" s="25" t="e">
        <f>VLOOKUP(AI754,codificacion_sdp_sdh!$A$2:$C$241,2,0)</f>
        <v>#VALUE!</v>
      </c>
      <c r="AM754" s="1" t="s">
        <v>526</v>
      </c>
    </row>
    <row r="755" spans="1:39" ht="37.5" hidden="1" customHeight="1" x14ac:dyDescent="0.2">
      <c r="A755" s="29" t="str">
        <f t="shared" si="59"/>
        <v>#N/A</v>
      </c>
      <c r="B755" s="20" t="e">
        <f>VLOOKUP(G755,entidades!$A$2:$F$70,6,0)</f>
        <v>#N/A</v>
      </c>
      <c r="C755" s="20" t="e">
        <f>VLOOKUP(G755,entidades!$A$2:$F$70,4,0)</f>
        <v>#N/A</v>
      </c>
      <c r="D755" s="20" t="e">
        <f>VLOOKUP(G755,entidades!$A$2:$F$70,2,0)</f>
        <v>#N/A</v>
      </c>
      <c r="E755" s="19" t="e">
        <f>VLOOKUP(G755,entidades!$A$2:$F$70,3,0)</f>
        <v>#N/A</v>
      </c>
      <c r="F755" s="19"/>
      <c r="G755" s="19"/>
      <c r="H755" s="20"/>
      <c r="I755" s="19"/>
      <c r="J755" s="30" t="e">
        <f t="shared" si="60"/>
        <v>#N/A</v>
      </c>
      <c r="K755" s="30" t="e">
        <f t="shared" si="61"/>
        <v>#N/A</v>
      </c>
      <c r="L755" s="20"/>
      <c r="M755" s="21"/>
      <c r="N755" s="21"/>
      <c r="O755" s="21"/>
      <c r="P755" s="20"/>
      <c r="Q755" s="20"/>
      <c r="R755" s="20"/>
      <c r="S755" s="17"/>
      <c r="T755" s="20"/>
      <c r="U755" s="20"/>
      <c r="V755" s="20"/>
      <c r="W755" s="20"/>
      <c r="X755" s="20"/>
      <c r="Y755" s="20"/>
      <c r="Z755" s="22"/>
      <c r="AA755" s="22"/>
      <c r="AB755" s="23"/>
      <c r="AC755" s="22"/>
      <c r="AD755" s="30" t="e">
        <f t="shared" si="62"/>
        <v>#N/A</v>
      </c>
      <c r="AE755" s="30" t="e">
        <f t="shared" si="63"/>
        <v>#N/A</v>
      </c>
      <c r="AF755" s="20" t="s">
        <v>20</v>
      </c>
      <c r="AG755" s="1" t="e">
        <f t="shared" si="65"/>
        <v>#VALUE!</v>
      </c>
      <c r="AI755" s="25" t="e">
        <f t="shared" si="64"/>
        <v>#VALUE!</v>
      </c>
      <c r="AJ755" s="25" t="e">
        <f>VLOOKUP(AI755,codificacion_sdp_sdh!$A$2:$C$241,3,0)</f>
        <v>#VALUE!</v>
      </c>
      <c r="AK755" s="25" t="e">
        <f>VLOOKUP(AJ755,categorias_tp!$A$2:$B$16,2,0)</f>
        <v>#VALUE!</v>
      </c>
      <c r="AL755" s="25" t="e">
        <f>VLOOKUP(AI755,codificacion_sdp_sdh!$A$2:$C$241,2,0)</f>
        <v>#VALUE!</v>
      </c>
      <c r="AM755" s="1" t="s">
        <v>526</v>
      </c>
    </row>
    <row r="756" spans="1:39" ht="37.5" hidden="1" customHeight="1" x14ac:dyDescent="0.2">
      <c r="A756" s="29" t="str">
        <f t="shared" si="59"/>
        <v>#N/A</v>
      </c>
      <c r="B756" s="20" t="e">
        <f>VLOOKUP(G756,entidades!$A$2:$F$70,6,0)</f>
        <v>#N/A</v>
      </c>
      <c r="C756" s="20" t="e">
        <f>VLOOKUP(G756,entidades!$A$2:$F$70,4,0)</f>
        <v>#N/A</v>
      </c>
      <c r="D756" s="20" t="e">
        <f>VLOOKUP(G756,entidades!$A$2:$F$70,2,0)</f>
        <v>#N/A</v>
      </c>
      <c r="E756" s="19" t="e">
        <f>VLOOKUP(G756,entidades!$A$2:$F$70,3,0)</f>
        <v>#N/A</v>
      </c>
      <c r="F756" s="19"/>
      <c r="G756" s="19"/>
      <c r="H756" s="20"/>
      <c r="I756" s="19"/>
      <c r="J756" s="30" t="e">
        <f t="shared" si="60"/>
        <v>#N/A</v>
      </c>
      <c r="K756" s="30" t="e">
        <f t="shared" si="61"/>
        <v>#N/A</v>
      </c>
      <c r="L756" s="20"/>
      <c r="M756" s="21"/>
      <c r="N756" s="21"/>
      <c r="O756" s="21"/>
      <c r="P756" s="20"/>
      <c r="Q756" s="20"/>
      <c r="R756" s="20"/>
      <c r="S756" s="17"/>
      <c r="T756" s="20"/>
      <c r="U756" s="20"/>
      <c r="V756" s="20"/>
      <c r="W756" s="20"/>
      <c r="X756" s="20"/>
      <c r="Y756" s="20"/>
      <c r="Z756" s="22"/>
      <c r="AA756" s="22"/>
      <c r="AB756" s="23"/>
      <c r="AC756" s="22"/>
      <c r="AD756" s="30" t="e">
        <f t="shared" si="62"/>
        <v>#N/A</v>
      </c>
      <c r="AE756" s="30" t="e">
        <f t="shared" si="63"/>
        <v>#N/A</v>
      </c>
      <c r="AF756" s="20" t="s">
        <v>20</v>
      </c>
      <c r="AG756" s="1" t="e">
        <f t="shared" si="65"/>
        <v>#VALUE!</v>
      </c>
      <c r="AI756" s="25" t="e">
        <f t="shared" si="64"/>
        <v>#VALUE!</v>
      </c>
      <c r="AJ756" s="25" t="e">
        <f>VLOOKUP(AI756,codificacion_sdp_sdh!$A$2:$C$241,3,0)</f>
        <v>#VALUE!</v>
      </c>
      <c r="AK756" s="25" t="e">
        <f>VLOOKUP(AJ756,categorias_tp!$A$2:$B$16,2,0)</f>
        <v>#VALUE!</v>
      </c>
      <c r="AL756" s="25" t="e">
        <f>VLOOKUP(AI756,codificacion_sdp_sdh!$A$2:$C$241,2,0)</f>
        <v>#VALUE!</v>
      </c>
      <c r="AM756" s="1" t="s">
        <v>526</v>
      </c>
    </row>
    <row r="757" spans="1:39" ht="37.5" hidden="1" customHeight="1" x14ac:dyDescent="0.2">
      <c r="A757" s="29" t="str">
        <f t="shared" si="59"/>
        <v>#N/A</v>
      </c>
      <c r="B757" s="20" t="e">
        <f>VLOOKUP(G757,entidades!$A$2:$F$70,6,0)</f>
        <v>#N/A</v>
      </c>
      <c r="C757" s="20" t="e">
        <f>VLOOKUP(G757,entidades!$A$2:$F$70,4,0)</f>
        <v>#N/A</v>
      </c>
      <c r="D757" s="20" t="e">
        <f>VLOOKUP(G757,entidades!$A$2:$F$70,2,0)</f>
        <v>#N/A</v>
      </c>
      <c r="E757" s="19" t="e">
        <f>VLOOKUP(G757,entidades!$A$2:$F$70,3,0)</f>
        <v>#N/A</v>
      </c>
      <c r="F757" s="19"/>
      <c r="G757" s="19"/>
      <c r="H757" s="20"/>
      <c r="I757" s="19"/>
      <c r="J757" s="30" t="e">
        <f t="shared" si="60"/>
        <v>#N/A</v>
      </c>
      <c r="K757" s="30" t="e">
        <f t="shared" si="61"/>
        <v>#N/A</v>
      </c>
      <c r="L757" s="20"/>
      <c r="M757" s="21"/>
      <c r="N757" s="21"/>
      <c r="O757" s="21"/>
      <c r="P757" s="20"/>
      <c r="Q757" s="20"/>
      <c r="R757" s="20"/>
      <c r="S757" s="17"/>
      <c r="T757" s="20"/>
      <c r="U757" s="20"/>
      <c r="V757" s="20"/>
      <c r="W757" s="20"/>
      <c r="X757" s="20"/>
      <c r="Y757" s="20"/>
      <c r="Z757" s="22"/>
      <c r="AA757" s="22"/>
      <c r="AB757" s="23"/>
      <c r="AC757" s="22"/>
      <c r="AD757" s="30" t="e">
        <f t="shared" si="62"/>
        <v>#N/A</v>
      </c>
      <c r="AE757" s="30" t="e">
        <f t="shared" si="63"/>
        <v>#N/A</v>
      </c>
      <c r="AF757" s="20" t="s">
        <v>20</v>
      </c>
      <c r="AG757" s="1" t="e">
        <f t="shared" si="65"/>
        <v>#VALUE!</v>
      </c>
      <c r="AI757" s="25" t="e">
        <f t="shared" si="64"/>
        <v>#VALUE!</v>
      </c>
      <c r="AJ757" s="25" t="e">
        <f>VLOOKUP(AI757,codificacion_sdp_sdh!$A$2:$C$241,3,0)</f>
        <v>#VALUE!</v>
      </c>
      <c r="AK757" s="25" t="e">
        <f>VLOOKUP(AJ757,categorias_tp!$A$2:$B$16,2,0)</f>
        <v>#VALUE!</v>
      </c>
      <c r="AL757" s="25" t="e">
        <f>VLOOKUP(AI757,codificacion_sdp_sdh!$A$2:$C$241,2,0)</f>
        <v>#VALUE!</v>
      </c>
      <c r="AM757" s="1" t="s">
        <v>526</v>
      </c>
    </row>
    <row r="758" spans="1:39" ht="37.5" hidden="1" customHeight="1" x14ac:dyDescent="0.2">
      <c r="A758" s="29" t="str">
        <f t="shared" si="59"/>
        <v>#N/A</v>
      </c>
      <c r="B758" s="20" t="e">
        <f>VLOOKUP(G758,entidades!$A$2:$F$70,6,0)</f>
        <v>#N/A</v>
      </c>
      <c r="C758" s="20" t="e">
        <f>VLOOKUP(G758,entidades!$A$2:$F$70,4,0)</f>
        <v>#N/A</v>
      </c>
      <c r="D758" s="20" t="e">
        <f>VLOOKUP(G758,entidades!$A$2:$F$70,2,0)</f>
        <v>#N/A</v>
      </c>
      <c r="E758" s="19" t="e">
        <f>VLOOKUP(G758,entidades!$A$2:$F$70,3,0)</f>
        <v>#N/A</v>
      </c>
      <c r="F758" s="19"/>
      <c r="G758" s="19"/>
      <c r="H758" s="20"/>
      <c r="I758" s="19"/>
      <c r="J758" s="30" t="e">
        <f t="shared" si="60"/>
        <v>#N/A</v>
      </c>
      <c r="K758" s="30" t="e">
        <f t="shared" si="61"/>
        <v>#N/A</v>
      </c>
      <c r="L758" s="20"/>
      <c r="M758" s="21"/>
      <c r="N758" s="21"/>
      <c r="O758" s="21"/>
      <c r="P758" s="20"/>
      <c r="Q758" s="20"/>
      <c r="R758" s="20"/>
      <c r="S758" s="17"/>
      <c r="T758" s="20"/>
      <c r="U758" s="20"/>
      <c r="V758" s="20"/>
      <c r="W758" s="20"/>
      <c r="X758" s="20"/>
      <c r="Y758" s="20"/>
      <c r="Z758" s="22"/>
      <c r="AA758" s="22"/>
      <c r="AB758" s="23"/>
      <c r="AC758" s="22"/>
      <c r="AD758" s="30" t="e">
        <f t="shared" si="62"/>
        <v>#N/A</v>
      </c>
      <c r="AE758" s="30" t="e">
        <f t="shared" si="63"/>
        <v>#N/A</v>
      </c>
      <c r="AF758" s="20" t="s">
        <v>20</v>
      </c>
      <c r="AG758" s="1" t="e">
        <f t="shared" si="65"/>
        <v>#VALUE!</v>
      </c>
      <c r="AI758" s="25" t="e">
        <f t="shared" si="64"/>
        <v>#VALUE!</v>
      </c>
      <c r="AJ758" s="25" t="e">
        <f>VLOOKUP(AI758,codificacion_sdp_sdh!$A$2:$C$241,3,0)</f>
        <v>#VALUE!</v>
      </c>
      <c r="AK758" s="25" t="e">
        <f>VLOOKUP(AJ758,categorias_tp!$A$2:$B$16,2,0)</f>
        <v>#VALUE!</v>
      </c>
      <c r="AL758" s="25" t="e">
        <f>VLOOKUP(AI758,codificacion_sdp_sdh!$A$2:$C$241,2,0)</f>
        <v>#VALUE!</v>
      </c>
      <c r="AM758" s="1" t="s">
        <v>526</v>
      </c>
    </row>
    <row r="759" spans="1:39" ht="37.5" hidden="1" customHeight="1" x14ac:dyDescent="0.2">
      <c r="A759" s="29" t="str">
        <f t="shared" si="59"/>
        <v>#N/A</v>
      </c>
      <c r="B759" s="20" t="e">
        <f>VLOOKUP(G759,entidades!$A$2:$F$70,6,0)</f>
        <v>#N/A</v>
      </c>
      <c r="C759" s="20" t="e">
        <f>VLOOKUP(G759,entidades!$A$2:$F$70,4,0)</f>
        <v>#N/A</v>
      </c>
      <c r="D759" s="20" t="e">
        <f>VLOOKUP(G759,entidades!$A$2:$F$70,2,0)</f>
        <v>#N/A</v>
      </c>
      <c r="E759" s="19" t="e">
        <f>VLOOKUP(G759,entidades!$A$2:$F$70,3,0)</f>
        <v>#N/A</v>
      </c>
      <c r="F759" s="19"/>
      <c r="G759" s="19"/>
      <c r="H759" s="20"/>
      <c r="I759" s="19"/>
      <c r="J759" s="30" t="e">
        <f t="shared" si="60"/>
        <v>#N/A</v>
      </c>
      <c r="K759" s="30" t="e">
        <f t="shared" si="61"/>
        <v>#N/A</v>
      </c>
      <c r="L759" s="20"/>
      <c r="M759" s="21"/>
      <c r="N759" s="21"/>
      <c r="O759" s="21"/>
      <c r="P759" s="20"/>
      <c r="Q759" s="20"/>
      <c r="R759" s="20"/>
      <c r="S759" s="17"/>
      <c r="T759" s="20"/>
      <c r="U759" s="20"/>
      <c r="V759" s="20"/>
      <c r="W759" s="20"/>
      <c r="X759" s="20"/>
      <c r="Y759" s="20"/>
      <c r="Z759" s="22"/>
      <c r="AA759" s="22"/>
      <c r="AB759" s="23"/>
      <c r="AC759" s="22"/>
      <c r="AD759" s="30" t="e">
        <f t="shared" si="62"/>
        <v>#N/A</v>
      </c>
      <c r="AE759" s="30" t="e">
        <f t="shared" si="63"/>
        <v>#N/A</v>
      </c>
      <c r="AF759" s="20" t="s">
        <v>20</v>
      </c>
      <c r="AG759" s="1" t="e">
        <f t="shared" si="65"/>
        <v>#VALUE!</v>
      </c>
      <c r="AI759" s="25" t="e">
        <f t="shared" si="64"/>
        <v>#VALUE!</v>
      </c>
      <c r="AJ759" s="25" t="e">
        <f>VLOOKUP(AI759,codificacion_sdp_sdh!$A$2:$C$241,3,0)</f>
        <v>#VALUE!</v>
      </c>
      <c r="AK759" s="25" t="e">
        <f>VLOOKUP(AJ759,categorias_tp!$A$2:$B$16,2,0)</f>
        <v>#VALUE!</v>
      </c>
      <c r="AL759" s="25" t="e">
        <f>VLOOKUP(AI759,codificacion_sdp_sdh!$A$2:$C$241,2,0)</f>
        <v>#VALUE!</v>
      </c>
      <c r="AM759" s="1" t="s">
        <v>526</v>
      </c>
    </row>
    <row r="760" spans="1:39" ht="37.5" hidden="1" customHeight="1" x14ac:dyDescent="0.2">
      <c r="A760" s="29" t="str">
        <f t="shared" si="59"/>
        <v>#N/A</v>
      </c>
      <c r="B760" s="20" t="e">
        <f>VLOOKUP(G760,entidades!$A$2:$F$70,6,0)</f>
        <v>#N/A</v>
      </c>
      <c r="C760" s="20" t="e">
        <f>VLOOKUP(G760,entidades!$A$2:$F$70,4,0)</f>
        <v>#N/A</v>
      </c>
      <c r="D760" s="20" t="e">
        <f>VLOOKUP(G760,entidades!$A$2:$F$70,2,0)</f>
        <v>#N/A</v>
      </c>
      <c r="E760" s="19" t="e">
        <f>VLOOKUP(G760,entidades!$A$2:$F$70,3,0)</f>
        <v>#N/A</v>
      </c>
      <c r="F760" s="19"/>
      <c r="G760" s="19"/>
      <c r="H760" s="20"/>
      <c r="I760" s="19"/>
      <c r="J760" s="30" t="e">
        <f t="shared" si="60"/>
        <v>#N/A</v>
      </c>
      <c r="K760" s="30" t="e">
        <f t="shared" si="61"/>
        <v>#N/A</v>
      </c>
      <c r="L760" s="20"/>
      <c r="M760" s="21"/>
      <c r="N760" s="21"/>
      <c r="O760" s="21"/>
      <c r="P760" s="20"/>
      <c r="Q760" s="20"/>
      <c r="R760" s="20"/>
      <c r="S760" s="17"/>
      <c r="T760" s="20"/>
      <c r="U760" s="20"/>
      <c r="V760" s="20"/>
      <c r="W760" s="20"/>
      <c r="X760" s="20"/>
      <c r="Y760" s="20"/>
      <c r="Z760" s="22"/>
      <c r="AA760" s="22"/>
      <c r="AB760" s="23"/>
      <c r="AC760" s="22"/>
      <c r="AD760" s="30" t="e">
        <f t="shared" si="62"/>
        <v>#N/A</v>
      </c>
      <c r="AE760" s="30" t="e">
        <f t="shared" si="63"/>
        <v>#N/A</v>
      </c>
      <c r="AF760" s="20" t="s">
        <v>20</v>
      </c>
      <c r="AG760" s="1" t="e">
        <f t="shared" si="65"/>
        <v>#VALUE!</v>
      </c>
      <c r="AI760" s="25" t="e">
        <f t="shared" si="64"/>
        <v>#VALUE!</v>
      </c>
      <c r="AJ760" s="25" t="e">
        <f>VLOOKUP(AI760,codificacion_sdp_sdh!$A$2:$C$241,3,0)</f>
        <v>#VALUE!</v>
      </c>
      <c r="AK760" s="25" t="e">
        <f>VLOOKUP(AJ760,categorias_tp!$A$2:$B$16,2,0)</f>
        <v>#VALUE!</v>
      </c>
      <c r="AL760" s="25" t="e">
        <f>VLOOKUP(AI760,codificacion_sdp_sdh!$A$2:$C$241,2,0)</f>
        <v>#VALUE!</v>
      </c>
      <c r="AM760" s="1" t="s">
        <v>526</v>
      </c>
    </row>
  </sheetData>
  <autoFilter ref="A2:AF760" xr:uid="{00000000-0009-0000-0000-000000000000}">
    <filterColumn colId="4">
      <filters>
        <filter val="SDIS"/>
      </filters>
    </filterColumn>
  </autoFilter>
  <mergeCells count="5">
    <mergeCell ref="Y1:AC1"/>
    <mergeCell ref="AD1:AF1"/>
    <mergeCell ref="L1:O1"/>
    <mergeCell ref="P1:T1"/>
    <mergeCell ref="U1:X1"/>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F381B-6082-4E1C-BE32-43A62624CEE6}">
  <sheetPr>
    <tabColor theme="4" tint="0.59999389629810485"/>
  </sheetPr>
  <dimension ref="A1:U616"/>
  <sheetViews>
    <sheetView showGridLines="0" zoomScale="60" zoomScaleNormal="60" workbookViewId="0">
      <pane xSplit="3" ySplit="7" topLeftCell="F8" activePane="bottomRight" state="frozen"/>
      <selection activeCell="I412" sqref="I412"/>
      <selection pane="topRight" activeCell="I412" sqref="I412"/>
      <selection pane="bottomLeft" activeCell="I412" sqref="I412"/>
      <selection pane="bottomRight" activeCell="K32" sqref="K32"/>
    </sheetView>
  </sheetViews>
  <sheetFormatPr baseColWidth="10" defaultColWidth="10.85546875" defaultRowHeight="15" x14ac:dyDescent="0.25"/>
  <cols>
    <col min="1" max="1" width="8.85546875" style="45" customWidth="1"/>
    <col min="2" max="2" width="17.5703125" style="45" customWidth="1"/>
    <col min="3" max="3" width="25.7109375" style="45" customWidth="1"/>
    <col min="4" max="4" width="21.42578125" style="45" bestFit="1" customWidth="1"/>
    <col min="5" max="5" width="29.42578125" style="45" customWidth="1"/>
    <col min="6" max="6" width="21.42578125" style="45" customWidth="1"/>
    <col min="7" max="7" width="26.7109375" style="45" customWidth="1"/>
    <col min="8" max="8" width="28.42578125" style="45" bestFit="1" customWidth="1"/>
    <col min="9" max="10" width="17.140625" style="45" bestFit="1" customWidth="1"/>
    <col min="11" max="11" width="12.28515625" style="45" customWidth="1"/>
    <col min="12" max="12" width="21.28515625" style="45" customWidth="1"/>
    <col min="13" max="13" width="2.42578125" style="45" customWidth="1"/>
    <col min="14" max="14" width="26.140625" style="45" hidden="1" customWidth="1"/>
    <col min="15" max="15" width="22.140625" style="45" hidden="1" customWidth="1"/>
    <col min="16" max="16" width="17.5703125" style="45" customWidth="1"/>
    <col min="17" max="17" width="20.5703125" style="45" customWidth="1"/>
    <col min="18" max="18" width="16.42578125" style="45" customWidth="1"/>
    <col min="19" max="19" width="10.85546875" style="45"/>
    <col min="20" max="20" width="22" style="45" customWidth="1"/>
    <col min="21" max="21" width="15" style="45" bestFit="1" customWidth="1"/>
    <col min="22" max="16384" width="10.85546875" style="45"/>
  </cols>
  <sheetData>
    <row r="1" spans="1:21" hidden="1" x14ac:dyDescent="0.25">
      <c r="R1" s="45" t="s">
        <v>45</v>
      </c>
      <c r="S1" s="46" t="s">
        <v>43</v>
      </c>
      <c r="T1" s="47">
        <f t="shared" ref="T1:T4" si="0">+SUMIF($A$7:$A$333,S1,$Q$7:$Q$333)</f>
        <v>0</v>
      </c>
      <c r="U1" s="45" t="s">
        <v>1564</v>
      </c>
    </row>
    <row r="2" spans="1:21" x14ac:dyDescent="0.25">
      <c r="A2" s="61" t="s">
        <v>1</v>
      </c>
      <c r="B2" s="45" t="s">
        <v>1565</v>
      </c>
      <c r="S2" s="46"/>
      <c r="T2" s="47">
        <f t="shared" si="0"/>
        <v>0</v>
      </c>
    </row>
    <row r="3" spans="1:21" ht="30" x14ac:dyDescent="0.25">
      <c r="A3" s="61" t="s">
        <v>171</v>
      </c>
      <c r="B3" s="45" t="s">
        <v>1566</v>
      </c>
    </row>
    <row r="4" spans="1:21" hidden="1" x14ac:dyDescent="0.25">
      <c r="R4" s="45" t="s">
        <v>1567</v>
      </c>
      <c r="S4" s="46" t="s">
        <v>128</v>
      </c>
      <c r="T4" s="47">
        <f t="shared" si="0"/>
        <v>0</v>
      </c>
      <c r="U4" s="45" t="s">
        <v>1564</v>
      </c>
    </row>
    <row r="5" spans="1:21" x14ac:dyDescent="0.25">
      <c r="G5" s="61" t="s">
        <v>1568</v>
      </c>
      <c r="H5" s="61" t="s">
        <v>233</v>
      </c>
      <c r="M5"/>
      <c r="N5"/>
      <c r="O5"/>
    </row>
    <row r="6" spans="1:21" ht="30" x14ac:dyDescent="0.25">
      <c r="G6" s="48" t="s">
        <v>1569</v>
      </c>
      <c r="H6" s="48"/>
      <c r="I6" s="49" t="s">
        <v>1570</v>
      </c>
      <c r="J6" s="49"/>
      <c r="K6" s="50" t="s">
        <v>1571</v>
      </c>
      <c r="L6" s="50"/>
      <c r="M6"/>
      <c r="N6"/>
      <c r="O6"/>
    </row>
    <row r="7" spans="1:21" ht="45" x14ac:dyDescent="0.25">
      <c r="A7" s="62" t="s">
        <v>2</v>
      </c>
      <c r="B7" s="62" t="s">
        <v>235</v>
      </c>
      <c r="C7" s="62" t="s">
        <v>17</v>
      </c>
      <c r="D7" s="62" t="s">
        <v>245</v>
      </c>
      <c r="E7" s="63" t="s">
        <v>5</v>
      </c>
      <c r="F7" s="63" t="s">
        <v>237</v>
      </c>
      <c r="G7" s="53" t="s">
        <v>1561</v>
      </c>
      <c r="H7" s="54" t="s">
        <v>12</v>
      </c>
      <c r="I7" s="53" t="s">
        <v>1561</v>
      </c>
      <c r="J7" s="54" t="s">
        <v>12</v>
      </c>
      <c r="K7" s="51" t="s">
        <v>1561</v>
      </c>
      <c r="L7" s="53" t="s">
        <v>12</v>
      </c>
      <c r="M7"/>
      <c r="N7" s="55" t="s">
        <v>1572</v>
      </c>
      <c r="O7" s="55" t="s">
        <v>1573</v>
      </c>
      <c r="P7" s="55" t="s">
        <v>1574</v>
      </c>
      <c r="Q7" s="55" t="s">
        <v>1573</v>
      </c>
    </row>
    <row r="8" spans="1:21" ht="45" x14ac:dyDescent="0.25">
      <c r="A8" s="51" t="s">
        <v>33</v>
      </c>
      <c r="B8" s="56" t="s">
        <v>35</v>
      </c>
      <c r="C8" s="56" t="s">
        <v>770</v>
      </c>
      <c r="D8" s="45" t="s">
        <v>775</v>
      </c>
      <c r="E8" s="45" t="s">
        <v>562</v>
      </c>
      <c r="F8" s="45" t="s">
        <v>769</v>
      </c>
      <c r="G8" s="57">
        <v>1036736504</v>
      </c>
      <c r="H8" s="58">
        <v>1212173000</v>
      </c>
      <c r="I8" s="57">
        <v>1036736504</v>
      </c>
      <c r="J8" s="58">
        <v>1036736504</v>
      </c>
      <c r="K8" s="57">
        <v>0</v>
      </c>
      <c r="L8" s="58">
        <v>980590925</v>
      </c>
      <c r="M8"/>
      <c r="N8" s="49" t="str">
        <f>IF(AND(G8=0,I8=0,H8=0,J8=0,K8=0,L8=0),"",IF(AND((G8&gt;=I8),(H8&gt;=J8),(J8&gt;=L8)),"Ok","Error"))</f>
        <v>Ok</v>
      </c>
      <c r="O8" s="47" t="str">
        <f>IF(AND(N8="Error",OR(H8&lt;J8,J8&lt;L8)),IF(H8&lt;J8,H8-J8,IF(J8&lt;L8,J8-L8,"")),"")</f>
        <v/>
      </c>
      <c r="P8" s="59" t="str">
        <f t="shared" ref="P8:P71" si="1">IF(AND(D8=0),"",IF(AND($D8="Indirecto",ROUND(J8,0)&lt;=ROUND(I8,0)),"Ok",IF(AND(D8="Directo",F8="Funcionamiento",I8&lt;&gt;J8),"OK",IF(AND(D8="Directo",ROUND(J8,0)=ROUND(I8,0)),"OK","Error"))))</f>
        <v>OK</v>
      </c>
      <c r="Q8" s="47" t="str">
        <f>IF(P8="Error",I8-J8,"")</f>
        <v/>
      </c>
    </row>
    <row r="9" spans="1:21" ht="45" x14ac:dyDescent="0.25">
      <c r="A9" s="51" t="s">
        <v>33</v>
      </c>
      <c r="B9" s="45" t="s">
        <v>35</v>
      </c>
      <c r="C9" s="45" t="s">
        <v>770</v>
      </c>
      <c r="D9" s="45" t="s">
        <v>775</v>
      </c>
      <c r="E9" s="45" t="s">
        <v>690</v>
      </c>
      <c r="F9" s="45" t="s">
        <v>769</v>
      </c>
      <c r="G9" s="57">
        <v>868056089</v>
      </c>
      <c r="H9" s="58">
        <v>992455000</v>
      </c>
      <c r="I9" s="57">
        <v>859951357</v>
      </c>
      <c r="J9" s="58">
        <v>859951357</v>
      </c>
      <c r="K9" s="57">
        <v>0</v>
      </c>
      <c r="L9" s="58">
        <v>850810252</v>
      </c>
      <c r="M9"/>
      <c r="N9" s="49" t="str">
        <f t="shared" ref="N9:N72" si="2">IF(AND(G9=0,I9=0,H9=0,J9=0,K9=0,L9=0),"",IF(AND((G9&gt;=I9),(H9&gt;=J9),(J9&gt;=L9)),"Ok","Error"))</f>
        <v>Ok</v>
      </c>
      <c r="O9" s="47" t="str">
        <f t="shared" ref="O9:O72" si="3">IF(AND(N9="Error",OR(H9&lt;J9,J9&lt;L9)),IF(H9&lt;J9,H9-J9,IF(J9&lt;L9,J9-L9,"")),"")</f>
        <v/>
      </c>
      <c r="P9" s="59" t="str">
        <f t="shared" si="1"/>
        <v>OK</v>
      </c>
      <c r="Q9" s="47" t="str">
        <f t="shared" ref="Q9:Q72" si="4">IF(P9="Error",I9-J9,"")</f>
        <v/>
      </c>
    </row>
    <row r="10" spans="1:21" ht="60" x14ac:dyDescent="0.25">
      <c r="A10" s="51" t="s">
        <v>33</v>
      </c>
      <c r="B10" s="45" t="s">
        <v>35</v>
      </c>
      <c r="C10" s="45" t="s">
        <v>770</v>
      </c>
      <c r="D10" s="45" t="s">
        <v>775</v>
      </c>
      <c r="E10" s="45" t="s">
        <v>694</v>
      </c>
      <c r="F10" s="45" t="s">
        <v>769</v>
      </c>
      <c r="G10" s="57">
        <v>2867318886</v>
      </c>
      <c r="H10" s="58">
        <v>2088282000</v>
      </c>
      <c r="I10" s="57">
        <v>2866137066</v>
      </c>
      <c r="J10" s="58">
        <v>2866137066</v>
      </c>
      <c r="K10" s="57">
        <v>0</v>
      </c>
      <c r="L10" s="58">
        <v>2704632211</v>
      </c>
      <c r="M10"/>
      <c r="N10" s="49" t="str">
        <f t="shared" si="2"/>
        <v>Error</v>
      </c>
      <c r="O10" s="47">
        <f t="shared" si="3"/>
        <v>-777855066</v>
      </c>
      <c r="P10" s="59" t="str">
        <f t="shared" si="1"/>
        <v>OK</v>
      </c>
      <c r="Q10" s="47" t="str">
        <f t="shared" si="4"/>
        <v/>
      </c>
    </row>
    <row r="11" spans="1:21" ht="45" x14ac:dyDescent="0.25">
      <c r="A11" s="51" t="s">
        <v>33</v>
      </c>
      <c r="B11" s="60" t="s">
        <v>35</v>
      </c>
      <c r="C11" s="60" t="s">
        <v>770</v>
      </c>
      <c r="D11" s="45" t="s">
        <v>777</v>
      </c>
      <c r="E11" s="45" t="s">
        <v>698</v>
      </c>
      <c r="F11" s="45" t="s">
        <v>769</v>
      </c>
      <c r="G11" s="57">
        <v>1633463100</v>
      </c>
      <c r="H11" s="58">
        <v>1749398000</v>
      </c>
      <c r="I11" s="57">
        <v>1621429986</v>
      </c>
      <c r="J11" s="58">
        <v>1491376592</v>
      </c>
      <c r="K11" s="57">
        <v>0</v>
      </c>
      <c r="L11" s="58">
        <v>1242482761</v>
      </c>
      <c r="M11"/>
      <c r="N11" s="49" t="str">
        <f t="shared" si="2"/>
        <v>Ok</v>
      </c>
      <c r="O11" s="47" t="str">
        <f t="shared" si="3"/>
        <v/>
      </c>
      <c r="P11" s="59" t="str">
        <f t="shared" si="1"/>
        <v>Ok</v>
      </c>
      <c r="Q11" s="47" t="str">
        <f t="shared" si="4"/>
        <v/>
      </c>
    </row>
    <row r="12" spans="1:21" ht="30" x14ac:dyDescent="0.25">
      <c r="A12" s="51" t="s">
        <v>18</v>
      </c>
      <c r="B12" s="56" t="s">
        <v>39</v>
      </c>
      <c r="C12" s="56" t="s">
        <v>780</v>
      </c>
      <c r="D12" s="52" t="s">
        <v>777</v>
      </c>
      <c r="E12" s="45" t="s">
        <v>715</v>
      </c>
      <c r="F12" s="45" t="s">
        <v>769</v>
      </c>
      <c r="G12" s="57">
        <v>82766745910</v>
      </c>
      <c r="H12" s="58">
        <v>216426000</v>
      </c>
      <c r="I12" s="57">
        <v>82760868061</v>
      </c>
      <c r="J12" s="58">
        <v>216426000</v>
      </c>
      <c r="K12" s="57">
        <v>0</v>
      </c>
      <c r="L12" s="58">
        <v>216426000</v>
      </c>
      <c r="M12"/>
      <c r="N12" s="49" t="str">
        <f t="shared" si="2"/>
        <v>Ok</v>
      </c>
      <c r="O12" s="47" t="str">
        <f t="shared" si="3"/>
        <v/>
      </c>
      <c r="P12" s="59" t="str">
        <f t="shared" si="1"/>
        <v>Ok</v>
      </c>
      <c r="Q12" s="47" t="str">
        <f t="shared" si="4"/>
        <v/>
      </c>
    </row>
    <row r="13" spans="1:21" ht="45" x14ac:dyDescent="0.25">
      <c r="A13" s="51" t="s">
        <v>18</v>
      </c>
      <c r="B13" s="45" t="s">
        <v>39</v>
      </c>
      <c r="C13" s="45" t="s">
        <v>789</v>
      </c>
      <c r="D13" s="52" t="s">
        <v>775</v>
      </c>
      <c r="E13" s="45" t="s">
        <v>753</v>
      </c>
      <c r="F13" s="45" t="s">
        <v>769</v>
      </c>
      <c r="G13" s="57">
        <v>2430169401</v>
      </c>
      <c r="H13" s="58">
        <v>2169349000</v>
      </c>
      <c r="I13" s="57">
        <v>2429646467</v>
      </c>
      <c r="J13" s="58">
        <v>2429646467</v>
      </c>
      <c r="K13" s="57">
        <v>0</v>
      </c>
      <c r="L13" s="58">
        <v>2097991367</v>
      </c>
      <c r="M13"/>
      <c r="N13" s="49" t="str">
        <f t="shared" si="2"/>
        <v>Error</v>
      </c>
      <c r="O13" s="47">
        <f t="shared" si="3"/>
        <v>-260297467</v>
      </c>
      <c r="P13" s="59" t="str">
        <f t="shared" si="1"/>
        <v>OK</v>
      </c>
      <c r="Q13" s="47" t="str">
        <f t="shared" si="4"/>
        <v/>
      </c>
    </row>
    <row r="14" spans="1:21" ht="45" x14ac:dyDescent="0.25">
      <c r="A14" s="51" t="s">
        <v>18</v>
      </c>
      <c r="B14" s="45" t="s">
        <v>39</v>
      </c>
      <c r="C14" s="45" t="s">
        <v>793</v>
      </c>
      <c r="D14" s="56" t="s">
        <v>777</v>
      </c>
      <c r="E14" s="45" t="s">
        <v>761</v>
      </c>
      <c r="F14" s="45" t="s">
        <v>769</v>
      </c>
      <c r="G14" s="57">
        <v>5369372233</v>
      </c>
      <c r="H14" s="58">
        <v>564565000</v>
      </c>
      <c r="I14" s="57">
        <v>5317787832</v>
      </c>
      <c r="J14" s="58">
        <v>564590000</v>
      </c>
      <c r="K14" s="57">
        <v>0</v>
      </c>
      <c r="L14" s="58">
        <v>452150000</v>
      </c>
      <c r="M14"/>
      <c r="N14" s="49" t="str">
        <f t="shared" si="2"/>
        <v>Error</v>
      </c>
      <c r="O14" s="47">
        <f t="shared" si="3"/>
        <v>-25000</v>
      </c>
      <c r="P14" s="59" t="str">
        <f t="shared" si="1"/>
        <v>Ok</v>
      </c>
      <c r="Q14" s="47" t="str">
        <f t="shared" si="4"/>
        <v/>
      </c>
      <c r="T14"/>
    </row>
    <row r="15" spans="1:21" ht="60" x14ac:dyDescent="0.25">
      <c r="A15" s="51" t="s">
        <v>18</v>
      </c>
      <c r="B15" s="45" t="s">
        <v>39</v>
      </c>
      <c r="C15" s="45" t="s">
        <v>793</v>
      </c>
      <c r="D15" s="45" t="s">
        <v>777</v>
      </c>
      <c r="E15" s="45" t="s">
        <v>766</v>
      </c>
      <c r="F15" s="45" t="s">
        <v>769</v>
      </c>
      <c r="G15" s="57">
        <v>18174930100</v>
      </c>
      <c r="H15" s="58">
        <v>254000000</v>
      </c>
      <c r="I15" s="57">
        <v>18157158767</v>
      </c>
      <c r="J15" s="58">
        <v>254000000</v>
      </c>
      <c r="K15" s="57">
        <v>0</v>
      </c>
      <c r="L15" s="58">
        <v>254000000</v>
      </c>
      <c r="M15"/>
      <c r="N15" s="49" t="str">
        <f t="shared" si="2"/>
        <v>Ok</v>
      </c>
      <c r="O15" s="47" t="str">
        <f t="shared" si="3"/>
        <v/>
      </c>
      <c r="P15" s="59" t="str">
        <f t="shared" si="1"/>
        <v>Ok</v>
      </c>
      <c r="Q15" s="47" t="str">
        <f t="shared" si="4"/>
        <v/>
      </c>
      <c r="T15"/>
    </row>
    <row r="16" spans="1:21" ht="45" x14ac:dyDescent="0.25">
      <c r="A16" s="51" t="s">
        <v>18</v>
      </c>
      <c r="B16" s="45" t="s">
        <v>39</v>
      </c>
      <c r="C16" s="45" t="s">
        <v>793</v>
      </c>
      <c r="D16" s="60" t="s">
        <v>777</v>
      </c>
      <c r="E16" s="45" t="s">
        <v>617</v>
      </c>
      <c r="F16" s="45" t="s">
        <v>769</v>
      </c>
      <c r="G16" s="57">
        <v>16934103019</v>
      </c>
      <c r="H16" s="58">
        <v>90000000</v>
      </c>
      <c r="I16" s="57">
        <v>16891899686</v>
      </c>
      <c r="J16" s="58">
        <v>104680250</v>
      </c>
      <c r="K16" s="57">
        <v>0</v>
      </c>
      <c r="L16" s="58">
        <v>104680250</v>
      </c>
      <c r="M16"/>
      <c r="N16" s="49" t="str">
        <f t="shared" si="2"/>
        <v>Error</v>
      </c>
      <c r="O16" s="47">
        <f t="shared" si="3"/>
        <v>-14680250</v>
      </c>
      <c r="P16" s="59" t="str">
        <f t="shared" si="1"/>
        <v>Ok</v>
      </c>
      <c r="Q16" s="47" t="str">
        <f t="shared" si="4"/>
        <v/>
      </c>
      <c r="T16"/>
    </row>
    <row r="17" spans="1:20" ht="30" x14ac:dyDescent="0.25">
      <c r="A17" s="51" t="s">
        <v>18</v>
      </c>
      <c r="B17" s="45" t="s">
        <v>39</v>
      </c>
      <c r="C17" s="45" t="s">
        <v>799</v>
      </c>
      <c r="D17" s="45" t="s">
        <v>777</v>
      </c>
      <c r="E17" s="45" t="s">
        <v>651</v>
      </c>
      <c r="F17" s="45" t="s">
        <v>769</v>
      </c>
      <c r="G17" s="57">
        <v>453693000</v>
      </c>
      <c r="H17" s="58">
        <v>56650000</v>
      </c>
      <c r="I17" s="57">
        <v>453693000</v>
      </c>
      <c r="J17" s="58">
        <v>56650000</v>
      </c>
      <c r="K17" s="57">
        <v>0</v>
      </c>
      <c r="L17" s="58">
        <v>56650000</v>
      </c>
      <c r="M17"/>
      <c r="N17" s="49" t="str">
        <f t="shared" si="2"/>
        <v>Ok</v>
      </c>
      <c r="O17" s="47" t="str">
        <f t="shared" si="3"/>
        <v/>
      </c>
      <c r="P17" s="59" t="str">
        <f t="shared" si="1"/>
        <v>Ok</v>
      </c>
      <c r="Q17" s="47" t="str">
        <f t="shared" si="4"/>
        <v/>
      </c>
      <c r="T17"/>
    </row>
    <row r="18" spans="1:20" ht="60" x14ac:dyDescent="0.25">
      <c r="A18" s="51" t="s">
        <v>18</v>
      </c>
      <c r="B18" s="45" t="s">
        <v>39</v>
      </c>
      <c r="C18" s="45" t="s">
        <v>803</v>
      </c>
      <c r="D18" s="45" t="s">
        <v>777</v>
      </c>
      <c r="E18" s="45" t="s">
        <v>542</v>
      </c>
      <c r="F18" s="45" t="s">
        <v>769</v>
      </c>
      <c r="G18" s="57">
        <v>4164448600</v>
      </c>
      <c r="H18" s="58">
        <v>32444874</v>
      </c>
      <c r="I18" s="57">
        <v>4164387201</v>
      </c>
      <c r="J18" s="58">
        <v>32444874.299999997</v>
      </c>
      <c r="K18" s="57">
        <v>0</v>
      </c>
      <c r="L18" s="58">
        <v>32444874.299999997</v>
      </c>
      <c r="M18"/>
      <c r="N18" s="49" t="str">
        <f t="shared" si="2"/>
        <v>Error</v>
      </c>
      <c r="O18" s="47">
        <f t="shared" si="3"/>
        <v>-0.29999999701976776</v>
      </c>
      <c r="P18" s="59" t="str">
        <f t="shared" si="1"/>
        <v>Ok</v>
      </c>
      <c r="Q18" s="47" t="str">
        <f t="shared" si="4"/>
        <v/>
      </c>
      <c r="T18"/>
    </row>
    <row r="19" spans="1:20" ht="60" x14ac:dyDescent="0.25">
      <c r="A19" s="51" t="s">
        <v>18</v>
      </c>
      <c r="B19" s="45" t="s">
        <v>39</v>
      </c>
      <c r="C19" s="60" t="s">
        <v>808</v>
      </c>
      <c r="D19" s="45" t="s">
        <v>777</v>
      </c>
      <c r="E19" s="45" t="s">
        <v>590</v>
      </c>
      <c r="F19" s="45" t="s">
        <v>769</v>
      </c>
      <c r="G19" s="57">
        <v>1047169500</v>
      </c>
      <c r="H19" s="58">
        <v>15337950</v>
      </c>
      <c r="I19" s="57">
        <v>1047169478</v>
      </c>
      <c r="J19" s="58">
        <v>15337950</v>
      </c>
      <c r="K19" s="57">
        <v>0</v>
      </c>
      <c r="L19" s="58">
        <v>15337950</v>
      </c>
      <c r="M19"/>
      <c r="N19" s="49" t="str">
        <f t="shared" si="2"/>
        <v>Ok</v>
      </c>
      <c r="O19" s="47" t="str">
        <f t="shared" si="3"/>
        <v/>
      </c>
      <c r="P19" s="59" t="str">
        <f t="shared" si="1"/>
        <v>Ok</v>
      </c>
      <c r="Q19" s="47" t="str">
        <f t="shared" si="4"/>
        <v/>
      </c>
      <c r="T19"/>
    </row>
    <row r="20" spans="1:20" ht="30" x14ac:dyDescent="0.25">
      <c r="A20" s="51" t="s">
        <v>18</v>
      </c>
      <c r="B20" s="45" t="s">
        <v>39</v>
      </c>
      <c r="C20" s="45" t="s">
        <v>784</v>
      </c>
      <c r="D20" s="45" t="s">
        <v>777</v>
      </c>
      <c r="E20" s="45" t="s">
        <v>767</v>
      </c>
      <c r="F20" s="45" t="s">
        <v>769</v>
      </c>
      <c r="G20" s="57">
        <v>530723867080</v>
      </c>
      <c r="H20" s="58">
        <v>4743804612.96</v>
      </c>
      <c r="I20" s="57">
        <v>530723866939</v>
      </c>
      <c r="J20" s="58">
        <v>2547187736</v>
      </c>
      <c r="K20" s="57">
        <v>0</v>
      </c>
      <c r="L20" s="58">
        <v>2547187736</v>
      </c>
      <c r="M20"/>
      <c r="N20" s="49" t="str">
        <f t="shared" si="2"/>
        <v>Ok</v>
      </c>
      <c r="O20" s="47" t="str">
        <f t="shared" si="3"/>
        <v/>
      </c>
      <c r="P20" s="59" t="str">
        <f t="shared" si="1"/>
        <v>Ok</v>
      </c>
      <c r="Q20" s="47" t="str">
        <f t="shared" si="4"/>
        <v/>
      </c>
    </row>
    <row r="21" spans="1:20" ht="30" x14ac:dyDescent="0.25">
      <c r="A21" s="51" t="s">
        <v>18</v>
      </c>
      <c r="B21" s="60" t="s">
        <v>39</v>
      </c>
      <c r="C21" s="45" t="s">
        <v>784</v>
      </c>
      <c r="D21" s="45" t="s">
        <v>777</v>
      </c>
      <c r="E21" s="45" t="s">
        <v>763</v>
      </c>
      <c r="F21" s="45" t="s">
        <v>769</v>
      </c>
      <c r="G21" s="57">
        <v>23318560814</v>
      </c>
      <c r="H21" s="58">
        <v>118360000</v>
      </c>
      <c r="I21" s="57">
        <v>23317476868</v>
      </c>
      <c r="J21" s="58">
        <v>129120000</v>
      </c>
      <c r="K21" s="57">
        <v>0</v>
      </c>
      <c r="L21" s="58">
        <v>119579466</v>
      </c>
      <c r="M21"/>
      <c r="N21" s="49" t="str">
        <f t="shared" si="2"/>
        <v>Error</v>
      </c>
      <c r="O21" s="47">
        <f t="shared" si="3"/>
        <v>-10760000</v>
      </c>
      <c r="P21" s="59" t="str">
        <f t="shared" si="1"/>
        <v>Ok</v>
      </c>
      <c r="Q21" s="47" t="str">
        <f t="shared" si="4"/>
        <v/>
      </c>
    </row>
    <row r="22" spans="1:20" ht="30" x14ac:dyDescent="0.25">
      <c r="A22" s="51" t="s">
        <v>40</v>
      </c>
      <c r="B22" s="56" t="s">
        <v>42</v>
      </c>
      <c r="C22" s="56" t="s">
        <v>812</v>
      </c>
      <c r="D22" s="45" t="s">
        <v>777</v>
      </c>
      <c r="E22" s="45" t="s">
        <v>767</v>
      </c>
      <c r="F22" s="45" t="s">
        <v>769</v>
      </c>
      <c r="G22" s="57">
        <v>317949172</v>
      </c>
      <c r="H22" s="58">
        <v>119857500</v>
      </c>
      <c r="I22" s="57">
        <v>317949172</v>
      </c>
      <c r="J22" s="58">
        <v>166722500</v>
      </c>
      <c r="K22" s="57">
        <v>0</v>
      </c>
      <c r="L22" s="58">
        <v>163117500</v>
      </c>
      <c r="M22"/>
      <c r="N22" s="49" t="str">
        <f t="shared" si="2"/>
        <v>Error</v>
      </c>
      <c r="O22" s="47">
        <f t="shared" si="3"/>
        <v>-46865000</v>
      </c>
      <c r="P22" s="59" t="str">
        <f t="shared" si="1"/>
        <v>Ok</v>
      </c>
      <c r="Q22" s="47" t="str">
        <f t="shared" si="4"/>
        <v/>
      </c>
    </row>
    <row r="23" spans="1:20" ht="60" x14ac:dyDescent="0.25">
      <c r="A23" s="51" t="s">
        <v>40</v>
      </c>
      <c r="B23" s="45" t="s">
        <v>42</v>
      </c>
      <c r="C23" s="45" t="s">
        <v>821</v>
      </c>
      <c r="D23" s="45" t="s">
        <v>777</v>
      </c>
      <c r="E23" s="45" t="s">
        <v>766</v>
      </c>
      <c r="F23" s="45" t="s">
        <v>769</v>
      </c>
      <c r="G23" s="57">
        <v>4860525000</v>
      </c>
      <c r="H23" s="58">
        <v>4534943000</v>
      </c>
      <c r="I23" s="57">
        <v>4798021791</v>
      </c>
      <c r="J23" s="58">
        <v>4798021791</v>
      </c>
      <c r="K23" s="57">
        <v>0</v>
      </c>
      <c r="L23" s="58">
        <v>2982042937</v>
      </c>
      <c r="M23"/>
      <c r="N23" s="49" t="str">
        <f t="shared" si="2"/>
        <v>Error</v>
      </c>
      <c r="O23" s="47">
        <f t="shared" si="3"/>
        <v>-263078791</v>
      </c>
      <c r="P23" s="59" t="str">
        <f t="shared" si="1"/>
        <v>Ok</v>
      </c>
      <c r="Q23" s="47" t="str">
        <f t="shared" si="4"/>
        <v/>
      </c>
    </row>
    <row r="24" spans="1:20" ht="45" x14ac:dyDescent="0.25">
      <c r="A24" s="51" t="s">
        <v>40</v>
      </c>
      <c r="B24" s="45" t="s">
        <v>42</v>
      </c>
      <c r="C24" s="45" t="s">
        <v>827</v>
      </c>
      <c r="D24" s="45" t="s">
        <v>777</v>
      </c>
      <c r="E24" s="45" t="s">
        <v>762</v>
      </c>
      <c r="F24" s="45" t="s">
        <v>769</v>
      </c>
      <c r="G24" s="57">
        <v>1775710926</v>
      </c>
      <c r="H24" s="58">
        <v>136987000</v>
      </c>
      <c r="I24" s="57">
        <v>1775710726</v>
      </c>
      <c r="J24" s="58">
        <v>1727005726</v>
      </c>
      <c r="K24" s="57">
        <v>0</v>
      </c>
      <c r="L24" s="58">
        <v>1232030072</v>
      </c>
      <c r="M24"/>
      <c r="N24" s="49" t="str">
        <f t="shared" si="2"/>
        <v>Error</v>
      </c>
      <c r="O24" s="47">
        <f t="shared" si="3"/>
        <v>-1590018726</v>
      </c>
      <c r="P24" s="59" t="str">
        <f t="shared" si="1"/>
        <v>Ok</v>
      </c>
      <c r="Q24" s="47" t="str">
        <f t="shared" si="4"/>
        <v/>
      </c>
    </row>
    <row r="25" spans="1:20" ht="45" x14ac:dyDescent="0.25">
      <c r="A25" s="51" t="s">
        <v>40</v>
      </c>
      <c r="B25" s="45" t="s">
        <v>42</v>
      </c>
      <c r="C25" s="60" t="s">
        <v>832</v>
      </c>
      <c r="D25" s="45" t="s">
        <v>777</v>
      </c>
      <c r="E25" s="45" t="s">
        <v>762</v>
      </c>
      <c r="F25" s="45" t="s">
        <v>769</v>
      </c>
      <c r="G25" s="57">
        <v>2233354090</v>
      </c>
      <c r="H25" s="58">
        <v>1322530000</v>
      </c>
      <c r="I25" s="57">
        <v>2233354090</v>
      </c>
      <c r="J25" s="58">
        <v>2228973791</v>
      </c>
      <c r="K25" s="57">
        <v>0</v>
      </c>
      <c r="L25" s="58">
        <v>1186831380</v>
      </c>
      <c r="M25"/>
      <c r="N25" s="49" t="str">
        <f t="shared" si="2"/>
        <v>Error</v>
      </c>
      <c r="O25" s="47">
        <f t="shared" si="3"/>
        <v>-906443791</v>
      </c>
      <c r="P25" s="59" t="str">
        <f t="shared" si="1"/>
        <v>Ok</v>
      </c>
      <c r="Q25" s="47" t="str">
        <f t="shared" si="4"/>
        <v/>
      </c>
    </row>
    <row r="26" spans="1:20" ht="30" x14ac:dyDescent="0.25">
      <c r="A26" s="51" t="s">
        <v>40</v>
      </c>
      <c r="B26" s="60" t="s">
        <v>42</v>
      </c>
      <c r="C26" s="45" t="s">
        <v>816</v>
      </c>
      <c r="D26" s="45" t="s">
        <v>777</v>
      </c>
      <c r="E26" s="45" t="s">
        <v>767</v>
      </c>
      <c r="F26" s="45" t="s">
        <v>769</v>
      </c>
      <c r="G26" s="57">
        <v>5638196107</v>
      </c>
      <c r="H26" s="58">
        <v>6014147000</v>
      </c>
      <c r="I26" s="57">
        <v>5609395369</v>
      </c>
      <c r="J26" s="58">
        <v>5609395369</v>
      </c>
      <c r="K26" s="57">
        <v>0</v>
      </c>
      <c r="L26" s="58">
        <v>4782842498</v>
      </c>
      <c r="M26"/>
      <c r="N26" s="49" t="str">
        <f t="shared" si="2"/>
        <v>Ok</v>
      </c>
      <c r="O26" s="47" t="str">
        <f t="shared" si="3"/>
        <v/>
      </c>
      <c r="P26" s="59" t="str">
        <f t="shared" si="1"/>
        <v>Ok</v>
      </c>
      <c r="Q26" s="47" t="str">
        <f t="shared" si="4"/>
        <v/>
      </c>
    </row>
    <row r="27" spans="1:20" ht="30" x14ac:dyDescent="0.25">
      <c r="A27" s="51" t="s">
        <v>43</v>
      </c>
      <c r="B27" s="56" t="s">
        <v>45</v>
      </c>
      <c r="C27" s="56" t="s">
        <v>843</v>
      </c>
      <c r="D27" s="45" t="s">
        <v>777</v>
      </c>
      <c r="E27" s="45" t="s">
        <v>765</v>
      </c>
      <c r="F27" s="45" t="s">
        <v>769</v>
      </c>
      <c r="G27" s="57">
        <v>1080781600</v>
      </c>
      <c r="H27" s="58">
        <v>4618380000</v>
      </c>
      <c r="I27" s="57">
        <v>1070781600</v>
      </c>
      <c r="J27" s="58">
        <v>1070781600</v>
      </c>
      <c r="K27" s="57">
        <v>0</v>
      </c>
      <c r="L27" s="58">
        <v>1004694375.8343431</v>
      </c>
      <c r="M27"/>
      <c r="N27" s="49" t="str">
        <f t="shared" si="2"/>
        <v>Ok</v>
      </c>
      <c r="O27" s="47" t="str">
        <f t="shared" si="3"/>
        <v/>
      </c>
      <c r="P27" s="59" t="str">
        <f t="shared" si="1"/>
        <v>Ok</v>
      </c>
      <c r="Q27" s="47" t="str">
        <f t="shared" si="4"/>
        <v/>
      </c>
    </row>
    <row r="28" spans="1:20" ht="30" x14ac:dyDescent="0.25">
      <c r="A28" s="51" t="s">
        <v>43</v>
      </c>
      <c r="B28" s="45" t="s">
        <v>45</v>
      </c>
      <c r="C28" s="45" t="s">
        <v>843</v>
      </c>
      <c r="D28" s="45" t="s">
        <v>777</v>
      </c>
      <c r="E28" s="45" t="s">
        <v>717</v>
      </c>
      <c r="F28" s="45" t="s">
        <v>769</v>
      </c>
      <c r="G28" s="57">
        <v>35967817554</v>
      </c>
      <c r="H28" s="58">
        <v>10047000000</v>
      </c>
      <c r="I28" s="57">
        <v>32827105220</v>
      </c>
      <c r="J28" s="58">
        <v>32827105220</v>
      </c>
      <c r="K28" s="57">
        <v>0</v>
      </c>
      <c r="L28" s="58">
        <v>15121773297.219229</v>
      </c>
      <c r="M28"/>
      <c r="N28" s="49" t="str">
        <f t="shared" si="2"/>
        <v>Error</v>
      </c>
      <c r="O28" s="47">
        <f t="shared" si="3"/>
        <v>-22780105220</v>
      </c>
      <c r="P28" s="59" t="str">
        <f t="shared" si="1"/>
        <v>Ok</v>
      </c>
      <c r="Q28" s="47" t="str">
        <f t="shared" si="4"/>
        <v/>
      </c>
    </row>
    <row r="29" spans="1:20" ht="30" x14ac:dyDescent="0.25">
      <c r="A29" s="51" t="s">
        <v>43</v>
      </c>
      <c r="B29" s="45" t="s">
        <v>45</v>
      </c>
      <c r="C29" s="45" t="s">
        <v>848</v>
      </c>
      <c r="D29" s="45" t="s">
        <v>777</v>
      </c>
      <c r="E29" s="45" t="s">
        <v>573</v>
      </c>
      <c r="F29" s="45" t="s">
        <v>769</v>
      </c>
      <c r="G29" s="57">
        <v>3861768327</v>
      </c>
      <c r="H29" s="58">
        <v>3629512000</v>
      </c>
      <c r="I29" s="57">
        <v>3361777817</v>
      </c>
      <c r="J29" s="58">
        <v>3361777817</v>
      </c>
      <c r="K29" s="57">
        <v>0</v>
      </c>
      <c r="L29" s="58">
        <v>1922517053.1382332</v>
      </c>
      <c r="M29"/>
      <c r="N29" s="49" t="str">
        <f t="shared" si="2"/>
        <v>Ok</v>
      </c>
      <c r="O29" s="47" t="str">
        <f t="shared" si="3"/>
        <v/>
      </c>
      <c r="P29" s="59" t="str">
        <f t="shared" si="1"/>
        <v>Ok</v>
      </c>
      <c r="Q29" s="47" t="str">
        <f t="shared" si="4"/>
        <v/>
      </c>
    </row>
    <row r="30" spans="1:20" ht="30" x14ac:dyDescent="0.25">
      <c r="A30" s="51" t="s">
        <v>43</v>
      </c>
      <c r="B30" s="45" t="s">
        <v>45</v>
      </c>
      <c r="C30" s="45" t="s">
        <v>856</v>
      </c>
      <c r="D30" s="45" t="s">
        <v>777</v>
      </c>
      <c r="E30" s="45" t="s">
        <v>621</v>
      </c>
      <c r="F30" s="45" t="s">
        <v>769</v>
      </c>
      <c r="G30" s="57">
        <v>765970008</v>
      </c>
      <c r="H30" s="58">
        <v>496615000</v>
      </c>
      <c r="I30" s="57">
        <v>758368341</v>
      </c>
      <c r="J30" s="58">
        <v>758368341</v>
      </c>
      <c r="K30" s="57">
        <v>0</v>
      </c>
      <c r="L30" s="58">
        <v>557538534.88240778</v>
      </c>
      <c r="M30"/>
      <c r="N30" s="49" t="str">
        <f t="shared" si="2"/>
        <v>Error</v>
      </c>
      <c r="O30" s="47">
        <f t="shared" si="3"/>
        <v>-261753341</v>
      </c>
      <c r="P30" s="59" t="str">
        <f t="shared" si="1"/>
        <v>Ok</v>
      </c>
      <c r="Q30" s="47" t="str">
        <f t="shared" si="4"/>
        <v/>
      </c>
    </row>
    <row r="31" spans="1:20" ht="30" x14ac:dyDescent="0.25">
      <c r="A31" s="51" t="s">
        <v>43</v>
      </c>
      <c r="B31" s="45" t="s">
        <v>45</v>
      </c>
      <c r="C31" s="45" t="s">
        <v>860</v>
      </c>
      <c r="D31" s="45" t="s">
        <v>777</v>
      </c>
      <c r="E31" s="45" t="s">
        <v>621</v>
      </c>
      <c r="F31" s="45" t="s">
        <v>769</v>
      </c>
      <c r="G31" s="57">
        <v>4272529341</v>
      </c>
      <c r="H31" s="58">
        <v>2350000000</v>
      </c>
      <c r="I31" s="57">
        <v>4244504008</v>
      </c>
      <c r="J31" s="58">
        <v>4244504007.8366866</v>
      </c>
      <c r="K31" s="57">
        <v>0</v>
      </c>
      <c r="L31" s="58">
        <v>3260193846.3551912</v>
      </c>
      <c r="M31"/>
      <c r="N31" s="49" t="str">
        <f t="shared" si="2"/>
        <v>Error</v>
      </c>
      <c r="O31" s="47">
        <f t="shared" si="3"/>
        <v>-1894504007.8366866</v>
      </c>
      <c r="P31" s="59" t="str">
        <f t="shared" si="1"/>
        <v>Ok</v>
      </c>
      <c r="Q31" s="47" t="str">
        <f t="shared" si="4"/>
        <v/>
      </c>
    </row>
    <row r="32" spans="1:20" ht="30" x14ac:dyDescent="0.25">
      <c r="A32" s="51" t="s">
        <v>43</v>
      </c>
      <c r="B32" s="45" t="s">
        <v>45</v>
      </c>
      <c r="C32" s="60" t="s">
        <v>836</v>
      </c>
      <c r="D32" s="52" t="s">
        <v>777</v>
      </c>
      <c r="E32" s="45" t="s">
        <v>765</v>
      </c>
      <c r="F32" s="45" t="s">
        <v>769</v>
      </c>
      <c r="G32" s="57">
        <v>124904780000</v>
      </c>
      <c r="H32" s="58">
        <v>135957000000</v>
      </c>
      <c r="I32" s="57">
        <v>124356985171</v>
      </c>
      <c r="J32" s="58">
        <v>124356985171</v>
      </c>
      <c r="K32" s="57">
        <v>0</v>
      </c>
      <c r="L32" s="58">
        <v>88730815672</v>
      </c>
      <c r="M32"/>
      <c r="N32" s="49" t="str">
        <f t="shared" si="2"/>
        <v>Ok</v>
      </c>
      <c r="O32" s="47" t="str">
        <f t="shared" si="3"/>
        <v/>
      </c>
      <c r="P32" s="59" t="str">
        <f t="shared" si="1"/>
        <v>Ok</v>
      </c>
      <c r="Q32" s="47" t="str">
        <f t="shared" si="4"/>
        <v/>
      </c>
    </row>
    <row r="33" spans="1:17" ht="30" x14ac:dyDescent="0.25">
      <c r="A33" s="51" t="s">
        <v>43</v>
      </c>
      <c r="B33" s="45" t="s">
        <v>45</v>
      </c>
      <c r="C33" s="45" t="s">
        <v>852</v>
      </c>
      <c r="D33" s="45" t="s">
        <v>777</v>
      </c>
      <c r="E33" s="45" t="s">
        <v>685</v>
      </c>
      <c r="F33" s="45" t="s">
        <v>769</v>
      </c>
      <c r="G33" s="57">
        <v>473774957</v>
      </c>
      <c r="H33" s="58">
        <v>473180000</v>
      </c>
      <c r="I33" s="57">
        <v>473774957</v>
      </c>
      <c r="J33" s="58">
        <v>473774957</v>
      </c>
      <c r="K33" s="57">
        <v>0</v>
      </c>
      <c r="L33" s="58">
        <v>457631153</v>
      </c>
      <c r="M33"/>
      <c r="N33" s="49" t="str">
        <f t="shared" si="2"/>
        <v>Error</v>
      </c>
      <c r="O33" s="47">
        <f t="shared" si="3"/>
        <v>-594957</v>
      </c>
      <c r="P33" s="59" t="str">
        <f t="shared" si="1"/>
        <v>Ok</v>
      </c>
      <c r="Q33" s="47" t="str">
        <f t="shared" si="4"/>
        <v/>
      </c>
    </row>
    <row r="34" spans="1:17" ht="30" x14ac:dyDescent="0.25">
      <c r="A34" s="51" t="s">
        <v>43</v>
      </c>
      <c r="B34" s="60" t="s">
        <v>45</v>
      </c>
      <c r="C34" s="45" t="s">
        <v>865</v>
      </c>
      <c r="D34" s="45" t="s">
        <v>777</v>
      </c>
      <c r="E34" s="45" t="s">
        <v>685</v>
      </c>
      <c r="F34" s="45" t="s">
        <v>769</v>
      </c>
      <c r="G34" s="57">
        <v>1250000000</v>
      </c>
      <c r="H34" s="58">
        <v>1250000000</v>
      </c>
      <c r="I34" s="57">
        <v>1250000000</v>
      </c>
      <c r="J34" s="58">
        <v>1250000000</v>
      </c>
      <c r="K34" s="57">
        <v>0</v>
      </c>
      <c r="L34" s="58">
        <v>1099756493.9878836</v>
      </c>
      <c r="M34"/>
      <c r="N34" s="49" t="str">
        <f t="shared" si="2"/>
        <v>Ok</v>
      </c>
      <c r="O34" s="47" t="str">
        <f t="shared" si="3"/>
        <v/>
      </c>
      <c r="P34" s="59" t="str">
        <f t="shared" si="1"/>
        <v>Ok</v>
      </c>
      <c r="Q34" s="47" t="str">
        <f t="shared" si="4"/>
        <v/>
      </c>
    </row>
    <row r="35" spans="1:17" ht="30" x14ac:dyDescent="0.25">
      <c r="A35" s="51" t="s">
        <v>46</v>
      </c>
      <c r="B35" s="56" t="s">
        <v>48</v>
      </c>
      <c r="C35" s="56" t="s">
        <v>869</v>
      </c>
      <c r="D35" s="45" t="s">
        <v>777</v>
      </c>
      <c r="E35" s="45" t="s">
        <v>543</v>
      </c>
      <c r="F35" s="45" t="s">
        <v>769</v>
      </c>
      <c r="G35" s="57">
        <v>2442696932</v>
      </c>
      <c r="H35" s="58">
        <v>1981280000</v>
      </c>
      <c r="I35" s="57">
        <v>2410966002</v>
      </c>
      <c r="J35" s="58">
        <v>2410966002</v>
      </c>
      <c r="K35" s="57">
        <v>0</v>
      </c>
      <c r="L35" s="58">
        <v>2266917336</v>
      </c>
      <c r="M35"/>
      <c r="N35" s="49" t="str">
        <f t="shared" si="2"/>
        <v>Error</v>
      </c>
      <c r="O35" s="47">
        <f t="shared" si="3"/>
        <v>-429686002</v>
      </c>
      <c r="P35" s="59" t="str">
        <f t="shared" si="1"/>
        <v>Ok</v>
      </c>
      <c r="Q35" s="47" t="str">
        <f t="shared" si="4"/>
        <v/>
      </c>
    </row>
    <row r="36" spans="1:17" ht="30" x14ac:dyDescent="0.25">
      <c r="A36" s="51" t="s">
        <v>46</v>
      </c>
      <c r="B36" s="45" t="s">
        <v>48</v>
      </c>
      <c r="C36" s="60" t="s">
        <v>873</v>
      </c>
      <c r="D36" s="45" t="s">
        <v>777</v>
      </c>
      <c r="E36" s="45" t="s">
        <v>543</v>
      </c>
      <c r="F36" s="45" t="s">
        <v>769</v>
      </c>
      <c r="G36" s="57">
        <v>53226895500</v>
      </c>
      <c r="H36" s="58">
        <v>29980427000</v>
      </c>
      <c r="I36" s="57">
        <v>53215564733</v>
      </c>
      <c r="J36" s="58">
        <v>53215564733</v>
      </c>
      <c r="K36" s="57">
        <v>0</v>
      </c>
      <c r="L36" s="58">
        <v>43139578094</v>
      </c>
      <c r="M36"/>
      <c r="N36" s="49" t="str">
        <f t="shared" si="2"/>
        <v>Error</v>
      </c>
      <c r="O36" s="47">
        <f t="shared" si="3"/>
        <v>-23235137733</v>
      </c>
      <c r="P36" s="59" t="str">
        <f t="shared" si="1"/>
        <v>Ok</v>
      </c>
      <c r="Q36" s="47" t="str">
        <f t="shared" si="4"/>
        <v/>
      </c>
    </row>
    <row r="37" spans="1:17" ht="60" x14ac:dyDescent="0.25">
      <c r="A37" s="51" t="s">
        <v>46</v>
      </c>
      <c r="B37" s="60" t="s">
        <v>48</v>
      </c>
      <c r="C37" s="45" t="s">
        <v>878</v>
      </c>
      <c r="D37" s="45" t="s">
        <v>777</v>
      </c>
      <c r="E37" s="45" t="s">
        <v>622</v>
      </c>
      <c r="F37" s="45" t="s">
        <v>769</v>
      </c>
      <c r="G37" s="57">
        <v>9526494000</v>
      </c>
      <c r="H37" s="58">
        <v>9126494000</v>
      </c>
      <c r="I37" s="57">
        <v>9526290431</v>
      </c>
      <c r="J37" s="58">
        <v>9526290431</v>
      </c>
      <c r="K37" s="57">
        <v>0</v>
      </c>
      <c r="L37" s="58">
        <v>6902889826</v>
      </c>
      <c r="M37"/>
      <c r="N37" s="49" t="str">
        <f t="shared" si="2"/>
        <v>Error</v>
      </c>
      <c r="O37" s="47">
        <f t="shared" si="3"/>
        <v>-399796431</v>
      </c>
      <c r="P37" s="59" t="str">
        <f t="shared" si="1"/>
        <v>Ok</v>
      </c>
      <c r="Q37" s="47" t="str">
        <f t="shared" si="4"/>
        <v/>
      </c>
    </row>
    <row r="38" spans="1:17" ht="60" x14ac:dyDescent="0.25">
      <c r="A38" s="51" t="s">
        <v>49</v>
      </c>
      <c r="B38" s="56" t="s">
        <v>51</v>
      </c>
      <c r="C38" s="52" t="s">
        <v>882</v>
      </c>
      <c r="D38" s="45" t="s">
        <v>777</v>
      </c>
      <c r="E38" s="45" t="s">
        <v>761</v>
      </c>
      <c r="F38" s="45" t="s">
        <v>769</v>
      </c>
      <c r="G38" s="57">
        <v>3397326491</v>
      </c>
      <c r="H38" s="58">
        <v>239000000</v>
      </c>
      <c r="I38" s="57">
        <v>3397253885</v>
      </c>
      <c r="J38" s="58">
        <v>227000000</v>
      </c>
      <c r="K38" s="57">
        <v>0</v>
      </c>
      <c r="L38" s="58">
        <v>215000000</v>
      </c>
      <c r="M38"/>
      <c r="N38" s="49" t="str">
        <f t="shared" si="2"/>
        <v>Ok</v>
      </c>
      <c r="O38" s="47" t="str">
        <f t="shared" si="3"/>
        <v/>
      </c>
      <c r="P38" s="59" t="str">
        <f t="shared" si="1"/>
        <v>Ok</v>
      </c>
      <c r="Q38" s="47" t="str">
        <f t="shared" si="4"/>
        <v/>
      </c>
    </row>
    <row r="39" spans="1:17" ht="60" x14ac:dyDescent="0.25">
      <c r="A39" s="51" t="s">
        <v>49</v>
      </c>
      <c r="B39" s="60" t="s">
        <v>51</v>
      </c>
      <c r="C39" s="45" t="s">
        <v>886</v>
      </c>
      <c r="D39" s="45" t="s">
        <v>777</v>
      </c>
      <c r="E39" s="45" t="s">
        <v>761</v>
      </c>
      <c r="F39" s="45" t="s">
        <v>769</v>
      </c>
      <c r="G39" s="57">
        <v>311763486</v>
      </c>
      <c r="H39" s="58">
        <v>83851373</v>
      </c>
      <c r="I39" s="57">
        <v>311230987</v>
      </c>
      <c r="J39" s="58">
        <v>83851373</v>
      </c>
      <c r="K39" s="57">
        <v>0</v>
      </c>
      <c r="L39" s="58">
        <v>83851373</v>
      </c>
      <c r="M39"/>
      <c r="N39" s="49" t="str">
        <f t="shared" si="2"/>
        <v>Ok</v>
      </c>
      <c r="O39" s="47" t="str">
        <f t="shared" si="3"/>
        <v/>
      </c>
      <c r="P39" s="59" t="str">
        <f t="shared" si="1"/>
        <v>Ok</v>
      </c>
      <c r="Q39" s="47" t="str">
        <f t="shared" si="4"/>
        <v/>
      </c>
    </row>
    <row r="40" spans="1:17" ht="30" x14ac:dyDescent="0.25">
      <c r="A40" s="51" t="s">
        <v>55</v>
      </c>
      <c r="B40" s="56" t="s">
        <v>57</v>
      </c>
      <c r="C40" s="56" t="s">
        <v>890</v>
      </c>
      <c r="D40" s="45" t="s">
        <v>777</v>
      </c>
      <c r="E40" s="45" t="s">
        <v>768</v>
      </c>
      <c r="F40" s="45" t="s">
        <v>769</v>
      </c>
      <c r="G40" s="57">
        <v>2595123647</v>
      </c>
      <c r="H40" s="58">
        <v>2586632287</v>
      </c>
      <c r="I40" s="57">
        <v>2537437339</v>
      </c>
      <c r="J40" s="58">
        <v>2537437339</v>
      </c>
      <c r="K40" s="57">
        <v>0</v>
      </c>
      <c r="L40" s="58">
        <v>2085434309</v>
      </c>
      <c r="M40"/>
      <c r="N40" s="49" t="str">
        <f t="shared" si="2"/>
        <v>Ok</v>
      </c>
      <c r="O40" s="47" t="str">
        <f t="shared" si="3"/>
        <v/>
      </c>
      <c r="P40" s="59" t="str">
        <f t="shared" si="1"/>
        <v>Ok</v>
      </c>
      <c r="Q40" s="47" t="str">
        <f t="shared" si="4"/>
        <v/>
      </c>
    </row>
    <row r="41" spans="1:17" ht="30" x14ac:dyDescent="0.25">
      <c r="A41" s="51" t="s">
        <v>55</v>
      </c>
      <c r="B41" s="45" t="s">
        <v>57</v>
      </c>
      <c r="C41" s="45" t="s">
        <v>890</v>
      </c>
      <c r="D41" s="45" t="s">
        <v>777</v>
      </c>
      <c r="E41" s="45" t="s">
        <v>752</v>
      </c>
      <c r="F41" s="45" t="s">
        <v>769</v>
      </c>
      <c r="G41" s="57">
        <v>1600135353</v>
      </c>
      <c r="H41" s="58">
        <v>33990000</v>
      </c>
      <c r="I41" s="57">
        <v>1600135353</v>
      </c>
      <c r="J41" s="58">
        <v>33990000</v>
      </c>
      <c r="K41" s="57">
        <v>0</v>
      </c>
      <c r="L41" s="58">
        <v>33990000</v>
      </c>
      <c r="M41"/>
      <c r="N41" s="49" t="str">
        <f t="shared" si="2"/>
        <v>Ok</v>
      </c>
      <c r="O41" s="47" t="str">
        <f t="shared" si="3"/>
        <v/>
      </c>
      <c r="P41" s="59" t="str">
        <f t="shared" si="1"/>
        <v>Ok</v>
      </c>
      <c r="Q41" s="47" t="str">
        <f t="shared" si="4"/>
        <v/>
      </c>
    </row>
    <row r="42" spans="1:17" ht="30" x14ac:dyDescent="0.25">
      <c r="A42" s="51" t="s">
        <v>55</v>
      </c>
      <c r="B42" s="45" t="s">
        <v>57</v>
      </c>
      <c r="C42" s="45" t="s">
        <v>896</v>
      </c>
      <c r="D42" s="45" t="s">
        <v>777</v>
      </c>
      <c r="E42" s="45" t="s">
        <v>688</v>
      </c>
      <c r="F42" s="45" t="s">
        <v>769</v>
      </c>
      <c r="G42" s="57">
        <v>850283434</v>
      </c>
      <c r="H42" s="58">
        <v>112000000</v>
      </c>
      <c r="I42" s="57">
        <v>841375501</v>
      </c>
      <c r="J42" s="58">
        <v>96000000</v>
      </c>
      <c r="K42" s="57">
        <v>0</v>
      </c>
      <c r="L42" s="58">
        <v>0</v>
      </c>
      <c r="M42"/>
      <c r="N42" s="49" t="str">
        <f t="shared" si="2"/>
        <v>Ok</v>
      </c>
      <c r="O42" s="47" t="str">
        <f t="shared" si="3"/>
        <v/>
      </c>
      <c r="P42" s="59" t="str">
        <f t="shared" si="1"/>
        <v>Ok</v>
      </c>
      <c r="Q42" s="47" t="str">
        <f t="shared" si="4"/>
        <v/>
      </c>
    </row>
    <row r="43" spans="1:17" ht="30" x14ac:dyDescent="0.25">
      <c r="A43" s="51" t="s">
        <v>55</v>
      </c>
      <c r="B43" s="45" t="s">
        <v>57</v>
      </c>
      <c r="C43" s="45" t="s">
        <v>900</v>
      </c>
      <c r="D43" s="45" t="s">
        <v>777</v>
      </c>
      <c r="E43" s="45" t="s">
        <v>768</v>
      </c>
      <c r="F43" s="45" t="s">
        <v>769</v>
      </c>
      <c r="G43" s="57">
        <v>4514529689</v>
      </c>
      <c r="H43" s="58">
        <v>2739978191.4000001</v>
      </c>
      <c r="I43" s="57">
        <v>4507194205</v>
      </c>
      <c r="J43" s="58">
        <v>2741341298.3000002</v>
      </c>
      <c r="K43" s="57">
        <v>0</v>
      </c>
      <c r="L43" s="58">
        <v>2607079586.4000001</v>
      </c>
      <c r="M43"/>
      <c r="N43" s="49" t="str">
        <f t="shared" si="2"/>
        <v>Error</v>
      </c>
      <c r="O43" s="47">
        <f t="shared" si="3"/>
        <v>-1363106.9000000954</v>
      </c>
      <c r="P43" s="59" t="str">
        <f t="shared" si="1"/>
        <v>Ok</v>
      </c>
      <c r="Q43" s="47" t="str">
        <f t="shared" si="4"/>
        <v/>
      </c>
    </row>
    <row r="44" spans="1:17" ht="30" x14ac:dyDescent="0.25">
      <c r="A44" s="51" t="s">
        <v>55</v>
      </c>
      <c r="B44" s="45" t="s">
        <v>57</v>
      </c>
      <c r="C44" s="45" t="s">
        <v>908</v>
      </c>
      <c r="D44" s="45" t="s">
        <v>777</v>
      </c>
      <c r="E44" s="45" t="s">
        <v>768</v>
      </c>
      <c r="F44" s="45" t="s">
        <v>769</v>
      </c>
      <c r="G44" s="57">
        <v>2629552775</v>
      </c>
      <c r="H44" s="58">
        <v>58454204</v>
      </c>
      <c r="I44" s="57">
        <v>2580779919</v>
      </c>
      <c r="J44" s="58">
        <v>58454204</v>
      </c>
      <c r="K44" s="57">
        <v>0</v>
      </c>
      <c r="L44" s="58">
        <v>58454204</v>
      </c>
      <c r="M44"/>
      <c r="N44" s="49" t="str">
        <f t="shared" si="2"/>
        <v>Ok</v>
      </c>
      <c r="O44" s="47" t="str">
        <f t="shared" si="3"/>
        <v/>
      </c>
      <c r="P44" s="59" t="str">
        <f t="shared" si="1"/>
        <v>Ok</v>
      </c>
      <c r="Q44" s="47" t="str">
        <f t="shared" si="4"/>
        <v/>
      </c>
    </row>
    <row r="45" spans="1:17" ht="30" x14ac:dyDescent="0.25">
      <c r="A45" s="51" t="s">
        <v>55</v>
      </c>
      <c r="B45" s="45" t="s">
        <v>57</v>
      </c>
      <c r="C45" s="45" t="s">
        <v>908</v>
      </c>
      <c r="D45" s="45" t="s">
        <v>777</v>
      </c>
      <c r="E45" s="45" t="s">
        <v>544</v>
      </c>
      <c r="F45" s="45" t="s">
        <v>769</v>
      </c>
      <c r="G45" s="57">
        <v>5882608383</v>
      </c>
      <c r="H45" s="58">
        <v>186086667</v>
      </c>
      <c r="I45" s="57">
        <v>5165453929</v>
      </c>
      <c r="J45" s="58">
        <v>186086667</v>
      </c>
      <c r="K45" s="57">
        <v>0</v>
      </c>
      <c r="L45" s="58">
        <v>186086667</v>
      </c>
      <c r="M45"/>
      <c r="N45" s="49" t="str">
        <f t="shared" si="2"/>
        <v>Ok</v>
      </c>
      <c r="O45" s="47" t="str">
        <f t="shared" si="3"/>
        <v/>
      </c>
      <c r="P45" s="59" t="str">
        <f t="shared" si="1"/>
        <v>Ok</v>
      </c>
      <c r="Q45" s="47" t="str">
        <f t="shared" si="4"/>
        <v/>
      </c>
    </row>
    <row r="46" spans="1:17" ht="30" x14ac:dyDescent="0.25">
      <c r="A46" s="51" t="s">
        <v>55</v>
      </c>
      <c r="B46" s="45" t="s">
        <v>57</v>
      </c>
      <c r="C46" s="45" t="s">
        <v>908</v>
      </c>
      <c r="D46" s="45" t="s">
        <v>777</v>
      </c>
      <c r="E46" s="45" t="s">
        <v>576</v>
      </c>
      <c r="F46" s="45" t="s">
        <v>769</v>
      </c>
      <c r="G46" s="57">
        <v>428921193</v>
      </c>
      <c r="H46" s="58">
        <v>57851667</v>
      </c>
      <c r="I46" s="57">
        <v>421836034</v>
      </c>
      <c r="J46" s="58">
        <v>57851667</v>
      </c>
      <c r="K46" s="57">
        <v>0</v>
      </c>
      <c r="L46" s="58">
        <v>57851667</v>
      </c>
      <c r="M46"/>
      <c r="N46" s="49" t="str">
        <f t="shared" si="2"/>
        <v>Ok</v>
      </c>
      <c r="O46" s="47" t="str">
        <f t="shared" si="3"/>
        <v/>
      </c>
      <c r="P46" s="59" t="str">
        <f t="shared" si="1"/>
        <v>Ok</v>
      </c>
      <c r="Q46" s="47" t="str">
        <f t="shared" si="4"/>
        <v/>
      </c>
    </row>
    <row r="47" spans="1:17" ht="30" x14ac:dyDescent="0.25">
      <c r="A47" s="51" t="s">
        <v>55</v>
      </c>
      <c r="B47" s="45" t="s">
        <v>57</v>
      </c>
      <c r="C47" s="45" t="s">
        <v>916</v>
      </c>
      <c r="D47" s="45" t="s">
        <v>777</v>
      </c>
      <c r="E47" s="45" t="s">
        <v>544</v>
      </c>
      <c r="F47" s="45" t="s">
        <v>769</v>
      </c>
      <c r="G47" s="57">
        <v>5244201578</v>
      </c>
      <c r="H47" s="58">
        <v>1469006000</v>
      </c>
      <c r="I47" s="57">
        <v>5229478642</v>
      </c>
      <c r="J47" s="58">
        <v>1516649202</v>
      </c>
      <c r="K47" s="57">
        <v>0</v>
      </c>
      <c r="L47" s="58">
        <v>1516649202</v>
      </c>
      <c r="M47"/>
      <c r="N47" s="49" t="str">
        <f t="shared" si="2"/>
        <v>Error</v>
      </c>
      <c r="O47" s="47">
        <f t="shared" si="3"/>
        <v>-47643202</v>
      </c>
      <c r="P47" s="59" t="str">
        <f t="shared" si="1"/>
        <v>Ok</v>
      </c>
      <c r="Q47" s="47" t="str">
        <f t="shared" si="4"/>
        <v/>
      </c>
    </row>
    <row r="48" spans="1:17" ht="30" x14ac:dyDescent="0.25">
      <c r="A48" s="51" t="s">
        <v>55</v>
      </c>
      <c r="B48" s="45" t="s">
        <v>57</v>
      </c>
      <c r="C48" s="45" t="s">
        <v>916</v>
      </c>
      <c r="D48" s="45" t="s">
        <v>777</v>
      </c>
      <c r="E48" s="45" t="s">
        <v>576</v>
      </c>
      <c r="F48" s="45" t="s">
        <v>769</v>
      </c>
      <c r="G48" s="57">
        <v>2528377101</v>
      </c>
      <c r="H48" s="58">
        <v>300256000</v>
      </c>
      <c r="I48" s="57">
        <v>2518243168</v>
      </c>
      <c r="J48" s="58">
        <v>315160434</v>
      </c>
      <c r="K48" s="57">
        <v>0</v>
      </c>
      <c r="L48" s="58">
        <v>312677867</v>
      </c>
      <c r="M48"/>
      <c r="N48" s="49" t="str">
        <f t="shared" si="2"/>
        <v>Error</v>
      </c>
      <c r="O48" s="47">
        <f t="shared" si="3"/>
        <v>-14904434</v>
      </c>
      <c r="P48" s="59" t="str">
        <f t="shared" si="1"/>
        <v>Ok</v>
      </c>
      <c r="Q48" s="47" t="str">
        <f t="shared" si="4"/>
        <v/>
      </c>
    </row>
    <row r="49" spans="1:17" ht="30" x14ac:dyDescent="0.25">
      <c r="A49" s="51" t="s">
        <v>55</v>
      </c>
      <c r="B49" s="60" t="s">
        <v>57</v>
      </c>
      <c r="C49" s="60" t="s">
        <v>916</v>
      </c>
      <c r="D49" s="45" t="s">
        <v>777</v>
      </c>
      <c r="E49" s="45" t="s">
        <v>624</v>
      </c>
      <c r="F49" s="45" t="s">
        <v>769</v>
      </c>
      <c r="G49" s="57">
        <v>2086046302</v>
      </c>
      <c r="H49" s="58">
        <v>256430784</v>
      </c>
      <c r="I49" s="57">
        <v>2082021099</v>
      </c>
      <c r="J49" s="58">
        <v>189590267</v>
      </c>
      <c r="K49" s="57">
        <v>0</v>
      </c>
      <c r="L49" s="58">
        <v>189590267</v>
      </c>
      <c r="M49"/>
      <c r="N49" s="49" t="str">
        <f t="shared" si="2"/>
        <v>Ok</v>
      </c>
      <c r="O49" s="47" t="str">
        <f t="shared" si="3"/>
        <v/>
      </c>
      <c r="P49" s="59" t="str">
        <f t="shared" si="1"/>
        <v>Ok</v>
      </c>
      <c r="Q49" s="47" t="str">
        <f t="shared" si="4"/>
        <v/>
      </c>
    </row>
    <row r="50" spans="1:17" ht="60" x14ac:dyDescent="0.25">
      <c r="A50" s="51" t="s">
        <v>58</v>
      </c>
      <c r="B50" s="56" t="s">
        <v>60</v>
      </c>
      <c r="C50" s="56" t="s">
        <v>925</v>
      </c>
      <c r="D50" s="52" t="s">
        <v>777</v>
      </c>
      <c r="E50" s="45" t="s">
        <v>702</v>
      </c>
      <c r="F50" s="45" t="s">
        <v>769</v>
      </c>
      <c r="G50" s="57">
        <v>35006156669</v>
      </c>
      <c r="H50" s="58">
        <v>34494310125</v>
      </c>
      <c r="I50" s="57">
        <v>34549242043</v>
      </c>
      <c r="J50" s="58">
        <v>64530000</v>
      </c>
      <c r="K50" s="57">
        <v>0</v>
      </c>
      <c r="L50" s="58">
        <v>60228000</v>
      </c>
      <c r="M50"/>
      <c r="N50" s="49" t="str">
        <f t="shared" si="2"/>
        <v>Ok</v>
      </c>
      <c r="O50" s="47" t="str">
        <f t="shared" si="3"/>
        <v/>
      </c>
      <c r="P50" s="59" t="str">
        <f t="shared" si="1"/>
        <v>Ok</v>
      </c>
      <c r="Q50" s="47" t="str">
        <f t="shared" si="4"/>
        <v/>
      </c>
    </row>
    <row r="51" spans="1:17" ht="30" x14ac:dyDescent="0.25">
      <c r="A51" s="51" t="s">
        <v>58</v>
      </c>
      <c r="B51" s="45" t="s">
        <v>60</v>
      </c>
      <c r="C51" s="45" t="s">
        <v>929</v>
      </c>
      <c r="D51" s="45" t="s">
        <v>777</v>
      </c>
      <c r="E51" s="45" t="s">
        <v>767</v>
      </c>
      <c r="F51" s="45" t="s">
        <v>769</v>
      </c>
      <c r="G51" s="57">
        <v>4232084077</v>
      </c>
      <c r="H51" s="58">
        <v>59119500</v>
      </c>
      <c r="I51" s="57">
        <v>4146665462</v>
      </c>
      <c r="J51" s="58">
        <v>72279500</v>
      </c>
      <c r="K51" s="57">
        <v>0</v>
      </c>
      <c r="L51" s="58">
        <v>68989500</v>
      </c>
      <c r="M51"/>
      <c r="N51" s="49" t="str">
        <f t="shared" si="2"/>
        <v>Error</v>
      </c>
      <c r="O51" s="47">
        <f t="shared" si="3"/>
        <v>-13160000</v>
      </c>
      <c r="P51" s="59" t="str">
        <f t="shared" si="1"/>
        <v>Ok</v>
      </c>
      <c r="Q51" s="47" t="str">
        <f t="shared" si="4"/>
        <v/>
      </c>
    </row>
    <row r="52" spans="1:17" ht="30" x14ac:dyDescent="0.25">
      <c r="A52" s="51" t="s">
        <v>58</v>
      </c>
      <c r="B52" s="45" t="s">
        <v>60</v>
      </c>
      <c r="C52" s="45" t="s">
        <v>934</v>
      </c>
      <c r="D52" s="45" t="s">
        <v>777</v>
      </c>
      <c r="E52" s="45" t="s">
        <v>767</v>
      </c>
      <c r="F52" s="45" t="s">
        <v>769</v>
      </c>
      <c r="G52" s="57">
        <v>1645866444</v>
      </c>
      <c r="H52" s="58">
        <v>9126000</v>
      </c>
      <c r="I52" s="57">
        <v>711582548</v>
      </c>
      <c r="J52" s="58">
        <v>41067000</v>
      </c>
      <c r="K52" s="57">
        <v>0</v>
      </c>
      <c r="L52" s="58">
        <v>28899000</v>
      </c>
      <c r="M52"/>
      <c r="N52" s="49" t="str">
        <f t="shared" si="2"/>
        <v>Error</v>
      </c>
      <c r="O52" s="47">
        <f t="shared" si="3"/>
        <v>-31941000</v>
      </c>
      <c r="P52" s="59" t="str">
        <f t="shared" si="1"/>
        <v>Ok</v>
      </c>
      <c r="Q52" s="47" t="str">
        <f t="shared" si="4"/>
        <v/>
      </c>
    </row>
    <row r="53" spans="1:17" ht="30" x14ac:dyDescent="0.25">
      <c r="A53" s="51" t="s">
        <v>58</v>
      </c>
      <c r="B53" s="45" t="s">
        <v>60</v>
      </c>
      <c r="C53" s="45" t="s">
        <v>938</v>
      </c>
      <c r="D53" s="45" t="s">
        <v>777</v>
      </c>
      <c r="E53" s="45" t="s">
        <v>541</v>
      </c>
      <c r="F53" s="45" t="s">
        <v>769</v>
      </c>
      <c r="G53" s="57">
        <v>1824604003</v>
      </c>
      <c r="H53" s="58">
        <v>33615791</v>
      </c>
      <c r="I53" s="57">
        <v>1788552096</v>
      </c>
      <c r="J53" s="58">
        <v>1279197295</v>
      </c>
      <c r="K53" s="57">
        <v>0</v>
      </c>
      <c r="L53" s="58">
        <v>1154231549</v>
      </c>
      <c r="M53"/>
      <c r="N53" s="49" t="str">
        <f t="shared" si="2"/>
        <v>Error</v>
      </c>
      <c r="O53" s="47">
        <f t="shared" si="3"/>
        <v>-1245581504</v>
      </c>
      <c r="P53" s="59" t="str">
        <f t="shared" si="1"/>
        <v>Ok</v>
      </c>
      <c r="Q53" s="47" t="str">
        <f t="shared" si="4"/>
        <v/>
      </c>
    </row>
    <row r="54" spans="1:17" ht="60" x14ac:dyDescent="0.25">
      <c r="A54" s="51" t="s">
        <v>58</v>
      </c>
      <c r="B54" s="45" t="s">
        <v>60</v>
      </c>
      <c r="C54" s="45" t="s">
        <v>942</v>
      </c>
      <c r="D54" s="45" t="s">
        <v>777</v>
      </c>
      <c r="E54" s="45" t="s">
        <v>601</v>
      </c>
      <c r="F54" s="45" t="s">
        <v>769</v>
      </c>
      <c r="G54" s="57">
        <v>7365549557</v>
      </c>
      <c r="H54" s="58">
        <v>3161550600</v>
      </c>
      <c r="I54" s="57">
        <v>7289248125</v>
      </c>
      <c r="J54" s="58">
        <v>3160206417</v>
      </c>
      <c r="K54" s="57">
        <v>0</v>
      </c>
      <c r="L54" s="58">
        <v>2703292833</v>
      </c>
      <c r="M54"/>
      <c r="N54" s="49" t="str">
        <f t="shared" si="2"/>
        <v>Ok</v>
      </c>
      <c r="O54" s="47" t="str">
        <f t="shared" si="3"/>
        <v/>
      </c>
      <c r="P54" s="59" t="str">
        <f t="shared" si="1"/>
        <v>Ok</v>
      </c>
      <c r="Q54" s="47" t="str">
        <f t="shared" si="4"/>
        <v/>
      </c>
    </row>
    <row r="55" spans="1:17" ht="30" x14ac:dyDescent="0.25">
      <c r="A55" s="51" t="s">
        <v>58</v>
      </c>
      <c r="B55" s="45" t="s">
        <v>60</v>
      </c>
      <c r="C55" s="45" t="s">
        <v>946</v>
      </c>
      <c r="D55" s="56" t="s">
        <v>777</v>
      </c>
      <c r="E55" s="45" t="s">
        <v>767</v>
      </c>
      <c r="F55" s="45" t="s">
        <v>769</v>
      </c>
      <c r="G55" s="57">
        <v>189554055097</v>
      </c>
      <c r="H55" s="58">
        <v>50927679077</v>
      </c>
      <c r="I55" s="57">
        <v>173069154415</v>
      </c>
      <c r="J55" s="58">
        <v>37216569924</v>
      </c>
      <c r="K55" s="57">
        <v>0</v>
      </c>
      <c r="L55" s="58">
        <v>35458932691.529999</v>
      </c>
      <c r="M55"/>
      <c r="N55" s="49" t="str">
        <f t="shared" si="2"/>
        <v>Ok</v>
      </c>
      <c r="O55" s="47" t="str">
        <f t="shared" si="3"/>
        <v/>
      </c>
      <c r="P55" s="59" t="str">
        <f t="shared" si="1"/>
        <v>Ok</v>
      </c>
      <c r="Q55" s="47" t="str">
        <f t="shared" si="4"/>
        <v/>
      </c>
    </row>
    <row r="56" spans="1:17" ht="30" x14ac:dyDescent="0.25">
      <c r="A56" s="51" t="s">
        <v>58</v>
      </c>
      <c r="B56" s="45" t="s">
        <v>60</v>
      </c>
      <c r="C56" s="45" t="s">
        <v>946</v>
      </c>
      <c r="D56" s="60" t="s">
        <v>777</v>
      </c>
      <c r="E56" s="45" t="s">
        <v>623</v>
      </c>
      <c r="F56" s="45" t="s">
        <v>769</v>
      </c>
      <c r="G56" s="57">
        <v>64942782795</v>
      </c>
      <c r="H56" s="58">
        <v>49763173140</v>
      </c>
      <c r="I56" s="57">
        <v>60908038600</v>
      </c>
      <c r="J56" s="58">
        <v>57515668999</v>
      </c>
      <c r="K56" s="57">
        <v>0</v>
      </c>
      <c r="L56" s="58">
        <v>32082597948</v>
      </c>
      <c r="M56"/>
      <c r="N56" s="49" t="str">
        <f t="shared" si="2"/>
        <v>Error</v>
      </c>
      <c r="O56" s="47">
        <f t="shared" si="3"/>
        <v>-7752495859</v>
      </c>
      <c r="P56" s="59" t="str">
        <f t="shared" si="1"/>
        <v>Ok</v>
      </c>
      <c r="Q56" s="47" t="str">
        <f t="shared" si="4"/>
        <v/>
      </c>
    </row>
    <row r="57" spans="1:17" ht="30" x14ac:dyDescent="0.25">
      <c r="A57" s="51" t="s">
        <v>58</v>
      </c>
      <c r="B57" s="45" t="s">
        <v>60</v>
      </c>
      <c r="C57" s="45" t="s">
        <v>954</v>
      </c>
      <c r="D57" s="45" t="s">
        <v>777</v>
      </c>
      <c r="E57" s="45" t="s">
        <v>767</v>
      </c>
      <c r="F57" s="45" t="s">
        <v>769</v>
      </c>
      <c r="G57" s="57">
        <v>4991850928</v>
      </c>
      <c r="H57" s="58">
        <v>45630500</v>
      </c>
      <c r="I57" s="57">
        <v>4947800924</v>
      </c>
      <c r="J57" s="58">
        <v>143734500</v>
      </c>
      <c r="K57" s="57">
        <v>0</v>
      </c>
      <c r="L57" s="58">
        <v>95366700</v>
      </c>
      <c r="M57"/>
      <c r="N57" s="49" t="str">
        <f t="shared" si="2"/>
        <v>Error</v>
      </c>
      <c r="O57" s="47">
        <f t="shared" si="3"/>
        <v>-98104000</v>
      </c>
      <c r="P57" s="59" t="str">
        <f t="shared" si="1"/>
        <v>Ok</v>
      </c>
      <c r="Q57" s="47" t="str">
        <f t="shared" si="4"/>
        <v/>
      </c>
    </row>
    <row r="58" spans="1:17" ht="60" x14ac:dyDescent="0.25">
      <c r="A58" s="51" t="s">
        <v>58</v>
      </c>
      <c r="B58" s="45" t="s">
        <v>60</v>
      </c>
      <c r="C58" s="45" t="s">
        <v>954</v>
      </c>
      <c r="D58" s="45" t="s">
        <v>777</v>
      </c>
      <c r="E58" s="45" t="s">
        <v>606</v>
      </c>
      <c r="F58" s="45" t="s">
        <v>769</v>
      </c>
      <c r="G58" s="57">
        <v>233126240</v>
      </c>
      <c r="H58" s="58">
        <v>10647000</v>
      </c>
      <c r="I58" s="57">
        <v>233126240</v>
      </c>
      <c r="J58" s="58">
        <v>37261080</v>
      </c>
      <c r="K58" s="57">
        <v>0</v>
      </c>
      <c r="L58" s="58">
        <v>10646080</v>
      </c>
      <c r="M58"/>
      <c r="N58" s="49" t="str">
        <f t="shared" si="2"/>
        <v>Error</v>
      </c>
      <c r="O58" s="47">
        <f t="shared" si="3"/>
        <v>-26614080</v>
      </c>
      <c r="P58" s="59" t="str">
        <f t="shared" si="1"/>
        <v>Ok</v>
      </c>
      <c r="Q58" s="47" t="str">
        <f t="shared" si="4"/>
        <v/>
      </c>
    </row>
    <row r="59" spans="1:17" ht="60" x14ac:dyDescent="0.25">
      <c r="A59" s="51" t="s">
        <v>58</v>
      </c>
      <c r="B59" s="45" t="s">
        <v>60</v>
      </c>
      <c r="C59" s="45" t="s">
        <v>959</v>
      </c>
      <c r="D59" s="45" t="s">
        <v>777</v>
      </c>
      <c r="E59" s="45" t="s">
        <v>766</v>
      </c>
      <c r="F59" s="45" t="s">
        <v>769</v>
      </c>
      <c r="G59" s="57">
        <v>370908034</v>
      </c>
      <c r="H59" s="58">
        <v>58553000</v>
      </c>
      <c r="I59" s="57">
        <v>370908034</v>
      </c>
      <c r="J59" s="58">
        <v>58553000</v>
      </c>
      <c r="K59" s="57">
        <v>0</v>
      </c>
      <c r="L59" s="58">
        <v>53052567</v>
      </c>
      <c r="M59"/>
      <c r="N59" s="49" t="str">
        <f t="shared" si="2"/>
        <v>Ok</v>
      </c>
      <c r="O59" s="47" t="str">
        <f t="shared" si="3"/>
        <v/>
      </c>
      <c r="P59" s="59" t="str">
        <f t="shared" si="1"/>
        <v>Ok</v>
      </c>
      <c r="Q59" s="47" t="str">
        <f t="shared" si="4"/>
        <v/>
      </c>
    </row>
    <row r="60" spans="1:17" ht="30" x14ac:dyDescent="0.25">
      <c r="A60" s="51" t="s">
        <v>58</v>
      </c>
      <c r="B60" s="45" t="s">
        <v>60</v>
      </c>
      <c r="C60" s="45" t="s">
        <v>959</v>
      </c>
      <c r="D60" s="45" t="s">
        <v>777</v>
      </c>
      <c r="E60" s="45" t="s">
        <v>768</v>
      </c>
      <c r="F60" s="45" t="s">
        <v>769</v>
      </c>
      <c r="G60" s="57">
        <v>438724767</v>
      </c>
      <c r="H60" s="58">
        <v>79332000</v>
      </c>
      <c r="I60" s="57">
        <v>438648967</v>
      </c>
      <c r="J60" s="58">
        <v>79332000</v>
      </c>
      <c r="K60" s="57">
        <v>0</v>
      </c>
      <c r="L60" s="58">
        <v>72120000</v>
      </c>
      <c r="M60"/>
      <c r="N60" s="49" t="str">
        <f t="shared" si="2"/>
        <v>Ok</v>
      </c>
      <c r="O60" s="47" t="str">
        <f t="shared" si="3"/>
        <v/>
      </c>
      <c r="P60" s="59" t="str">
        <f t="shared" si="1"/>
        <v>Ok</v>
      </c>
      <c r="Q60" s="47" t="str">
        <f t="shared" si="4"/>
        <v/>
      </c>
    </row>
    <row r="61" spans="1:17" ht="30" x14ac:dyDescent="0.25">
      <c r="A61" s="51" t="s">
        <v>58</v>
      </c>
      <c r="B61" s="45" t="s">
        <v>60</v>
      </c>
      <c r="C61" s="45" t="s">
        <v>964</v>
      </c>
      <c r="D61" s="45" t="s">
        <v>777</v>
      </c>
      <c r="E61" s="45" t="s">
        <v>767</v>
      </c>
      <c r="F61" s="45" t="s">
        <v>769</v>
      </c>
      <c r="G61" s="57">
        <v>28823889735</v>
      </c>
      <c r="H61" s="58">
        <v>277882000</v>
      </c>
      <c r="I61" s="57">
        <v>25139280330.25</v>
      </c>
      <c r="J61" s="58">
        <v>277882000</v>
      </c>
      <c r="K61" s="57">
        <v>0</v>
      </c>
      <c r="L61" s="58">
        <v>260131032</v>
      </c>
      <c r="M61"/>
      <c r="N61" s="49" t="str">
        <f t="shared" si="2"/>
        <v>Ok</v>
      </c>
      <c r="O61" s="47" t="str">
        <f t="shared" si="3"/>
        <v/>
      </c>
      <c r="P61" s="59" t="str">
        <f t="shared" si="1"/>
        <v>Ok</v>
      </c>
      <c r="Q61" s="47" t="str">
        <f t="shared" si="4"/>
        <v/>
      </c>
    </row>
    <row r="62" spans="1:17" ht="30" x14ac:dyDescent="0.25">
      <c r="A62" s="51" t="s">
        <v>58</v>
      </c>
      <c r="B62" s="45" t="s">
        <v>60</v>
      </c>
      <c r="C62" s="45" t="s">
        <v>964</v>
      </c>
      <c r="D62" s="45" t="s">
        <v>777</v>
      </c>
      <c r="E62" s="45" t="s">
        <v>751</v>
      </c>
      <c r="F62" s="45" t="s">
        <v>769</v>
      </c>
      <c r="G62" s="57">
        <v>97083327000</v>
      </c>
      <c r="H62" s="58">
        <v>154809748</v>
      </c>
      <c r="I62" s="57">
        <v>96979759000</v>
      </c>
      <c r="J62" s="58">
        <v>186668217</v>
      </c>
      <c r="K62" s="57">
        <v>0</v>
      </c>
      <c r="L62" s="58">
        <v>178914917</v>
      </c>
      <c r="M62"/>
      <c r="N62" s="49" t="str">
        <f t="shared" si="2"/>
        <v>Error</v>
      </c>
      <c r="O62" s="47">
        <f t="shared" si="3"/>
        <v>-31858469</v>
      </c>
      <c r="P62" s="59" t="str">
        <f t="shared" si="1"/>
        <v>Ok</v>
      </c>
      <c r="Q62" s="47" t="str">
        <f t="shared" si="4"/>
        <v/>
      </c>
    </row>
    <row r="63" spans="1:17" ht="30" x14ac:dyDescent="0.25">
      <c r="A63" s="51" t="s">
        <v>58</v>
      </c>
      <c r="B63" s="45" t="s">
        <v>60</v>
      </c>
      <c r="C63" s="45" t="s">
        <v>964</v>
      </c>
      <c r="D63" s="45" t="s">
        <v>777</v>
      </c>
      <c r="E63" s="45" t="s">
        <v>719</v>
      </c>
      <c r="F63" s="45" t="s">
        <v>769</v>
      </c>
      <c r="G63" s="57">
        <v>4667619744</v>
      </c>
      <c r="H63" s="58">
        <v>34852000</v>
      </c>
      <c r="I63" s="57">
        <v>4622359602</v>
      </c>
      <c r="J63" s="58">
        <v>34852500</v>
      </c>
      <c r="K63" s="57">
        <v>0</v>
      </c>
      <c r="L63" s="58">
        <v>34852500</v>
      </c>
      <c r="M63"/>
      <c r="N63" s="49" t="str">
        <f t="shared" si="2"/>
        <v>Error</v>
      </c>
      <c r="O63" s="47">
        <f t="shared" si="3"/>
        <v>-500</v>
      </c>
      <c r="P63" s="59" t="str">
        <f t="shared" si="1"/>
        <v>Ok</v>
      </c>
      <c r="Q63" s="47" t="str">
        <f t="shared" si="4"/>
        <v/>
      </c>
    </row>
    <row r="64" spans="1:17" ht="30" x14ac:dyDescent="0.25">
      <c r="A64" s="51" t="s">
        <v>58</v>
      </c>
      <c r="B64" s="45" t="s">
        <v>60</v>
      </c>
      <c r="C64" s="45" t="s">
        <v>971</v>
      </c>
      <c r="D64" s="45" t="s">
        <v>777</v>
      </c>
      <c r="E64" s="45" t="s">
        <v>767</v>
      </c>
      <c r="F64" s="45" t="s">
        <v>769</v>
      </c>
      <c r="G64" s="57">
        <v>70740925249</v>
      </c>
      <c r="H64" s="58">
        <v>59288553512</v>
      </c>
      <c r="I64" s="57">
        <v>68434060727</v>
      </c>
      <c r="J64" s="58">
        <v>64678149710</v>
      </c>
      <c r="K64" s="57">
        <v>0</v>
      </c>
      <c r="L64" s="58">
        <v>50466591512</v>
      </c>
      <c r="M64"/>
      <c r="N64" s="49" t="str">
        <f t="shared" si="2"/>
        <v>Error</v>
      </c>
      <c r="O64" s="47">
        <f t="shared" si="3"/>
        <v>-5389596198</v>
      </c>
      <c r="P64" s="59" t="str">
        <f t="shared" si="1"/>
        <v>Ok</v>
      </c>
      <c r="Q64" s="47" t="str">
        <f t="shared" si="4"/>
        <v/>
      </c>
    </row>
    <row r="65" spans="1:17" ht="30" x14ac:dyDescent="0.25">
      <c r="A65" s="51" t="s">
        <v>58</v>
      </c>
      <c r="B65" s="45" t="s">
        <v>60</v>
      </c>
      <c r="C65" s="45" t="s">
        <v>979</v>
      </c>
      <c r="D65" s="45" t="s">
        <v>777</v>
      </c>
      <c r="E65" s="45" t="s">
        <v>767</v>
      </c>
      <c r="F65" s="45" t="s">
        <v>769</v>
      </c>
      <c r="G65" s="57">
        <v>113236359</v>
      </c>
      <c r="H65" s="58">
        <v>39300000</v>
      </c>
      <c r="I65" s="57">
        <v>99789800</v>
      </c>
      <c r="J65" s="58">
        <v>89493000</v>
      </c>
      <c r="K65" s="57">
        <v>0</v>
      </c>
      <c r="L65" s="58">
        <v>85842600</v>
      </c>
      <c r="M65"/>
      <c r="N65" s="49" t="str">
        <f t="shared" si="2"/>
        <v>Error</v>
      </c>
      <c r="O65" s="47">
        <f t="shared" si="3"/>
        <v>-50193000</v>
      </c>
      <c r="P65" s="59" t="str">
        <f t="shared" si="1"/>
        <v>Ok</v>
      </c>
      <c r="Q65" s="47" t="str">
        <f t="shared" si="4"/>
        <v/>
      </c>
    </row>
    <row r="66" spans="1:17" ht="60" x14ac:dyDescent="0.25">
      <c r="A66" s="51" t="s">
        <v>58</v>
      </c>
      <c r="B66" s="45" t="s">
        <v>60</v>
      </c>
      <c r="C66" s="45" t="s">
        <v>979</v>
      </c>
      <c r="D66" s="45" t="s">
        <v>777</v>
      </c>
      <c r="E66" s="45" t="s">
        <v>766</v>
      </c>
      <c r="F66" s="45" t="s">
        <v>769</v>
      </c>
      <c r="G66" s="57">
        <v>567789141</v>
      </c>
      <c r="H66" s="58">
        <v>11816000</v>
      </c>
      <c r="I66" s="57">
        <v>556944641</v>
      </c>
      <c r="J66" s="58">
        <v>27536000</v>
      </c>
      <c r="K66" s="57">
        <v>0</v>
      </c>
      <c r="L66" s="58">
        <v>27536000</v>
      </c>
      <c r="M66"/>
      <c r="N66" s="49" t="str">
        <f t="shared" si="2"/>
        <v>Error</v>
      </c>
      <c r="O66" s="47">
        <f t="shared" si="3"/>
        <v>-15720000</v>
      </c>
      <c r="P66" s="59" t="str">
        <f t="shared" si="1"/>
        <v>Ok</v>
      </c>
      <c r="Q66" s="47" t="str">
        <f t="shared" si="4"/>
        <v/>
      </c>
    </row>
    <row r="67" spans="1:17" ht="30" x14ac:dyDescent="0.25">
      <c r="A67" s="51" t="s">
        <v>58</v>
      </c>
      <c r="B67" s="45" t="s">
        <v>60</v>
      </c>
      <c r="C67" s="45" t="s">
        <v>984</v>
      </c>
      <c r="D67" s="45" t="s">
        <v>777</v>
      </c>
      <c r="E67" s="45" t="s">
        <v>767</v>
      </c>
      <c r="F67" s="45" t="s">
        <v>769</v>
      </c>
      <c r="G67" s="57">
        <v>6534468000</v>
      </c>
      <c r="H67" s="58">
        <v>5143138000</v>
      </c>
      <c r="I67" s="57">
        <v>6463959990</v>
      </c>
      <c r="J67" s="58">
        <v>5667042490.2600002</v>
      </c>
      <c r="K67" s="57">
        <v>0</v>
      </c>
      <c r="L67" s="58">
        <v>4776232697.9669523</v>
      </c>
      <c r="M67"/>
      <c r="N67" s="49" t="str">
        <f t="shared" si="2"/>
        <v>Error</v>
      </c>
      <c r="O67" s="47">
        <f t="shared" si="3"/>
        <v>-523904490.26000023</v>
      </c>
      <c r="P67" s="59" t="str">
        <f t="shared" si="1"/>
        <v>Ok</v>
      </c>
      <c r="Q67" s="47" t="str">
        <f t="shared" si="4"/>
        <v/>
      </c>
    </row>
    <row r="68" spans="1:17" ht="60" x14ac:dyDescent="0.25">
      <c r="A68" s="51" t="s">
        <v>58</v>
      </c>
      <c r="B68" s="45" t="s">
        <v>60</v>
      </c>
      <c r="C68" s="45" t="s">
        <v>984</v>
      </c>
      <c r="D68" s="45" t="s">
        <v>777</v>
      </c>
      <c r="E68" s="45" t="s">
        <v>766</v>
      </c>
      <c r="F68" s="45" t="s">
        <v>769</v>
      </c>
      <c r="G68" s="57">
        <v>909689500</v>
      </c>
      <c r="H68" s="58">
        <v>519962000</v>
      </c>
      <c r="I68" s="57">
        <v>892530500</v>
      </c>
      <c r="J68" s="58">
        <v>582935999.85000002</v>
      </c>
      <c r="K68" s="57">
        <v>0</v>
      </c>
      <c r="L68" s="58">
        <v>502462816.31437695</v>
      </c>
      <c r="M68"/>
      <c r="N68" s="49" t="str">
        <f t="shared" si="2"/>
        <v>Error</v>
      </c>
      <c r="O68" s="47">
        <f t="shared" si="3"/>
        <v>-62973999.850000024</v>
      </c>
      <c r="P68" s="59" t="str">
        <f t="shared" si="1"/>
        <v>Ok</v>
      </c>
      <c r="Q68" s="47" t="str">
        <f t="shared" si="4"/>
        <v/>
      </c>
    </row>
    <row r="69" spans="1:17" ht="30" x14ac:dyDescent="0.25">
      <c r="A69" s="51" t="s">
        <v>58</v>
      </c>
      <c r="B69" s="45" t="s">
        <v>60</v>
      </c>
      <c r="C69" s="45" t="s">
        <v>984</v>
      </c>
      <c r="D69" s="45" t="s">
        <v>777</v>
      </c>
      <c r="E69" s="45" t="s">
        <v>735</v>
      </c>
      <c r="F69" s="45" t="s">
        <v>769</v>
      </c>
      <c r="G69" s="57">
        <v>8700508500</v>
      </c>
      <c r="H69" s="58">
        <v>7345476000</v>
      </c>
      <c r="I69" s="57">
        <v>8700061839</v>
      </c>
      <c r="J69" s="58">
        <v>8636431839</v>
      </c>
      <c r="K69" s="57">
        <v>0</v>
      </c>
      <c r="L69" s="58">
        <v>7985410475</v>
      </c>
      <c r="M69"/>
      <c r="N69" s="49" t="str">
        <f t="shared" si="2"/>
        <v>Error</v>
      </c>
      <c r="O69" s="47">
        <f t="shared" si="3"/>
        <v>-1290955839</v>
      </c>
      <c r="P69" s="59" t="str">
        <f t="shared" si="1"/>
        <v>Ok</v>
      </c>
      <c r="Q69" s="47" t="str">
        <f t="shared" si="4"/>
        <v/>
      </c>
    </row>
    <row r="70" spans="1:17" ht="30" x14ac:dyDescent="0.25">
      <c r="A70" s="51" t="s">
        <v>58</v>
      </c>
      <c r="B70" s="45" t="s">
        <v>60</v>
      </c>
      <c r="C70" s="45" t="s">
        <v>991</v>
      </c>
      <c r="D70" s="45" t="s">
        <v>777</v>
      </c>
      <c r="E70" s="45" t="s">
        <v>767</v>
      </c>
      <c r="F70" s="45" t="s">
        <v>769</v>
      </c>
      <c r="G70" s="57">
        <v>16507141966</v>
      </c>
      <c r="H70" s="58">
        <v>15987246000</v>
      </c>
      <c r="I70" s="57">
        <v>16222388579</v>
      </c>
      <c r="J70" s="58">
        <v>16222388579</v>
      </c>
      <c r="K70" s="57">
        <v>0</v>
      </c>
      <c r="L70" s="58">
        <v>13275637166</v>
      </c>
      <c r="M70"/>
      <c r="N70" s="49" t="str">
        <f t="shared" si="2"/>
        <v>Error</v>
      </c>
      <c r="O70" s="47">
        <f t="shared" si="3"/>
        <v>-235142579</v>
      </c>
      <c r="P70" s="59" t="str">
        <f t="shared" si="1"/>
        <v>Ok</v>
      </c>
      <c r="Q70" s="47" t="str">
        <f t="shared" si="4"/>
        <v/>
      </c>
    </row>
    <row r="71" spans="1:17" ht="30" x14ac:dyDescent="0.25">
      <c r="A71" s="51" t="s">
        <v>58</v>
      </c>
      <c r="B71" s="45" t="s">
        <v>60</v>
      </c>
      <c r="C71" s="45" t="s">
        <v>995</v>
      </c>
      <c r="D71" s="45" t="s">
        <v>777</v>
      </c>
      <c r="E71" s="45" t="s">
        <v>767</v>
      </c>
      <c r="F71" s="45" t="s">
        <v>769</v>
      </c>
      <c r="G71" s="57">
        <v>2785866077</v>
      </c>
      <c r="H71" s="58">
        <v>29509500</v>
      </c>
      <c r="I71" s="57">
        <v>2380050999</v>
      </c>
      <c r="J71" s="58">
        <v>61959500</v>
      </c>
      <c r="K71" s="57">
        <v>0</v>
      </c>
      <c r="L71" s="58">
        <v>53109500</v>
      </c>
      <c r="M71"/>
      <c r="N71" s="49" t="str">
        <f t="shared" si="2"/>
        <v>Error</v>
      </c>
      <c r="O71" s="47">
        <f t="shared" si="3"/>
        <v>-32450000</v>
      </c>
      <c r="P71" s="59" t="str">
        <f t="shared" si="1"/>
        <v>Ok</v>
      </c>
      <c r="Q71" s="47" t="str">
        <f t="shared" si="4"/>
        <v/>
      </c>
    </row>
    <row r="72" spans="1:17" ht="30" x14ac:dyDescent="0.25">
      <c r="A72" s="51" t="s">
        <v>58</v>
      </c>
      <c r="B72" s="60" t="s">
        <v>60</v>
      </c>
      <c r="C72" s="60" t="s">
        <v>995</v>
      </c>
      <c r="D72" s="45" t="s">
        <v>777</v>
      </c>
      <c r="E72" s="45" t="s">
        <v>765</v>
      </c>
      <c r="F72" s="45" t="s">
        <v>769</v>
      </c>
      <c r="G72" s="57">
        <v>4269108559</v>
      </c>
      <c r="H72" s="58">
        <v>32590000</v>
      </c>
      <c r="I72" s="57">
        <v>3784216887</v>
      </c>
      <c r="J72" s="58">
        <v>32590000</v>
      </c>
      <c r="K72" s="57">
        <v>0</v>
      </c>
      <c r="L72" s="58">
        <v>32590000</v>
      </c>
      <c r="M72"/>
      <c r="N72" s="49" t="str">
        <f t="shared" si="2"/>
        <v>Ok</v>
      </c>
      <c r="O72" s="47" t="str">
        <f t="shared" si="3"/>
        <v/>
      </c>
      <c r="P72" s="59" t="str">
        <f t="shared" ref="P72:P135" si="5">IF(AND(D72=0),"",IF(AND($D72="Indirecto",ROUND(J72,0)&lt;=ROUND(I72,0)),"Ok",IF(AND(D72="Directo",F72="Funcionamiento",I72&lt;&gt;J72),"OK",IF(AND(D72="Directo",ROUND(J72,0)=ROUND(I72,0)),"OK","Error"))))</f>
        <v>Ok</v>
      </c>
      <c r="Q72" s="47" t="str">
        <f t="shared" si="4"/>
        <v/>
      </c>
    </row>
    <row r="73" spans="1:17" ht="30" x14ac:dyDescent="0.25">
      <c r="A73" s="51" t="s">
        <v>61</v>
      </c>
      <c r="B73" s="52" t="s">
        <v>63</v>
      </c>
      <c r="C73" s="52" t="s">
        <v>1000</v>
      </c>
      <c r="D73" s="45" t="s">
        <v>777</v>
      </c>
      <c r="E73" s="45" t="s">
        <v>767</v>
      </c>
      <c r="F73" s="45" t="s">
        <v>769</v>
      </c>
      <c r="G73" s="57">
        <v>156933333</v>
      </c>
      <c r="H73" s="58">
        <v>8229629.6100000003</v>
      </c>
      <c r="I73" s="57">
        <v>156933333</v>
      </c>
      <c r="J73" s="58">
        <v>8229629.6100000003</v>
      </c>
      <c r="K73" s="57">
        <v>0</v>
      </c>
      <c r="L73" s="58">
        <v>8229629.6111111119</v>
      </c>
      <c r="M73"/>
      <c r="N73" s="49" t="str">
        <f t="shared" ref="N73:N136" si="6">IF(AND(G73=0,I73=0,H73=0,J73=0,K73=0,L73=0),"",IF(AND((G73&gt;=I73),(H73&gt;=J73),(J73&gt;=L73)),"Ok","Error"))</f>
        <v>Error</v>
      </c>
      <c r="O73" s="47">
        <f t="shared" ref="O73:O136" si="7">IF(AND(N73="Error",OR(H73&lt;J73,J73&lt;L73)),IF(H73&lt;J73,H73-J73,IF(J73&lt;L73,J73-L73,"")),"")</f>
        <v>-1.1111116036772728E-3</v>
      </c>
      <c r="P73" s="59" t="str">
        <f t="shared" si="5"/>
        <v>Ok</v>
      </c>
      <c r="Q73" s="47" t="str">
        <f t="shared" ref="Q73:Q136" si="8">IF(P73="Error",I73-J73,"")</f>
        <v/>
      </c>
    </row>
    <row r="74" spans="1:17" ht="30" x14ac:dyDescent="0.25">
      <c r="A74" s="51" t="s">
        <v>64</v>
      </c>
      <c r="B74" s="56" t="s">
        <v>66</v>
      </c>
      <c r="C74" s="56" t="s">
        <v>1004</v>
      </c>
      <c r="D74" s="45" t="s">
        <v>777</v>
      </c>
      <c r="E74" s="45" t="s">
        <v>763</v>
      </c>
      <c r="F74" s="45" t="s">
        <v>769</v>
      </c>
      <c r="G74" s="57">
        <v>2134439000</v>
      </c>
      <c r="H74" s="58">
        <v>258976000</v>
      </c>
      <c r="I74" s="57">
        <v>2134439000</v>
      </c>
      <c r="J74" s="58">
        <v>337994000</v>
      </c>
      <c r="K74" s="57">
        <v>0</v>
      </c>
      <c r="L74" s="58">
        <v>332649800</v>
      </c>
      <c r="M74"/>
      <c r="N74" s="49" t="str">
        <f t="shared" si="6"/>
        <v>Error</v>
      </c>
      <c r="O74" s="47">
        <f t="shared" si="7"/>
        <v>-79018000</v>
      </c>
      <c r="P74" s="59" t="str">
        <f t="shared" si="5"/>
        <v>Ok</v>
      </c>
      <c r="Q74" s="47" t="str">
        <f t="shared" si="8"/>
        <v/>
      </c>
    </row>
    <row r="75" spans="1:17" ht="30" x14ac:dyDescent="0.25">
      <c r="A75" s="51" t="s">
        <v>64</v>
      </c>
      <c r="B75" s="45" t="s">
        <v>66</v>
      </c>
      <c r="C75" s="60" t="s">
        <v>1004</v>
      </c>
      <c r="D75" s="45" t="s">
        <v>777</v>
      </c>
      <c r="E75" s="45" t="s">
        <v>603</v>
      </c>
      <c r="F75" s="45" t="s">
        <v>769</v>
      </c>
      <c r="G75" s="57">
        <v>1303968000</v>
      </c>
      <c r="H75" s="58">
        <v>258976000</v>
      </c>
      <c r="I75" s="57">
        <v>1303744761</v>
      </c>
      <c r="J75" s="58">
        <v>337994000</v>
      </c>
      <c r="K75" s="57">
        <v>0</v>
      </c>
      <c r="L75" s="58">
        <v>332649800</v>
      </c>
      <c r="M75"/>
      <c r="N75" s="49" t="str">
        <f t="shared" si="6"/>
        <v>Error</v>
      </c>
      <c r="O75" s="47">
        <f t="shared" si="7"/>
        <v>-79018000</v>
      </c>
      <c r="P75" s="59" t="str">
        <f t="shared" si="5"/>
        <v>Ok</v>
      </c>
      <c r="Q75" s="47" t="str">
        <f t="shared" si="8"/>
        <v/>
      </c>
    </row>
    <row r="76" spans="1:17" ht="45" x14ac:dyDescent="0.25">
      <c r="A76" s="51" t="s">
        <v>64</v>
      </c>
      <c r="B76" s="60" t="s">
        <v>66</v>
      </c>
      <c r="C76" s="45" t="s">
        <v>1010</v>
      </c>
      <c r="D76" s="45" t="s">
        <v>777</v>
      </c>
      <c r="E76" s="45" t="s">
        <v>570</v>
      </c>
      <c r="F76" s="45" t="s">
        <v>769</v>
      </c>
      <c r="G76" s="57">
        <v>2728140268</v>
      </c>
      <c r="H76" s="58">
        <v>46896000</v>
      </c>
      <c r="I76" s="57">
        <v>2725325164</v>
      </c>
      <c r="J76" s="58">
        <v>46896000</v>
      </c>
      <c r="K76" s="57">
        <v>0</v>
      </c>
      <c r="L76" s="58">
        <v>31060900</v>
      </c>
      <c r="M76"/>
      <c r="N76" s="49" t="str">
        <f t="shared" si="6"/>
        <v>Ok</v>
      </c>
      <c r="O76" s="47" t="str">
        <f t="shared" si="7"/>
        <v/>
      </c>
      <c r="P76" s="59" t="str">
        <f t="shared" si="5"/>
        <v>Ok</v>
      </c>
      <c r="Q76" s="47" t="str">
        <f t="shared" si="8"/>
        <v/>
      </c>
    </row>
    <row r="77" spans="1:17" ht="60" x14ac:dyDescent="0.25">
      <c r="A77" s="51" t="s">
        <v>76</v>
      </c>
      <c r="B77" s="52" t="s">
        <v>78</v>
      </c>
      <c r="C77" s="52" t="s">
        <v>1014</v>
      </c>
      <c r="D77" s="52" t="s">
        <v>777</v>
      </c>
      <c r="E77" s="45" t="s">
        <v>686</v>
      </c>
      <c r="F77" s="45" t="s">
        <v>769</v>
      </c>
      <c r="G77" s="57">
        <v>1427292000</v>
      </c>
      <c r="H77" s="58">
        <v>98080000</v>
      </c>
      <c r="I77" s="57">
        <v>1356072181</v>
      </c>
      <c r="J77" s="58">
        <v>1356072181</v>
      </c>
      <c r="K77" s="57">
        <v>0</v>
      </c>
      <c r="L77" s="58">
        <v>725920636</v>
      </c>
      <c r="M77"/>
      <c r="N77" s="49" t="str">
        <f t="shared" si="6"/>
        <v>Error</v>
      </c>
      <c r="O77" s="47">
        <f t="shared" si="7"/>
        <v>-1257992181</v>
      </c>
      <c r="P77" s="59" t="str">
        <f t="shared" si="5"/>
        <v>Ok</v>
      </c>
      <c r="Q77" s="47" t="str">
        <f t="shared" si="8"/>
        <v/>
      </c>
    </row>
    <row r="78" spans="1:17" ht="30" x14ac:dyDescent="0.25">
      <c r="A78" s="51" t="s">
        <v>79</v>
      </c>
      <c r="B78" s="56" t="s">
        <v>81</v>
      </c>
      <c r="C78" s="56" t="s">
        <v>1018</v>
      </c>
      <c r="D78" s="45" t="s">
        <v>777</v>
      </c>
      <c r="E78" s="45" t="s">
        <v>717</v>
      </c>
      <c r="F78" s="45" t="s">
        <v>769</v>
      </c>
      <c r="G78" s="57">
        <v>3001928000</v>
      </c>
      <c r="H78" s="58">
        <v>165988960</v>
      </c>
      <c r="I78" s="57">
        <v>2934301398</v>
      </c>
      <c r="J78" s="58">
        <v>165988960</v>
      </c>
      <c r="K78" s="57">
        <v>0</v>
      </c>
      <c r="L78" s="58">
        <v>135261415.51199999</v>
      </c>
      <c r="M78"/>
      <c r="N78" s="49" t="str">
        <f t="shared" si="6"/>
        <v>Ok</v>
      </c>
      <c r="O78" s="47" t="str">
        <f t="shared" si="7"/>
        <v/>
      </c>
      <c r="P78" s="59" t="str">
        <f t="shared" si="5"/>
        <v>Ok</v>
      </c>
      <c r="Q78" s="47" t="str">
        <f t="shared" si="8"/>
        <v/>
      </c>
    </row>
    <row r="79" spans="1:17" ht="30" x14ac:dyDescent="0.25">
      <c r="A79" s="51" t="s">
        <v>79</v>
      </c>
      <c r="B79" s="45" t="s">
        <v>81</v>
      </c>
      <c r="C79" s="45" t="s">
        <v>1028</v>
      </c>
      <c r="D79" s="45" t="s">
        <v>777</v>
      </c>
      <c r="E79" s="45" t="s">
        <v>621</v>
      </c>
      <c r="F79" s="45" t="s">
        <v>769</v>
      </c>
      <c r="G79" s="57">
        <v>443399962</v>
      </c>
      <c r="H79" s="58">
        <v>104400000</v>
      </c>
      <c r="I79" s="57">
        <v>443399962</v>
      </c>
      <c r="J79" s="58">
        <v>87915789</v>
      </c>
      <c r="K79" s="57">
        <v>0</v>
      </c>
      <c r="L79" s="58">
        <v>70533255</v>
      </c>
      <c r="M79"/>
      <c r="N79" s="49" t="str">
        <f t="shared" si="6"/>
        <v>Ok</v>
      </c>
      <c r="O79" s="47" t="str">
        <f t="shared" si="7"/>
        <v/>
      </c>
      <c r="P79" s="59" t="str">
        <f t="shared" si="5"/>
        <v>Ok</v>
      </c>
      <c r="Q79" s="47" t="str">
        <f t="shared" si="8"/>
        <v/>
      </c>
    </row>
    <row r="80" spans="1:17" ht="30" x14ac:dyDescent="0.25">
      <c r="A80" s="51" t="s">
        <v>79</v>
      </c>
      <c r="B80" s="60" t="s">
        <v>81</v>
      </c>
      <c r="C80" s="60" t="s">
        <v>1032</v>
      </c>
      <c r="D80" s="45" t="s">
        <v>777</v>
      </c>
      <c r="E80" s="45" t="s">
        <v>541</v>
      </c>
      <c r="F80" s="45" t="s">
        <v>769</v>
      </c>
      <c r="G80" s="57">
        <v>610572284</v>
      </c>
      <c r="H80" s="58">
        <v>525525000</v>
      </c>
      <c r="I80" s="57">
        <v>610572284</v>
      </c>
      <c r="J80" s="58">
        <v>524688000</v>
      </c>
      <c r="K80" s="57">
        <v>0</v>
      </c>
      <c r="L80" s="58">
        <v>468329014</v>
      </c>
      <c r="M80"/>
      <c r="N80" s="49" t="str">
        <f t="shared" si="6"/>
        <v>Ok</v>
      </c>
      <c r="O80" s="47" t="str">
        <f t="shared" si="7"/>
        <v/>
      </c>
      <c r="P80" s="59" t="str">
        <f t="shared" si="5"/>
        <v>Ok</v>
      </c>
      <c r="Q80" s="47" t="str">
        <f t="shared" si="8"/>
        <v/>
      </c>
    </row>
    <row r="81" spans="1:17" ht="60" x14ac:dyDescent="0.25">
      <c r="A81" s="51" t="s">
        <v>83</v>
      </c>
      <c r="B81" s="56" t="s">
        <v>85</v>
      </c>
      <c r="C81" s="56" t="s">
        <v>1036</v>
      </c>
      <c r="D81" s="45" t="s">
        <v>777</v>
      </c>
      <c r="E81" s="45" t="s">
        <v>766</v>
      </c>
      <c r="F81" s="45" t="s">
        <v>769</v>
      </c>
      <c r="G81" s="57">
        <v>2070541393168</v>
      </c>
      <c r="H81" s="58">
        <v>1901543620000</v>
      </c>
      <c r="I81" s="57">
        <v>1984082531011</v>
      </c>
      <c r="J81" s="58">
        <v>1984082531011</v>
      </c>
      <c r="K81" s="57">
        <v>0</v>
      </c>
      <c r="L81" s="58">
        <v>1983040819532</v>
      </c>
      <c r="M81"/>
      <c r="N81" s="49" t="str">
        <f t="shared" si="6"/>
        <v>Error</v>
      </c>
      <c r="O81" s="47">
        <f t="shared" si="7"/>
        <v>-82538911011</v>
      </c>
      <c r="P81" s="59" t="str">
        <f t="shared" si="5"/>
        <v>Ok</v>
      </c>
      <c r="Q81" s="47" t="str">
        <f t="shared" si="8"/>
        <v/>
      </c>
    </row>
    <row r="82" spans="1:17" ht="45" x14ac:dyDescent="0.25">
      <c r="A82" s="51" t="s">
        <v>83</v>
      </c>
      <c r="B82" s="45" t="s">
        <v>85</v>
      </c>
      <c r="C82" s="45" t="s">
        <v>1040</v>
      </c>
      <c r="D82" s="45" t="s">
        <v>777</v>
      </c>
      <c r="E82" s="45" t="s">
        <v>764</v>
      </c>
      <c r="F82" s="45" t="s">
        <v>769</v>
      </c>
      <c r="G82" s="57">
        <v>28973952322</v>
      </c>
      <c r="H82" s="58">
        <v>30393525000</v>
      </c>
      <c r="I82" s="57">
        <v>28918152382</v>
      </c>
      <c r="J82" s="58">
        <v>28918152382</v>
      </c>
      <c r="K82" s="57">
        <v>0</v>
      </c>
      <c r="L82" s="58">
        <v>23330722684</v>
      </c>
      <c r="M82"/>
      <c r="N82" s="49" t="str">
        <f t="shared" si="6"/>
        <v>Ok</v>
      </c>
      <c r="O82" s="47" t="str">
        <f t="shared" si="7"/>
        <v/>
      </c>
      <c r="P82" s="59" t="str">
        <f t="shared" si="5"/>
        <v>Ok</v>
      </c>
      <c r="Q82" s="47" t="str">
        <f t="shared" si="8"/>
        <v/>
      </c>
    </row>
    <row r="83" spans="1:17" ht="45" x14ac:dyDescent="0.25">
      <c r="A83" s="51" t="s">
        <v>83</v>
      </c>
      <c r="B83" s="45" t="s">
        <v>85</v>
      </c>
      <c r="C83" s="60" t="s">
        <v>1045</v>
      </c>
      <c r="D83" s="52" t="s">
        <v>777</v>
      </c>
      <c r="E83" s="45" t="s">
        <v>764</v>
      </c>
      <c r="F83" s="45" t="s">
        <v>769</v>
      </c>
      <c r="G83" s="57">
        <v>8181134244</v>
      </c>
      <c r="H83" s="58">
        <v>7719683000</v>
      </c>
      <c r="I83" s="57">
        <v>8181134244</v>
      </c>
      <c r="J83" s="58">
        <v>8181134244</v>
      </c>
      <c r="K83" s="57">
        <v>0</v>
      </c>
      <c r="L83" s="58">
        <v>4619368475</v>
      </c>
      <c r="M83"/>
      <c r="N83" s="49" t="str">
        <f t="shared" si="6"/>
        <v>Error</v>
      </c>
      <c r="O83" s="47">
        <f t="shared" si="7"/>
        <v>-461451244</v>
      </c>
      <c r="P83" s="59" t="str">
        <f t="shared" si="5"/>
        <v>Ok</v>
      </c>
      <c r="Q83" s="47" t="str">
        <f t="shared" si="8"/>
        <v/>
      </c>
    </row>
    <row r="84" spans="1:17" ht="45" x14ac:dyDescent="0.25">
      <c r="A84" s="51" t="s">
        <v>83</v>
      </c>
      <c r="B84" s="60" t="s">
        <v>85</v>
      </c>
      <c r="C84" s="45" t="s">
        <v>1049</v>
      </c>
      <c r="D84" s="45" t="s">
        <v>777</v>
      </c>
      <c r="E84" s="45" t="s">
        <v>762</v>
      </c>
      <c r="F84" s="45" t="s">
        <v>769</v>
      </c>
      <c r="G84" s="57">
        <v>12200384020</v>
      </c>
      <c r="H84" s="58">
        <v>13502590000</v>
      </c>
      <c r="I84" s="57">
        <v>12065276667</v>
      </c>
      <c r="J84" s="58">
        <v>12065276667</v>
      </c>
      <c r="K84" s="57">
        <v>0</v>
      </c>
      <c r="L84" s="58">
        <v>10670790786</v>
      </c>
      <c r="M84"/>
      <c r="N84" s="49" t="str">
        <f t="shared" si="6"/>
        <v>Ok</v>
      </c>
      <c r="O84" s="47" t="str">
        <f t="shared" si="7"/>
        <v/>
      </c>
      <c r="P84" s="59" t="str">
        <f t="shared" si="5"/>
        <v>Ok</v>
      </c>
      <c r="Q84" s="47" t="str">
        <f t="shared" si="8"/>
        <v/>
      </c>
    </row>
    <row r="85" spans="1:17" ht="60" x14ac:dyDescent="0.25">
      <c r="A85" s="51" t="s">
        <v>98</v>
      </c>
      <c r="B85" s="56" t="s">
        <v>100</v>
      </c>
      <c r="C85" s="45" t="s">
        <v>1059</v>
      </c>
      <c r="D85" s="45" t="s">
        <v>777</v>
      </c>
      <c r="E85" s="45" t="s">
        <v>569</v>
      </c>
      <c r="F85" s="45" t="s">
        <v>769</v>
      </c>
      <c r="G85" s="57">
        <v>20796972193</v>
      </c>
      <c r="H85" s="58">
        <v>497450000</v>
      </c>
      <c r="I85" s="57">
        <v>20603755602</v>
      </c>
      <c r="J85" s="58">
        <v>65068667</v>
      </c>
      <c r="K85" s="57">
        <v>0</v>
      </c>
      <c r="L85" s="58">
        <v>16720000</v>
      </c>
      <c r="M85"/>
      <c r="N85" s="49" t="str">
        <f t="shared" si="6"/>
        <v>Ok</v>
      </c>
      <c r="O85" s="47" t="str">
        <f t="shared" si="7"/>
        <v/>
      </c>
      <c r="P85" s="59" t="str">
        <f t="shared" si="5"/>
        <v>Ok</v>
      </c>
      <c r="Q85" s="47" t="str">
        <f t="shared" si="8"/>
        <v/>
      </c>
    </row>
    <row r="86" spans="1:17" ht="60" x14ac:dyDescent="0.25">
      <c r="A86" s="51" t="s">
        <v>98</v>
      </c>
      <c r="B86" s="45" t="s">
        <v>100</v>
      </c>
      <c r="C86" s="45" t="s">
        <v>1059</v>
      </c>
      <c r="D86" s="45" t="s">
        <v>777</v>
      </c>
      <c r="E86" s="45" t="s">
        <v>537</v>
      </c>
      <c r="F86" s="45" t="s">
        <v>769</v>
      </c>
      <c r="G86" s="57">
        <v>20796972193</v>
      </c>
      <c r="H86" s="58">
        <v>621730000</v>
      </c>
      <c r="I86" s="57">
        <v>20603755602</v>
      </c>
      <c r="J86" s="58">
        <v>105343134</v>
      </c>
      <c r="K86" s="57">
        <v>0</v>
      </c>
      <c r="L86" s="58">
        <v>77460221</v>
      </c>
      <c r="M86"/>
      <c r="N86" s="49" t="str">
        <f t="shared" si="6"/>
        <v>Ok</v>
      </c>
      <c r="O86" s="47" t="str">
        <f t="shared" si="7"/>
        <v/>
      </c>
      <c r="P86" s="59" t="str">
        <f t="shared" si="5"/>
        <v>Ok</v>
      </c>
      <c r="Q86" s="47" t="str">
        <f t="shared" si="8"/>
        <v/>
      </c>
    </row>
    <row r="87" spans="1:17" ht="60" x14ac:dyDescent="0.25">
      <c r="A87" s="51" t="s">
        <v>98</v>
      </c>
      <c r="B87" s="45" t="s">
        <v>100</v>
      </c>
      <c r="C87" s="45" t="s">
        <v>1059</v>
      </c>
      <c r="D87" s="45" t="s">
        <v>777</v>
      </c>
      <c r="E87" s="45" t="s">
        <v>553</v>
      </c>
      <c r="F87" s="45" t="s">
        <v>769</v>
      </c>
      <c r="G87" s="57">
        <v>20796972193</v>
      </c>
      <c r="H87" s="58">
        <v>560150000</v>
      </c>
      <c r="I87" s="57">
        <v>20603755602</v>
      </c>
      <c r="J87" s="58">
        <v>38550834</v>
      </c>
      <c r="K87" s="57">
        <v>0</v>
      </c>
      <c r="L87" s="58">
        <v>33288967</v>
      </c>
      <c r="M87"/>
      <c r="N87" s="49" t="str">
        <f t="shared" si="6"/>
        <v>Ok</v>
      </c>
      <c r="O87" s="47" t="str">
        <f t="shared" si="7"/>
        <v/>
      </c>
      <c r="P87" s="59" t="str">
        <f t="shared" si="5"/>
        <v>Ok</v>
      </c>
      <c r="Q87" s="47" t="str">
        <f t="shared" si="8"/>
        <v/>
      </c>
    </row>
    <row r="88" spans="1:17" ht="60" x14ac:dyDescent="0.25">
      <c r="A88" s="51" t="s">
        <v>98</v>
      </c>
      <c r="B88" s="60" t="s">
        <v>100</v>
      </c>
      <c r="C88" s="45" t="s">
        <v>1059</v>
      </c>
      <c r="D88" s="45" t="s">
        <v>777</v>
      </c>
      <c r="E88" s="45" t="s">
        <v>585</v>
      </c>
      <c r="F88" s="45" t="s">
        <v>769</v>
      </c>
      <c r="G88" s="57">
        <v>20796972193</v>
      </c>
      <c r="H88" s="58">
        <v>328560000</v>
      </c>
      <c r="I88" s="57">
        <v>20603755602</v>
      </c>
      <c r="J88" s="58">
        <v>66067533</v>
      </c>
      <c r="K88" s="57">
        <v>0</v>
      </c>
      <c r="L88" s="58">
        <v>19563000</v>
      </c>
      <c r="M88"/>
      <c r="N88" s="49" t="str">
        <f t="shared" si="6"/>
        <v>Ok</v>
      </c>
      <c r="O88" s="47" t="str">
        <f t="shared" si="7"/>
        <v/>
      </c>
      <c r="P88" s="59" t="str">
        <f t="shared" si="5"/>
        <v>Ok</v>
      </c>
      <c r="Q88" s="47" t="str">
        <f t="shared" si="8"/>
        <v/>
      </c>
    </row>
    <row r="89" spans="1:17" ht="30" x14ac:dyDescent="0.25">
      <c r="A89" s="51" t="s">
        <v>101</v>
      </c>
      <c r="B89" s="56" t="s">
        <v>103</v>
      </c>
      <c r="C89" s="56" t="s">
        <v>1064</v>
      </c>
      <c r="D89" s="45" t="s">
        <v>777</v>
      </c>
      <c r="E89" s="45" t="s">
        <v>763</v>
      </c>
      <c r="F89" s="45" t="s">
        <v>769</v>
      </c>
      <c r="G89" s="57">
        <v>60550000</v>
      </c>
      <c r="H89" s="58">
        <v>69550000</v>
      </c>
      <c r="I89" s="57">
        <v>60550000</v>
      </c>
      <c r="J89" s="58">
        <v>60550000</v>
      </c>
      <c r="K89" s="57">
        <v>0</v>
      </c>
      <c r="L89" s="58">
        <v>59404020</v>
      </c>
      <c r="M89"/>
      <c r="N89" s="49" t="str">
        <f t="shared" si="6"/>
        <v>Ok</v>
      </c>
      <c r="O89" s="47" t="str">
        <f t="shared" si="7"/>
        <v/>
      </c>
      <c r="P89" s="59" t="str">
        <f t="shared" si="5"/>
        <v>Ok</v>
      </c>
      <c r="Q89" s="47" t="str">
        <f t="shared" si="8"/>
        <v/>
      </c>
    </row>
    <row r="90" spans="1:17" ht="60" x14ac:dyDescent="0.25">
      <c r="A90" s="51" t="s">
        <v>101</v>
      </c>
      <c r="B90" s="45" t="s">
        <v>103</v>
      </c>
      <c r="C90" s="45" t="s">
        <v>1068</v>
      </c>
      <c r="D90" s="45" t="s">
        <v>777</v>
      </c>
      <c r="E90" s="45" t="s">
        <v>761</v>
      </c>
      <c r="F90" s="45" t="s">
        <v>769</v>
      </c>
      <c r="G90" s="57">
        <v>7321344218</v>
      </c>
      <c r="H90" s="58">
        <v>181000000</v>
      </c>
      <c r="I90" s="57">
        <v>7260609473</v>
      </c>
      <c r="J90" s="58">
        <v>157000000</v>
      </c>
      <c r="K90" s="57">
        <v>0</v>
      </c>
      <c r="L90" s="58">
        <v>146000000</v>
      </c>
      <c r="M90"/>
      <c r="N90" s="49" t="str">
        <f t="shared" si="6"/>
        <v>Ok</v>
      </c>
      <c r="O90" s="47" t="str">
        <f t="shared" si="7"/>
        <v/>
      </c>
      <c r="P90" s="59" t="str">
        <f t="shared" si="5"/>
        <v>Ok</v>
      </c>
      <c r="Q90" s="47" t="str">
        <f t="shared" si="8"/>
        <v/>
      </c>
    </row>
    <row r="91" spans="1:17" ht="60" x14ac:dyDescent="0.25">
      <c r="A91" s="51" t="s">
        <v>101</v>
      </c>
      <c r="B91" s="60" t="s">
        <v>103</v>
      </c>
      <c r="C91" s="60" t="s">
        <v>1068</v>
      </c>
      <c r="D91" s="45" t="s">
        <v>777</v>
      </c>
      <c r="E91" s="45" t="s">
        <v>569</v>
      </c>
      <c r="F91" s="45" t="s">
        <v>769</v>
      </c>
      <c r="G91" s="57">
        <v>567050000</v>
      </c>
      <c r="H91" s="58">
        <v>144950000</v>
      </c>
      <c r="I91" s="57">
        <v>386171315</v>
      </c>
      <c r="J91" s="58">
        <v>144950000</v>
      </c>
      <c r="K91" s="57">
        <v>0</v>
      </c>
      <c r="L91" s="58">
        <v>138950000</v>
      </c>
      <c r="M91"/>
      <c r="N91" s="49" t="str">
        <f t="shared" si="6"/>
        <v>Ok</v>
      </c>
      <c r="O91" s="47" t="str">
        <f t="shared" si="7"/>
        <v/>
      </c>
      <c r="P91" s="59" t="str">
        <f t="shared" si="5"/>
        <v>Ok</v>
      </c>
      <c r="Q91" s="47" t="str">
        <f t="shared" si="8"/>
        <v/>
      </c>
    </row>
    <row r="92" spans="1:17" ht="60" x14ac:dyDescent="0.25">
      <c r="A92" s="51" t="s">
        <v>104</v>
      </c>
      <c r="B92" s="52" t="s">
        <v>106</v>
      </c>
      <c r="C92" s="52" t="s">
        <v>1074</v>
      </c>
      <c r="D92" s="45" t="s">
        <v>777</v>
      </c>
      <c r="E92" s="45" t="s">
        <v>622</v>
      </c>
      <c r="F92" s="45" t="s">
        <v>769</v>
      </c>
      <c r="G92" s="57">
        <v>32858270273</v>
      </c>
      <c r="H92" s="58">
        <v>942480000</v>
      </c>
      <c r="I92" s="57">
        <v>32650956138</v>
      </c>
      <c r="J92" s="58">
        <v>558660531.96667516</v>
      </c>
      <c r="K92" s="57">
        <v>0</v>
      </c>
      <c r="L92" s="58">
        <v>558660531.96667516</v>
      </c>
      <c r="M92"/>
      <c r="N92" s="49" t="str">
        <f t="shared" si="6"/>
        <v>Ok</v>
      </c>
      <c r="O92" s="47" t="str">
        <f t="shared" si="7"/>
        <v/>
      </c>
      <c r="P92" s="59" t="str">
        <f t="shared" si="5"/>
        <v>Ok</v>
      </c>
      <c r="Q92" s="47" t="str">
        <f t="shared" si="8"/>
        <v/>
      </c>
    </row>
    <row r="93" spans="1:17" ht="60" x14ac:dyDescent="0.25">
      <c r="A93" s="51" t="s">
        <v>107</v>
      </c>
      <c r="B93" s="56" t="s">
        <v>109</v>
      </c>
      <c r="C93" s="56" t="s">
        <v>1078</v>
      </c>
      <c r="D93" s="45" t="s">
        <v>777</v>
      </c>
      <c r="E93" s="45" t="s">
        <v>729</v>
      </c>
      <c r="F93" s="45" t="s">
        <v>769</v>
      </c>
      <c r="G93" s="57">
        <v>1105647670</v>
      </c>
      <c r="H93" s="58">
        <v>99800000</v>
      </c>
      <c r="I93" s="57">
        <v>1105647670</v>
      </c>
      <c r="J93" s="58">
        <v>99800000</v>
      </c>
      <c r="K93" s="57">
        <v>0</v>
      </c>
      <c r="L93" s="58">
        <v>99800000</v>
      </c>
      <c r="M93"/>
      <c r="N93" s="49" t="str">
        <f t="shared" si="6"/>
        <v>Ok</v>
      </c>
      <c r="O93" s="47" t="str">
        <f t="shared" si="7"/>
        <v/>
      </c>
      <c r="P93" s="59" t="str">
        <f t="shared" si="5"/>
        <v>Ok</v>
      </c>
      <c r="Q93" s="47" t="str">
        <f t="shared" si="8"/>
        <v/>
      </c>
    </row>
    <row r="94" spans="1:17" ht="60" x14ac:dyDescent="0.25">
      <c r="A94" s="51" t="s">
        <v>107</v>
      </c>
      <c r="B94" s="45" t="s">
        <v>109</v>
      </c>
      <c r="C94" s="45" t="s">
        <v>1078</v>
      </c>
      <c r="D94" s="45" t="s">
        <v>777</v>
      </c>
      <c r="E94" s="45" t="s">
        <v>697</v>
      </c>
      <c r="F94" s="45" t="s">
        <v>769</v>
      </c>
      <c r="G94" s="57">
        <v>1983151558</v>
      </c>
      <c r="H94" s="58">
        <v>32000000</v>
      </c>
      <c r="I94" s="57">
        <v>1920966458</v>
      </c>
      <c r="J94" s="58">
        <v>32000000</v>
      </c>
      <c r="K94" s="57">
        <v>0</v>
      </c>
      <c r="L94" s="58">
        <v>32000000</v>
      </c>
      <c r="M94"/>
      <c r="N94" s="49" t="str">
        <f t="shared" si="6"/>
        <v>Ok</v>
      </c>
      <c r="O94" s="47" t="str">
        <f t="shared" si="7"/>
        <v/>
      </c>
      <c r="P94" s="59" t="str">
        <f t="shared" si="5"/>
        <v>Ok</v>
      </c>
      <c r="Q94" s="47" t="str">
        <f t="shared" si="8"/>
        <v/>
      </c>
    </row>
    <row r="95" spans="1:17" ht="30" x14ac:dyDescent="0.25">
      <c r="A95" s="51" t="s">
        <v>107</v>
      </c>
      <c r="B95" s="60" t="s">
        <v>109</v>
      </c>
      <c r="C95" s="60" t="s">
        <v>1083</v>
      </c>
      <c r="D95" s="45" t="s">
        <v>777</v>
      </c>
      <c r="E95" s="45" t="s">
        <v>717</v>
      </c>
      <c r="F95" s="45" t="s">
        <v>769</v>
      </c>
      <c r="G95" s="57">
        <v>354439850</v>
      </c>
      <c r="H95" s="58">
        <v>26000000</v>
      </c>
      <c r="I95" s="57">
        <v>354439850</v>
      </c>
      <c r="J95" s="58">
        <v>26000000</v>
      </c>
      <c r="K95" s="57">
        <v>0</v>
      </c>
      <c r="L95" s="58">
        <v>26000000</v>
      </c>
      <c r="M95"/>
      <c r="N95" s="49" t="str">
        <f t="shared" si="6"/>
        <v>Ok</v>
      </c>
      <c r="O95" s="47" t="str">
        <f t="shared" si="7"/>
        <v/>
      </c>
      <c r="P95" s="59" t="str">
        <f t="shared" si="5"/>
        <v>Ok</v>
      </c>
      <c r="Q95" s="47" t="str">
        <f t="shared" si="8"/>
        <v/>
      </c>
    </row>
    <row r="96" spans="1:17" ht="60" x14ac:dyDescent="0.25">
      <c r="A96" s="51" t="s">
        <v>110</v>
      </c>
      <c r="B96" s="52" t="s">
        <v>112</v>
      </c>
      <c r="C96" s="45" t="s">
        <v>1087</v>
      </c>
      <c r="D96" s="45" t="s">
        <v>777</v>
      </c>
      <c r="E96" s="45" t="s">
        <v>697</v>
      </c>
      <c r="F96" s="45" t="s">
        <v>769</v>
      </c>
      <c r="G96" s="57">
        <v>8938702000</v>
      </c>
      <c r="H96" s="58">
        <v>115000000</v>
      </c>
      <c r="I96" s="57">
        <v>8922045113</v>
      </c>
      <c r="J96" s="58">
        <v>80000000</v>
      </c>
      <c r="K96" s="57">
        <v>0</v>
      </c>
      <c r="L96" s="58">
        <v>80000000</v>
      </c>
      <c r="M96"/>
      <c r="N96" s="49" t="str">
        <f t="shared" si="6"/>
        <v>Ok</v>
      </c>
      <c r="O96" s="47" t="str">
        <f t="shared" si="7"/>
        <v/>
      </c>
      <c r="P96" s="59" t="str">
        <f t="shared" si="5"/>
        <v>Ok</v>
      </c>
      <c r="Q96" s="47" t="str">
        <f t="shared" si="8"/>
        <v/>
      </c>
    </row>
    <row r="97" spans="1:17" ht="45" x14ac:dyDescent="0.25">
      <c r="A97" s="51" t="s">
        <v>122</v>
      </c>
      <c r="B97" s="56" t="s">
        <v>124</v>
      </c>
      <c r="C97" s="52" t="s">
        <v>1109</v>
      </c>
      <c r="D97" s="45" t="s">
        <v>777</v>
      </c>
      <c r="E97" s="45" t="s">
        <v>762</v>
      </c>
      <c r="F97" s="45" t="s">
        <v>769</v>
      </c>
      <c r="G97" s="57">
        <v>4650104066</v>
      </c>
      <c r="H97" s="58">
        <v>346376000</v>
      </c>
      <c r="I97" s="57">
        <v>4049480395</v>
      </c>
      <c r="J97" s="58">
        <v>367251122</v>
      </c>
      <c r="K97" s="57">
        <v>0</v>
      </c>
      <c r="L97" s="58">
        <v>275253933</v>
      </c>
      <c r="M97"/>
      <c r="N97" s="49" t="str">
        <f t="shared" si="6"/>
        <v>Error</v>
      </c>
      <c r="O97" s="47">
        <f t="shared" si="7"/>
        <v>-20875122</v>
      </c>
      <c r="P97" s="59" t="str">
        <f t="shared" si="5"/>
        <v>Ok</v>
      </c>
      <c r="Q97" s="47" t="str">
        <f t="shared" si="8"/>
        <v/>
      </c>
    </row>
    <row r="98" spans="1:17" ht="45" x14ac:dyDescent="0.25">
      <c r="A98" s="51" t="s">
        <v>122</v>
      </c>
      <c r="B98" s="60" t="s">
        <v>124</v>
      </c>
      <c r="C98" s="45" t="s">
        <v>1105</v>
      </c>
      <c r="D98" s="45" t="s">
        <v>775</v>
      </c>
      <c r="E98" s="45" t="s">
        <v>754</v>
      </c>
      <c r="F98" s="45" t="s">
        <v>769</v>
      </c>
      <c r="G98" s="57">
        <v>206000000</v>
      </c>
      <c r="H98" s="58">
        <v>206000000</v>
      </c>
      <c r="I98" s="57">
        <v>201732000</v>
      </c>
      <c r="J98" s="58">
        <v>201732000</v>
      </c>
      <c r="K98" s="57">
        <v>0</v>
      </c>
      <c r="L98" s="58">
        <v>200494000</v>
      </c>
      <c r="M98"/>
      <c r="N98" s="49" t="str">
        <f t="shared" si="6"/>
        <v>Ok</v>
      </c>
      <c r="O98" s="47" t="str">
        <f t="shared" si="7"/>
        <v/>
      </c>
      <c r="P98" s="59" t="str">
        <f t="shared" si="5"/>
        <v>OK</v>
      </c>
      <c r="Q98" s="47" t="str">
        <f t="shared" si="8"/>
        <v/>
      </c>
    </row>
    <row r="99" spans="1:17" ht="30" x14ac:dyDescent="0.25">
      <c r="A99" s="51" t="s">
        <v>125</v>
      </c>
      <c r="B99" s="56" t="s">
        <v>127</v>
      </c>
      <c r="C99" s="56" t="s">
        <v>1113</v>
      </c>
      <c r="D99" s="45" t="s">
        <v>777</v>
      </c>
      <c r="E99" s="45" t="s">
        <v>621</v>
      </c>
      <c r="F99" s="45" t="s">
        <v>769</v>
      </c>
      <c r="G99" s="57">
        <v>2040179333</v>
      </c>
      <c r="H99" s="58">
        <v>70000000</v>
      </c>
      <c r="I99" s="57">
        <v>1970721667</v>
      </c>
      <c r="J99" s="58">
        <v>70000000</v>
      </c>
      <c r="K99" s="57">
        <v>0</v>
      </c>
      <c r="L99" s="58">
        <v>68600000</v>
      </c>
      <c r="M99"/>
      <c r="N99" s="49" t="str">
        <f t="shared" si="6"/>
        <v>Ok</v>
      </c>
      <c r="O99" s="47" t="str">
        <f t="shared" si="7"/>
        <v/>
      </c>
      <c r="P99" s="59" t="str">
        <f t="shared" si="5"/>
        <v>Ok</v>
      </c>
      <c r="Q99" s="47" t="str">
        <f t="shared" si="8"/>
        <v/>
      </c>
    </row>
    <row r="100" spans="1:17" ht="30" x14ac:dyDescent="0.25">
      <c r="A100" s="51" t="s">
        <v>125</v>
      </c>
      <c r="B100" s="45" t="s">
        <v>127</v>
      </c>
      <c r="C100" s="60" t="s">
        <v>1117</v>
      </c>
      <c r="D100" s="45" t="s">
        <v>777</v>
      </c>
      <c r="E100" s="45" t="s">
        <v>765</v>
      </c>
      <c r="F100" s="45" t="s">
        <v>769</v>
      </c>
      <c r="G100" s="57">
        <v>400000000</v>
      </c>
      <c r="H100" s="58">
        <v>400000000</v>
      </c>
      <c r="I100" s="57">
        <v>400000000</v>
      </c>
      <c r="J100" s="58">
        <v>400000000</v>
      </c>
      <c r="K100" s="57">
        <v>0</v>
      </c>
      <c r="L100" s="58">
        <v>375667001</v>
      </c>
      <c r="M100"/>
      <c r="N100" s="49" t="str">
        <f t="shared" si="6"/>
        <v>Ok</v>
      </c>
      <c r="O100" s="47" t="str">
        <f t="shared" si="7"/>
        <v/>
      </c>
      <c r="P100" s="59" t="str">
        <f t="shared" si="5"/>
        <v>Ok</v>
      </c>
      <c r="Q100" s="47" t="str">
        <f t="shared" si="8"/>
        <v/>
      </c>
    </row>
    <row r="101" spans="1:17" ht="30" x14ac:dyDescent="0.25">
      <c r="A101" s="51" t="s">
        <v>125</v>
      </c>
      <c r="B101" s="60" t="s">
        <v>127</v>
      </c>
      <c r="C101" s="45" t="s">
        <v>1121</v>
      </c>
      <c r="D101" s="45" t="s">
        <v>777</v>
      </c>
      <c r="E101" s="45" t="s">
        <v>573</v>
      </c>
      <c r="F101" s="45" t="s">
        <v>769</v>
      </c>
      <c r="G101" s="57">
        <v>194500000</v>
      </c>
      <c r="H101" s="58">
        <v>175196280</v>
      </c>
      <c r="I101" s="57">
        <v>191302144</v>
      </c>
      <c r="J101" s="58">
        <v>159500000</v>
      </c>
      <c r="K101" s="57">
        <v>0</v>
      </c>
      <c r="L101" s="58">
        <v>150401429</v>
      </c>
      <c r="M101"/>
      <c r="N101" s="49" t="str">
        <f t="shared" si="6"/>
        <v>Ok</v>
      </c>
      <c r="O101" s="47" t="str">
        <f t="shared" si="7"/>
        <v/>
      </c>
      <c r="P101" s="59" t="str">
        <f t="shared" si="5"/>
        <v>Ok</v>
      </c>
      <c r="Q101" s="47" t="str">
        <f t="shared" si="8"/>
        <v/>
      </c>
    </row>
    <row r="102" spans="1:17" ht="60" x14ac:dyDescent="0.25">
      <c r="A102" s="51" t="s">
        <v>128</v>
      </c>
      <c r="B102" s="56" t="s">
        <v>130</v>
      </c>
      <c r="C102" s="56" t="s">
        <v>1125</v>
      </c>
      <c r="D102" s="45" t="s">
        <v>777</v>
      </c>
      <c r="E102" s="45" t="s">
        <v>761</v>
      </c>
      <c r="F102" s="45" t="s">
        <v>769</v>
      </c>
      <c r="G102" s="57">
        <v>6587614024</v>
      </c>
      <c r="H102" s="58">
        <v>5707863790</v>
      </c>
      <c r="I102" s="57">
        <v>6489798936</v>
      </c>
      <c r="J102" s="58">
        <v>6489798936</v>
      </c>
      <c r="K102" s="57">
        <v>0</v>
      </c>
      <c r="L102" s="58">
        <v>6267006793</v>
      </c>
      <c r="M102"/>
      <c r="N102" s="49" t="str">
        <f t="shared" si="6"/>
        <v>Error</v>
      </c>
      <c r="O102" s="47">
        <f t="shared" si="7"/>
        <v>-781935146</v>
      </c>
      <c r="P102" s="59" t="str">
        <f t="shared" si="5"/>
        <v>Ok</v>
      </c>
      <c r="Q102" s="47" t="str">
        <f t="shared" si="8"/>
        <v/>
      </c>
    </row>
    <row r="103" spans="1:17" ht="60" x14ac:dyDescent="0.25">
      <c r="A103" s="51" t="s">
        <v>128</v>
      </c>
      <c r="B103" s="45" t="s">
        <v>130</v>
      </c>
      <c r="C103" s="45" t="s">
        <v>1129</v>
      </c>
      <c r="D103" s="45" t="s">
        <v>777</v>
      </c>
      <c r="E103" s="45" t="s">
        <v>761</v>
      </c>
      <c r="F103" s="45" t="s">
        <v>769</v>
      </c>
      <c r="G103" s="57">
        <v>12235368547</v>
      </c>
      <c r="H103" s="58">
        <v>11873630370</v>
      </c>
      <c r="I103" s="57">
        <v>12173977198</v>
      </c>
      <c r="J103" s="58">
        <v>12173977198</v>
      </c>
      <c r="K103" s="57">
        <v>0</v>
      </c>
      <c r="L103" s="58">
        <v>11578764600</v>
      </c>
      <c r="M103"/>
      <c r="N103" s="49" t="str">
        <f t="shared" si="6"/>
        <v>Error</v>
      </c>
      <c r="O103" s="47">
        <f t="shared" si="7"/>
        <v>-300346828</v>
      </c>
      <c r="P103" s="59" t="str">
        <f t="shared" si="5"/>
        <v>Ok</v>
      </c>
      <c r="Q103" s="47" t="str">
        <f t="shared" si="8"/>
        <v/>
      </c>
    </row>
    <row r="104" spans="1:17" ht="60" x14ac:dyDescent="0.25">
      <c r="A104" s="51" t="s">
        <v>128</v>
      </c>
      <c r="B104" s="45" t="s">
        <v>130</v>
      </c>
      <c r="C104" s="60" t="s">
        <v>1133</v>
      </c>
      <c r="D104" s="45" t="s">
        <v>777</v>
      </c>
      <c r="E104" s="45" t="s">
        <v>761</v>
      </c>
      <c r="F104" s="45" t="s">
        <v>769</v>
      </c>
      <c r="G104" s="57">
        <v>7344775512</v>
      </c>
      <c r="H104" s="58">
        <v>5554430400</v>
      </c>
      <c r="I104" s="57">
        <v>7344158910</v>
      </c>
      <c r="J104" s="58">
        <v>7344158910</v>
      </c>
      <c r="K104" s="57">
        <v>0</v>
      </c>
      <c r="L104" s="58">
        <v>6333377812</v>
      </c>
      <c r="M104"/>
      <c r="N104" s="49" t="str">
        <f t="shared" si="6"/>
        <v>Error</v>
      </c>
      <c r="O104" s="47">
        <f t="shared" si="7"/>
        <v>-1789728510</v>
      </c>
      <c r="P104" s="59" t="str">
        <f t="shared" si="5"/>
        <v>Ok</v>
      </c>
      <c r="Q104" s="47" t="str">
        <f t="shared" si="8"/>
        <v/>
      </c>
    </row>
    <row r="105" spans="1:17" ht="60" x14ac:dyDescent="0.25">
      <c r="A105" s="51" t="s">
        <v>128</v>
      </c>
      <c r="B105" s="45" t="s">
        <v>130</v>
      </c>
      <c r="C105" s="45" t="s">
        <v>1139</v>
      </c>
      <c r="D105" s="45" t="s">
        <v>777</v>
      </c>
      <c r="E105" s="45" t="s">
        <v>761</v>
      </c>
      <c r="F105" s="45" t="s">
        <v>769</v>
      </c>
      <c r="G105" s="57">
        <v>18537920491</v>
      </c>
      <c r="H105" s="58">
        <v>15982000000</v>
      </c>
      <c r="I105" s="57">
        <v>17349211836</v>
      </c>
      <c r="J105" s="58">
        <v>17349211836</v>
      </c>
      <c r="K105" s="57">
        <v>0</v>
      </c>
      <c r="L105" s="58">
        <v>15082860096</v>
      </c>
      <c r="M105"/>
      <c r="N105" s="49" t="str">
        <f t="shared" si="6"/>
        <v>Error</v>
      </c>
      <c r="O105" s="47">
        <f t="shared" si="7"/>
        <v>-1367211836</v>
      </c>
      <c r="P105" s="59" t="str">
        <f t="shared" si="5"/>
        <v>Ok</v>
      </c>
      <c r="Q105" s="47" t="str">
        <f t="shared" si="8"/>
        <v/>
      </c>
    </row>
    <row r="106" spans="1:17" ht="60" x14ac:dyDescent="0.25">
      <c r="A106" s="51" t="s">
        <v>128</v>
      </c>
      <c r="B106" s="60" t="s">
        <v>130</v>
      </c>
      <c r="C106" s="45" t="s">
        <v>1143</v>
      </c>
      <c r="D106" s="45" t="s">
        <v>777</v>
      </c>
      <c r="E106" s="45" t="s">
        <v>761</v>
      </c>
      <c r="F106" s="45" t="s">
        <v>769</v>
      </c>
      <c r="G106" s="57">
        <v>485501926</v>
      </c>
      <c r="H106" s="58">
        <v>468043000</v>
      </c>
      <c r="I106" s="57">
        <v>485501926</v>
      </c>
      <c r="J106" s="58">
        <v>485501926</v>
      </c>
      <c r="K106" s="57">
        <v>0</v>
      </c>
      <c r="L106" s="58">
        <v>440193799</v>
      </c>
      <c r="M106"/>
      <c r="N106" s="49" t="str">
        <f t="shared" si="6"/>
        <v>Error</v>
      </c>
      <c r="O106" s="47">
        <f t="shared" si="7"/>
        <v>-17458926</v>
      </c>
      <c r="P106" s="59" t="str">
        <f t="shared" si="5"/>
        <v>Ok</v>
      </c>
      <c r="Q106" s="47" t="str">
        <f t="shared" si="8"/>
        <v/>
      </c>
    </row>
    <row r="107" spans="1:17" ht="30" x14ac:dyDescent="0.25">
      <c r="A107" s="51" t="s">
        <v>137</v>
      </c>
      <c r="B107" s="52" t="s">
        <v>139</v>
      </c>
      <c r="C107" s="52" t="s">
        <v>1147</v>
      </c>
      <c r="D107" s="45" t="s">
        <v>777</v>
      </c>
      <c r="E107" s="45" t="s">
        <v>767</v>
      </c>
      <c r="F107" s="45" t="s">
        <v>769</v>
      </c>
      <c r="G107" s="57">
        <v>900000000</v>
      </c>
      <c r="H107" s="58">
        <v>100000000</v>
      </c>
      <c r="I107" s="57">
        <v>900000000</v>
      </c>
      <c r="J107" s="58">
        <v>900000000</v>
      </c>
      <c r="K107" s="57">
        <v>0</v>
      </c>
      <c r="L107" s="58">
        <v>900000000</v>
      </c>
      <c r="M107"/>
      <c r="N107" s="49" t="str">
        <f t="shared" si="6"/>
        <v>Error</v>
      </c>
      <c r="O107" s="47">
        <f t="shared" si="7"/>
        <v>-800000000</v>
      </c>
      <c r="P107" s="59" t="str">
        <f t="shared" si="5"/>
        <v>Ok</v>
      </c>
      <c r="Q107" s="47" t="str">
        <f t="shared" si="8"/>
        <v/>
      </c>
    </row>
    <row r="108" spans="1:17" ht="60" x14ac:dyDescent="0.25">
      <c r="A108" s="51" t="s">
        <v>140</v>
      </c>
      <c r="B108" s="52" t="s">
        <v>142</v>
      </c>
      <c r="C108" s="52" t="s">
        <v>1151</v>
      </c>
      <c r="D108" s="45" t="s">
        <v>777</v>
      </c>
      <c r="E108" s="45" t="s">
        <v>542</v>
      </c>
      <c r="F108" s="45" t="s">
        <v>769</v>
      </c>
      <c r="G108" s="57">
        <v>827558300</v>
      </c>
      <c r="H108" s="58">
        <v>833638000</v>
      </c>
      <c r="I108" s="57">
        <v>823154384</v>
      </c>
      <c r="J108" s="58">
        <v>823154384</v>
      </c>
      <c r="K108" s="57">
        <v>0</v>
      </c>
      <c r="L108" s="58">
        <v>733206760</v>
      </c>
      <c r="M108"/>
      <c r="N108" s="49" t="str">
        <f t="shared" si="6"/>
        <v>Ok</v>
      </c>
      <c r="O108" s="47" t="str">
        <f t="shared" si="7"/>
        <v/>
      </c>
      <c r="P108" s="59" t="str">
        <f t="shared" si="5"/>
        <v>Ok</v>
      </c>
      <c r="Q108" s="47" t="str">
        <f t="shared" si="8"/>
        <v/>
      </c>
    </row>
    <row r="109" spans="1:17" ht="30" x14ac:dyDescent="0.25">
      <c r="A109" s="51" t="s">
        <v>143</v>
      </c>
      <c r="B109" s="52" t="s">
        <v>145</v>
      </c>
      <c r="C109" s="52" t="s">
        <v>1156</v>
      </c>
      <c r="D109" s="45" t="s">
        <v>777</v>
      </c>
      <c r="E109" s="45" t="s">
        <v>763</v>
      </c>
      <c r="F109" s="45" t="s">
        <v>769</v>
      </c>
      <c r="G109" s="57">
        <v>344299880</v>
      </c>
      <c r="H109" s="58">
        <v>57000000</v>
      </c>
      <c r="I109" s="57">
        <v>334755500</v>
      </c>
      <c r="J109" s="58">
        <v>34459761</v>
      </c>
      <c r="K109" s="57">
        <v>0</v>
      </c>
      <c r="L109" s="58">
        <v>34459761</v>
      </c>
      <c r="M109"/>
      <c r="N109" s="49" t="str">
        <f t="shared" si="6"/>
        <v>Ok</v>
      </c>
      <c r="O109" s="47" t="str">
        <f t="shared" si="7"/>
        <v/>
      </c>
      <c r="P109" s="59" t="str">
        <f t="shared" si="5"/>
        <v>Ok</v>
      </c>
      <c r="Q109" s="47" t="str">
        <f t="shared" si="8"/>
        <v/>
      </c>
    </row>
    <row r="110" spans="1:17" ht="60" x14ac:dyDescent="0.25">
      <c r="A110" s="51" t="s">
        <v>156</v>
      </c>
      <c r="B110" s="52" t="s">
        <v>158</v>
      </c>
      <c r="C110" s="52" t="s">
        <v>1160</v>
      </c>
      <c r="D110" s="52" t="s">
        <v>777</v>
      </c>
      <c r="E110" s="45" t="s">
        <v>569</v>
      </c>
      <c r="F110" s="45" t="s">
        <v>769</v>
      </c>
      <c r="G110" s="57">
        <v>36501290541</v>
      </c>
      <c r="H110" s="58">
        <v>4050000</v>
      </c>
      <c r="I110" s="57">
        <v>36448028964</v>
      </c>
      <c r="J110" s="58">
        <v>0</v>
      </c>
      <c r="K110" s="57">
        <v>0</v>
      </c>
      <c r="L110" s="58">
        <v>0</v>
      </c>
      <c r="M110"/>
      <c r="N110" s="49" t="str">
        <f t="shared" si="6"/>
        <v>Ok</v>
      </c>
      <c r="O110" s="47" t="str">
        <f t="shared" si="7"/>
        <v/>
      </c>
      <c r="P110" s="59" t="str">
        <f t="shared" si="5"/>
        <v>Ok</v>
      </c>
      <c r="Q110" s="47" t="str">
        <f t="shared" si="8"/>
        <v/>
      </c>
    </row>
    <row r="111" spans="1:17" ht="60" x14ac:dyDescent="0.25">
      <c r="A111" s="51" t="s">
        <v>116</v>
      </c>
      <c r="B111" s="56" t="s">
        <v>118</v>
      </c>
      <c r="C111" s="56" t="s">
        <v>1091</v>
      </c>
      <c r="D111" s="45" t="s">
        <v>777</v>
      </c>
      <c r="E111" s="45" t="s">
        <v>718</v>
      </c>
      <c r="F111" s="45" t="s">
        <v>769</v>
      </c>
      <c r="G111" s="57">
        <v>3058254288</v>
      </c>
      <c r="H111" s="58">
        <v>115012000</v>
      </c>
      <c r="I111" s="57">
        <v>3049827264</v>
      </c>
      <c r="J111" s="58">
        <v>128746000</v>
      </c>
      <c r="K111" s="57">
        <v>0</v>
      </c>
      <c r="L111" s="58">
        <v>125083600</v>
      </c>
      <c r="M111"/>
      <c r="N111" s="49" t="str">
        <f t="shared" si="6"/>
        <v>Error</v>
      </c>
      <c r="O111" s="47">
        <f t="shared" si="7"/>
        <v>-13734000</v>
      </c>
      <c r="P111" s="59" t="str">
        <f t="shared" si="5"/>
        <v>Ok</v>
      </c>
      <c r="Q111" s="47" t="str">
        <f t="shared" si="8"/>
        <v/>
      </c>
    </row>
    <row r="112" spans="1:17" ht="60" x14ac:dyDescent="0.25">
      <c r="A112" s="51" t="s">
        <v>116</v>
      </c>
      <c r="B112" s="45" t="s">
        <v>118</v>
      </c>
      <c r="C112" s="45" t="s">
        <v>1095</v>
      </c>
      <c r="D112" s="45" t="s">
        <v>777</v>
      </c>
      <c r="E112" s="45" t="s">
        <v>766</v>
      </c>
      <c r="F112" s="45" t="s">
        <v>769</v>
      </c>
      <c r="G112" s="57">
        <v>3114650671</v>
      </c>
      <c r="H112" s="58">
        <v>2213951338</v>
      </c>
      <c r="I112" s="57">
        <v>3065200938</v>
      </c>
      <c r="J112" s="58">
        <v>3060841737</v>
      </c>
      <c r="K112" s="57">
        <v>0</v>
      </c>
      <c r="L112" s="58">
        <v>2836727276</v>
      </c>
      <c r="M112"/>
      <c r="N112" s="49" t="str">
        <f t="shared" si="6"/>
        <v>Error</v>
      </c>
      <c r="O112" s="47">
        <f t="shared" si="7"/>
        <v>-846890399</v>
      </c>
      <c r="P112" s="59" t="str">
        <f t="shared" si="5"/>
        <v>Ok</v>
      </c>
      <c r="Q112" s="47" t="str">
        <f t="shared" si="8"/>
        <v/>
      </c>
    </row>
    <row r="113" spans="1:17" ht="60" x14ac:dyDescent="0.25">
      <c r="A113" s="51" t="s">
        <v>116</v>
      </c>
      <c r="B113" s="60" t="s">
        <v>118</v>
      </c>
      <c r="C113" s="60" t="s">
        <v>1101</v>
      </c>
      <c r="D113" s="45" t="s">
        <v>777</v>
      </c>
      <c r="E113" s="45" t="s">
        <v>569</v>
      </c>
      <c r="F113" s="45" t="s">
        <v>769</v>
      </c>
      <c r="G113" s="57">
        <v>444531000</v>
      </c>
      <c r="H113" s="58">
        <v>163985000</v>
      </c>
      <c r="I113" s="57">
        <v>444531000</v>
      </c>
      <c r="J113" s="58">
        <v>163985000</v>
      </c>
      <c r="K113" s="57">
        <v>0</v>
      </c>
      <c r="L113" s="58">
        <v>163985000</v>
      </c>
      <c r="M113"/>
      <c r="N113" s="49" t="str">
        <f t="shared" si="6"/>
        <v>Ok</v>
      </c>
      <c r="O113" s="47" t="str">
        <f t="shared" si="7"/>
        <v/>
      </c>
      <c r="P113" s="59" t="str">
        <f t="shared" si="5"/>
        <v>Ok</v>
      </c>
      <c r="Q113" s="47" t="str">
        <f t="shared" si="8"/>
        <v/>
      </c>
    </row>
    <row r="114" spans="1:17" ht="60" x14ac:dyDescent="0.25">
      <c r="A114" s="51" t="s">
        <v>86</v>
      </c>
      <c r="B114" s="45" t="s">
        <v>88</v>
      </c>
      <c r="C114" s="45" t="s">
        <v>1055</v>
      </c>
      <c r="D114" s="45" t="s">
        <v>777</v>
      </c>
      <c r="E114" s="45" t="s">
        <v>638</v>
      </c>
      <c r="F114" s="45" t="s">
        <v>769</v>
      </c>
      <c r="G114" s="57">
        <v>1578010367</v>
      </c>
      <c r="H114" s="58">
        <v>99824000</v>
      </c>
      <c r="I114" s="57">
        <v>1578010367</v>
      </c>
      <c r="J114" s="58">
        <v>103738667</v>
      </c>
      <c r="K114" s="57">
        <v>0</v>
      </c>
      <c r="L114" s="58">
        <v>103738667</v>
      </c>
      <c r="M114"/>
      <c r="N114" s="49" t="str">
        <f t="shared" si="6"/>
        <v>Error</v>
      </c>
      <c r="O114" s="47">
        <f t="shared" si="7"/>
        <v>-3914667</v>
      </c>
      <c r="P114" s="59" t="str">
        <f t="shared" si="5"/>
        <v>Ok</v>
      </c>
      <c r="Q114" s="47" t="str">
        <f t="shared" si="8"/>
        <v/>
      </c>
    </row>
    <row r="115" spans="1:17" x14ac:dyDescent="0.25">
      <c r="A115"/>
      <c r="B115"/>
      <c r="C115"/>
      <c r="D115"/>
      <c r="E115"/>
      <c r="F115"/>
      <c r="G115"/>
      <c r="H115"/>
      <c r="I115"/>
      <c r="J115"/>
      <c r="K115"/>
      <c r="L115"/>
      <c r="M115"/>
      <c r="N115" s="49" t="str">
        <f t="shared" si="6"/>
        <v/>
      </c>
      <c r="O115" s="47" t="str">
        <f t="shared" si="7"/>
        <v/>
      </c>
      <c r="P115" s="59" t="str">
        <f t="shared" si="5"/>
        <v/>
      </c>
      <c r="Q115" s="47" t="str">
        <f t="shared" si="8"/>
        <v/>
      </c>
    </row>
    <row r="116" spans="1:17" x14ac:dyDescent="0.25">
      <c r="A116"/>
      <c r="B116"/>
      <c r="C116"/>
      <c r="D116"/>
      <c r="E116"/>
      <c r="F116"/>
      <c r="G116"/>
      <c r="H116"/>
      <c r="I116"/>
      <c r="J116"/>
      <c r="K116"/>
      <c r="L116"/>
      <c r="M116"/>
      <c r="N116" s="49" t="str">
        <f t="shared" si="6"/>
        <v/>
      </c>
      <c r="O116" s="47" t="str">
        <f t="shared" si="7"/>
        <v/>
      </c>
      <c r="P116" s="59" t="str">
        <f t="shared" si="5"/>
        <v/>
      </c>
      <c r="Q116" s="47" t="str">
        <f t="shared" si="8"/>
        <v/>
      </c>
    </row>
    <row r="117" spans="1:17" x14ac:dyDescent="0.25">
      <c r="A117"/>
      <c r="B117"/>
      <c r="C117"/>
      <c r="D117"/>
      <c r="E117"/>
      <c r="F117"/>
      <c r="G117"/>
      <c r="H117"/>
      <c r="I117"/>
      <c r="J117"/>
      <c r="K117"/>
      <c r="L117"/>
      <c r="M117"/>
      <c r="N117" s="49" t="str">
        <f t="shared" si="6"/>
        <v/>
      </c>
      <c r="O117" s="47" t="str">
        <f t="shared" si="7"/>
        <v/>
      </c>
      <c r="P117" s="59" t="str">
        <f t="shared" si="5"/>
        <v/>
      </c>
      <c r="Q117" s="47" t="str">
        <f t="shared" si="8"/>
        <v/>
      </c>
    </row>
    <row r="118" spans="1:17" x14ac:dyDescent="0.25">
      <c r="A118"/>
      <c r="B118"/>
      <c r="C118"/>
      <c r="D118"/>
      <c r="E118"/>
      <c r="F118"/>
      <c r="G118"/>
      <c r="H118"/>
      <c r="I118"/>
      <c r="J118"/>
      <c r="K118"/>
      <c r="L118"/>
      <c r="M118"/>
      <c r="N118" s="49" t="str">
        <f t="shared" si="6"/>
        <v/>
      </c>
      <c r="O118" s="47" t="str">
        <f t="shared" si="7"/>
        <v/>
      </c>
      <c r="P118" s="59" t="str">
        <f t="shared" si="5"/>
        <v/>
      </c>
      <c r="Q118" s="47" t="str">
        <f t="shared" si="8"/>
        <v/>
      </c>
    </row>
    <row r="119" spans="1:17" x14ac:dyDescent="0.25">
      <c r="A119"/>
      <c r="B119"/>
      <c r="C119"/>
      <c r="D119"/>
      <c r="E119"/>
      <c r="F119"/>
      <c r="G119"/>
      <c r="H119"/>
      <c r="I119"/>
      <c r="J119"/>
      <c r="K119"/>
      <c r="L119"/>
      <c r="M119"/>
      <c r="N119" s="49" t="str">
        <f t="shared" si="6"/>
        <v/>
      </c>
      <c r="O119" s="47" t="str">
        <f t="shared" si="7"/>
        <v/>
      </c>
      <c r="P119" s="59" t="str">
        <f t="shared" si="5"/>
        <v/>
      </c>
      <c r="Q119" s="47" t="str">
        <f t="shared" si="8"/>
        <v/>
      </c>
    </row>
    <row r="120" spans="1:17" x14ac:dyDescent="0.25">
      <c r="A120"/>
      <c r="B120"/>
      <c r="C120"/>
      <c r="D120"/>
      <c r="E120"/>
      <c r="F120"/>
      <c r="G120"/>
      <c r="H120"/>
      <c r="I120"/>
      <c r="J120"/>
      <c r="K120"/>
      <c r="L120"/>
      <c r="M120"/>
      <c r="N120" s="49" t="str">
        <f t="shared" si="6"/>
        <v/>
      </c>
      <c r="O120" s="47" t="str">
        <f t="shared" si="7"/>
        <v/>
      </c>
      <c r="P120" s="59" t="str">
        <f t="shared" si="5"/>
        <v/>
      </c>
      <c r="Q120" s="47" t="str">
        <f t="shared" si="8"/>
        <v/>
      </c>
    </row>
    <row r="121" spans="1:17" x14ac:dyDescent="0.25">
      <c r="A121"/>
      <c r="B121"/>
      <c r="C121"/>
      <c r="D121"/>
      <c r="E121"/>
      <c r="F121"/>
      <c r="G121"/>
      <c r="H121"/>
      <c r="I121"/>
      <c r="J121"/>
      <c r="K121"/>
      <c r="L121"/>
      <c r="M121"/>
      <c r="N121" s="49" t="str">
        <f t="shared" si="6"/>
        <v/>
      </c>
      <c r="O121" s="47" t="str">
        <f t="shared" si="7"/>
        <v/>
      </c>
      <c r="P121" s="59" t="str">
        <f t="shared" si="5"/>
        <v/>
      </c>
      <c r="Q121" s="47" t="str">
        <f t="shared" si="8"/>
        <v/>
      </c>
    </row>
    <row r="122" spans="1:17" x14ac:dyDescent="0.25">
      <c r="A122"/>
      <c r="B122"/>
      <c r="C122"/>
      <c r="D122"/>
      <c r="E122"/>
      <c r="F122"/>
      <c r="G122"/>
      <c r="H122"/>
      <c r="I122"/>
      <c r="J122"/>
      <c r="K122"/>
      <c r="L122"/>
      <c r="M122"/>
      <c r="N122" s="49" t="str">
        <f t="shared" si="6"/>
        <v/>
      </c>
      <c r="O122" s="47" t="str">
        <f t="shared" si="7"/>
        <v/>
      </c>
      <c r="P122" s="59" t="str">
        <f t="shared" si="5"/>
        <v/>
      </c>
      <c r="Q122" s="47" t="str">
        <f t="shared" si="8"/>
        <v/>
      </c>
    </row>
    <row r="123" spans="1:17" x14ac:dyDescent="0.25">
      <c r="A123"/>
      <c r="B123"/>
      <c r="C123"/>
      <c r="D123"/>
      <c r="E123"/>
      <c r="F123"/>
      <c r="G123"/>
      <c r="H123"/>
      <c r="I123"/>
      <c r="J123"/>
      <c r="K123"/>
      <c r="L123"/>
      <c r="M123"/>
      <c r="N123" s="49" t="str">
        <f t="shared" si="6"/>
        <v/>
      </c>
      <c r="O123" s="47" t="str">
        <f t="shared" si="7"/>
        <v/>
      </c>
      <c r="P123" s="59" t="str">
        <f t="shared" si="5"/>
        <v/>
      </c>
      <c r="Q123" s="47" t="str">
        <f t="shared" si="8"/>
        <v/>
      </c>
    </row>
    <row r="124" spans="1:17" x14ac:dyDescent="0.25">
      <c r="A124"/>
      <c r="B124"/>
      <c r="C124"/>
      <c r="D124"/>
      <c r="E124"/>
      <c r="F124"/>
      <c r="G124"/>
      <c r="H124"/>
      <c r="I124"/>
      <c r="J124"/>
      <c r="K124"/>
      <c r="L124"/>
      <c r="M124"/>
      <c r="N124" s="49" t="str">
        <f t="shared" si="6"/>
        <v/>
      </c>
      <c r="O124" s="47" t="str">
        <f t="shared" si="7"/>
        <v/>
      </c>
      <c r="P124" s="59" t="str">
        <f t="shared" si="5"/>
        <v/>
      </c>
      <c r="Q124" s="47" t="str">
        <f t="shared" si="8"/>
        <v/>
      </c>
    </row>
    <row r="125" spans="1:17" x14ac:dyDescent="0.25">
      <c r="A125"/>
      <c r="B125"/>
      <c r="C125"/>
      <c r="D125"/>
      <c r="E125"/>
      <c r="F125"/>
      <c r="G125"/>
      <c r="H125"/>
      <c r="I125"/>
      <c r="J125"/>
      <c r="K125"/>
      <c r="L125"/>
      <c r="M125"/>
      <c r="N125" s="49" t="str">
        <f t="shared" si="6"/>
        <v/>
      </c>
      <c r="O125" s="47" t="str">
        <f t="shared" si="7"/>
        <v/>
      </c>
      <c r="P125" s="59" t="str">
        <f t="shared" si="5"/>
        <v/>
      </c>
      <c r="Q125" s="47" t="str">
        <f t="shared" si="8"/>
        <v/>
      </c>
    </row>
    <row r="126" spans="1:17" x14ac:dyDescent="0.25">
      <c r="A126"/>
      <c r="B126"/>
      <c r="C126"/>
      <c r="D126"/>
      <c r="E126"/>
      <c r="F126"/>
      <c r="G126"/>
      <c r="H126"/>
      <c r="I126"/>
      <c r="J126"/>
      <c r="K126"/>
      <c r="L126"/>
      <c r="M126"/>
      <c r="N126" s="49" t="str">
        <f t="shared" si="6"/>
        <v/>
      </c>
      <c r="O126" s="47" t="str">
        <f t="shared" si="7"/>
        <v/>
      </c>
      <c r="P126" s="59" t="str">
        <f t="shared" si="5"/>
        <v/>
      </c>
      <c r="Q126" s="47" t="str">
        <f t="shared" si="8"/>
        <v/>
      </c>
    </row>
    <row r="127" spans="1:17" x14ac:dyDescent="0.25">
      <c r="A127"/>
      <c r="B127"/>
      <c r="C127"/>
      <c r="D127"/>
      <c r="E127"/>
      <c r="F127"/>
      <c r="G127"/>
      <c r="H127"/>
      <c r="I127"/>
      <c r="J127"/>
      <c r="K127"/>
      <c r="L127"/>
      <c r="M127"/>
      <c r="N127" s="49" t="str">
        <f t="shared" si="6"/>
        <v/>
      </c>
      <c r="O127" s="47" t="str">
        <f t="shared" si="7"/>
        <v/>
      </c>
      <c r="P127" s="59" t="str">
        <f t="shared" si="5"/>
        <v/>
      </c>
      <c r="Q127" s="47" t="str">
        <f t="shared" si="8"/>
        <v/>
      </c>
    </row>
    <row r="128" spans="1:17" x14ac:dyDescent="0.25">
      <c r="A128"/>
      <c r="B128"/>
      <c r="C128"/>
      <c r="D128"/>
      <c r="E128"/>
      <c r="F128"/>
      <c r="G128"/>
      <c r="H128"/>
      <c r="I128"/>
      <c r="J128"/>
      <c r="K128"/>
      <c r="L128"/>
      <c r="M128"/>
      <c r="N128" s="49" t="str">
        <f t="shared" si="6"/>
        <v/>
      </c>
      <c r="O128" s="47" t="str">
        <f t="shared" si="7"/>
        <v/>
      </c>
      <c r="P128" s="59" t="str">
        <f t="shared" si="5"/>
        <v/>
      </c>
      <c r="Q128" s="47" t="str">
        <f t="shared" si="8"/>
        <v/>
      </c>
    </row>
    <row r="129" spans="1:17" x14ac:dyDescent="0.25">
      <c r="A129"/>
      <c r="B129"/>
      <c r="C129"/>
      <c r="D129"/>
      <c r="E129"/>
      <c r="F129"/>
      <c r="G129"/>
      <c r="H129"/>
      <c r="I129"/>
      <c r="J129"/>
      <c r="K129"/>
      <c r="L129"/>
      <c r="M129"/>
      <c r="N129" s="49" t="str">
        <f t="shared" si="6"/>
        <v/>
      </c>
      <c r="O129" s="47" t="str">
        <f t="shared" si="7"/>
        <v/>
      </c>
      <c r="P129" s="59" t="str">
        <f t="shared" si="5"/>
        <v/>
      </c>
      <c r="Q129" s="47" t="str">
        <f t="shared" si="8"/>
        <v/>
      </c>
    </row>
    <row r="130" spans="1:17" x14ac:dyDescent="0.25">
      <c r="A130"/>
      <c r="B130"/>
      <c r="C130"/>
      <c r="D130"/>
      <c r="E130"/>
      <c r="F130"/>
      <c r="G130"/>
      <c r="H130"/>
      <c r="I130"/>
      <c r="J130"/>
      <c r="K130"/>
      <c r="L130"/>
      <c r="M130"/>
      <c r="N130" s="49" t="str">
        <f t="shared" si="6"/>
        <v/>
      </c>
      <c r="O130" s="47" t="str">
        <f t="shared" si="7"/>
        <v/>
      </c>
      <c r="P130" s="59" t="str">
        <f t="shared" si="5"/>
        <v/>
      </c>
      <c r="Q130" s="47" t="str">
        <f t="shared" si="8"/>
        <v/>
      </c>
    </row>
    <row r="131" spans="1:17" x14ac:dyDescent="0.25">
      <c r="A131"/>
      <c r="B131"/>
      <c r="C131"/>
      <c r="D131"/>
      <c r="E131"/>
      <c r="F131"/>
      <c r="G131"/>
      <c r="H131"/>
      <c r="I131"/>
      <c r="J131"/>
      <c r="K131"/>
      <c r="L131"/>
      <c r="M131"/>
      <c r="N131" s="49" t="str">
        <f t="shared" si="6"/>
        <v/>
      </c>
      <c r="O131" s="47" t="str">
        <f t="shared" si="7"/>
        <v/>
      </c>
      <c r="P131" s="59" t="str">
        <f t="shared" si="5"/>
        <v/>
      </c>
      <c r="Q131" s="47" t="str">
        <f t="shared" si="8"/>
        <v/>
      </c>
    </row>
    <row r="132" spans="1:17" x14ac:dyDescent="0.25">
      <c r="A132"/>
      <c r="B132"/>
      <c r="C132"/>
      <c r="D132"/>
      <c r="E132"/>
      <c r="F132"/>
      <c r="G132"/>
      <c r="H132"/>
      <c r="I132"/>
      <c r="J132"/>
      <c r="K132"/>
      <c r="L132"/>
      <c r="M132"/>
      <c r="N132" s="49" t="str">
        <f t="shared" si="6"/>
        <v/>
      </c>
      <c r="O132" s="47" t="str">
        <f t="shared" si="7"/>
        <v/>
      </c>
      <c r="P132" s="59" t="str">
        <f t="shared" si="5"/>
        <v/>
      </c>
      <c r="Q132" s="47" t="str">
        <f t="shared" si="8"/>
        <v/>
      </c>
    </row>
    <row r="133" spans="1:17" x14ac:dyDescent="0.25">
      <c r="A133"/>
      <c r="B133"/>
      <c r="C133"/>
      <c r="D133"/>
      <c r="E133"/>
      <c r="F133"/>
      <c r="G133"/>
      <c r="H133"/>
      <c r="I133"/>
      <c r="J133"/>
      <c r="K133"/>
      <c r="L133"/>
      <c r="M133"/>
      <c r="N133" s="49" t="str">
        <f t="shared" si="6"/>
        <v/>
      </c>
      <c r="O133" s="47" t="str">
        <f t="shared" si="7"/>
        <v/>
      </c>
      <c r="P133" s="59" t="str">
        <f t="shared" si="5"/>
        <v/>
      </c>
      <c r="Q133" s="47" t="str">
        <f t="shared" si="8"/>
        <v/>
      </c>
    </row>
    <row r="134" spans="1:17" x14ac:dyDescent="0.25">
      <c r="A134"/>
      <c r="B134"/>
      <c r="C134"/>
      <c r="D134"/>
      <c r="E134"/>
      <c r="F134"/>
      <c r="G134"/>
      <c r="H134"/>
      <c r="I134"/>
      <c r="J134"/>
      <c r="K134"/>
      <c r="L134"/>
      <c r="M134"/>
      <c r="N134" s="49" t="str">
        <f t="shared" si="6"/>
        <v/>
      </c>
      <c r="O134" s="47" t="str">
        <f t="shared" si="7"/>
        <v/>
      </c>
      <c r="P134" s="59" t="str">
        <f t="shared" si="5"/>
        <v/>
      </c>
      <c r="Q134" s="47" t="str">
        <f t="shared" si="8"/>
        <v/>
      </c>
    </row>
    <row r="135" spans="1:17" x14ac:dyDescent="0.25">
      <c r="A135"/>
      <c r="B135"/>
      <c r="C135"/>
      <c r="D135"/>
      <c r="E135"/>
      <c r="F135"/>
      <c r="G135"/>
      <c r="H135"/>
      <c r="I135"/>
      <c r="J135"/>
      <c r="K135"/>
      <c r="L135"/>
      <c r="M135"/>
      <c r="N135" s="49" t="str">
        <f t="shared" si="6"/>
        <v/>
      </c>
      <c r="O135" s="47" t="str">
        <f t="shared" si="7"/>
        <v/>
      </c>
      <c r="P135" s="59" t="str">
        <f t="shared" si="5"/>
        <v/>
      </c>
      <c r="Q135" s="47" t="str">
        <f t="shared" si="8"/>
        <v/>
      </c>
    </row>
    <row r="136" spans="1:17" x14ac:dyDescent="0.25">
      <c r="A136"/>
      <c r="B136"/>
      <c r="C136"/>
      <c r="D136"/>
      <c r="E136"/>
      <c r="F136"/>
      <c r="G136"/>
      <c r="H136"/>
      <c r="I136"/>
      <c r="J136"/>
      <c r="K136"/>
      <c r="L136"/>
      <c r="M136"/>
      <c r="N136" s="49" t="str">
        <f t="shared" si="6"/>
        <v/>
      </c>
      <c r="O136" s="47" t="str">
        <f t="shared" si="7"/>
        <v/>
      </c>
      <c r="P136" s="59" t="str">
        <f t="shared" ref="P136:P199" si="9">IF(AND(D136=0),"",IF(AND($D136="Indirecto",ROUND(J136,0)&lt;=ROUND(I136,0)),"Ok",IF(AND(D136="Directo",F136="Funcionamiento",I136&lt;&gt;J136),"OK",IF(AND(D136="Directo",ROUND(J136,0)=ROUND(I136,0)),"OK","Error"))))</f>
        <v/>
      </c>
      <c r="Q136" s="47" t="str">
        <f t="shared" si="8"/>
        <v/>
      </c>
    </row>
    <row r="137" spans="1:17" x14ac:dyDescent="0.25">
      <c r="A137"/>
      <c r="B137"/>
      <c r="C137"/>
      <c r="D137"/>
      <c r="E137"/>
      <c r="F137"/>
      <c r="G137"/>
      <c r="H137"/>
      <c r="I137"/>
      <c r="J137"/>
      <c r="K137"/>
      <c r="L137"/>
      <c r="M137"/>
      <c r="N137" s="49" t="str">
        <f t="shared" ref="N137:N200" si="10">IF(AND(G137=0,I137=0,H137=0,J137=0,K137=0,L137=0),"",IF(AND((G137&gt;=I137),(H137&gt;=J137),(J137&gt;=L137)),"Ok","Error"))</f>
        <v/>
      </c>
      <c r="O137" s="47" t="str">
        <f t="shared" ref="O137:O200" si="11">IF(AND(N137="Error",OR(H137&lt;J137,J137&lt;L137)),IF(H137&lt;J137,H137-J137,IF(J137&lt;L137,J137-L137,"")),"")</f>
        <v/>
      </c>
      <c r="P137" s="59" t="str">
        <f t="shared" si="9"/>
        <v/>
      </c>
      <c r="Q137" s="47" t="str">
        <f t="shared" ref="Q137:Q200" si="12">IF(P137="Error",I137-J137,"")</f>
        <v/>
      </c>
    </row>
    <row r="138" spans="1:17" x14ac:dyDescent="0.25">
      <c r="A138"/>
      <c r="B138"/>
      <c r="C138"/>
      <c r="D138"/>
      <c r="E138"/>
      <c r="F138"/>
      <c r="G138"/>
      <c r="H138"/>
      <c r="I138"/>
      <c r="J138"/>
      <c r="K138"/>
      <c r="L138"/>
      <c r="M138"/>
      <c r="N138" s="49" t="str">
        <f t="shared" si="10"/>
        <v/>
      </c>
      <c r="O138" s="47" t="str">
        <f t="shared" si="11"/>
        <v/>
      </c>
      <c r="P138" s="59" t="str">
        <f t="shared" si="9"/>
        <v/>
      </c>
      <c r="Q138" s="47" t="str">
        <f t="shared" si="12"/>
        <v/>
      </c>
    </row>
    <row r="139" spans="1:17" x14ac:dyDescent="0.25">
      <c r="A139"/>
      <c r="B139"/>
      <c r="C139"/>
      <c r="D139"/>
      <c r="E139"/>
      <c r="F139"/>
      <c r="G139"/>
      <c r="H139"/>
      <c r="I139"/>
      <c r="J139"/>
      <c r="K139"/>
      <c r="L139"/>
      <c r="M139"/>
      <c r="N139" s="49" t="str">
        <f t="shared" si="10"/>
        <v/>
      </c>
      <c r="O139" s="47" t="str">
        <f t="shared" si="11"/>
        <v/>
      </c>
      <c r="P139" s="59" t="str">
        <f t="shared" si="9"/>
        <v/>
      </c>
      <c r="Q139" s="47" t="str">
        <f t="shared" si="12"/>
        <v/>
      </c>
    </row>
    <row r="140" spans="1:17" x14ac:dyDescent="0.25">
      <c r="A140"/>
      <c r="B140"/>
      <c r="C140"/>
      <c r="D140"/>
      <c r="E140"/>
      <c r="F140"/>
      <c r="G140"/>
      <c r="H140"/>
      <c r="I140"/>
      <c r="J140"/>
      <c r="K140"/>
      <c r="L140"/>
      <c r="M140"/>
      <c r="N140" s="49" t="str">
        <f t="shared" si="10"/>
        <v/>
      </c>
      <c r="O140" s="47" t="str">
        <f t="shared" si="11"/>
        <v/>
      </c>
      <c r="P140" s="59" t="str">
        <f t="shared" si="9"/>
        <v/>
      </c>
      <c r="Q140" s="47" t="str">
        <f t="shared" si="12"/>
        <v/>
      </c>
    </row>
    <row r="141" spans="1:17" x14ac:dyDescent="0.25">
      <c r="A141"/>
      <c r="B141"/>
      <c r="C141"/>
      <c r="D141"/>
      <c r="E141"/>
      <c r="F141"/>
      <c r="G141"/>
      <c r="H141"/>
      <c r="I141"/>
      <c r="J141"/>
      <c r="K141"/>
      <c r="L141"/>
      <c r="M141"/>
      <c r="N141" s="49" t="str">
        <f t="shared" si="10"/>
        <v/>
      </c>
      <c r="O141" s="47" t="str">
        <f t="shared" si="11"/>
        <v/>
      </c>
      <c r="P141" s="59" t="str">
        <f t="shared" si="9"/>
        <v/>
      </c>
      <c r="Q141" s="47" t="str">
        <f t="shared" si="12"/>
        <v/>
      </c>
    </row>
    <row r="142" spans="1:17" x14ac:dyDescent="0.25">
      <c r="A142"/>
      <c r="B142"/>
      <c r="C142"/>
      <c r="D142"/>
      <c r="E142"/>
      <c r="F142"/>
      <c r="G142"/>
      <c r="H142"/>
      <c r="I142"/>
      <c r="J142"/>
      <c r="K142"/>
      <c r="L142"/>
      <c r="M142"/>
      <c r="N142" s="49" t="str">
        <f t="shared" si="10"/>
        <v/>
      </c>
      <c r="O142" s="47" t="str">
        <f t="shared" si="11"/>
        <v/>
      </c>
      <c r="P142" s="59" t="str">
        <f t="shared" si="9"/>
        <v/>
      </c>
      <c r="Q142" s="47" t="str">
        <f t="shared" si="12"/>
        <v/>
      </c>
    </row>
    <row r="143" spans="1:17" x14ac:dyDescent="0.25">
      <c r="A143"/>
      <c r="B143"/>
      <c r="C143"/>
      <c r="D143"/>
      <c r="E143"/>
      <c r="F143"/>
      <c r="G143"/>
      <c r="H143"/>
      <c r="I143"/>
      <c r="J143"/>
      <c r="K143"/>
      <c r="L143"/>
      <c r="M143"/>
      <c r="N143" s="49" t="str">
        <f t="shared" si="10"/>
        <v/>
      </c>
      <c r="O143" s="47" t="str">
        <f t="shared" si="11"/>
        <v/>
      </c>
      <c r="P143" s="59" t="str">
        <f t="shared" si="9"/>
        <v/>
      </c>
      <c r="Q143" s="47" t="str">
        <f t="shared" si="12"/>
        <v/>
      </c>
    </row>
    <row r="144" spans="1:17" x14ac:dyDescent="0.25">
      <c r="A144"/>
      <c r="B144"/>
      <c r="C144"/>
      <c r="D144"/>
      <c r="E144"/>
      <c r="F144"/>
      <c r="G144"/>
      <c r="H144"/>
      <c r="I144"/>
      <c r="J144"/>
      <c r="K144"/>
      <c r="L144"/>
      <c r="M144"/>
      <c r="N144" s="49" t="str">
        <f t="shared" si="10"/>
        <v/>
      </c>
      <c r="O144" s="47" t="str">
        <f t="shared" si="11"/>
        <v/>
      </c>
      <c r="P144" s="59" t="str">
        <f t="shared" si="9"/>
        <v/>
      </c>
      <c r="Q144" s="47" t="str">
        <f t="shared" si="12"/>
        <v/>
      </c>
    </row>
    <row r="145" spans="1:17" x14ac:dyDescent="0.25">
      <c r="A145"/>
      <c r="B145"/>
      <c r="C145"/>
      <c r="D145"/>
      <c r="E145"/>
      <c r="F145"/>
      <c r="G145"/>
      <c r="H145"/>
      <c r="I145"/>
      <c r="J145"/>
      <c r="K145"/>
      <c r="L145"/>
      <c r="M145"/>
      <c r="N145" s="49" t="str">
        <f t="shared" si="10"/>
        <v/>
      </c>
      <c r="O145" s="47" t="str">
        <f t="shared" si="11"/>
        <v/>
      </c>
      <c r="P145" s="59" t="str">
        <f t="shared" si="9"/>
        <v/>
      </c>
      <c r="Q145" s="47" t="str">
        <f t="shared" si="12"/>
        <v/>
      </c>
    </row>
    <row r="146" spans="1:17" x14ac:dyDescent="0.25">
      <c r="A146"/>
      <c r="B146"/>
      <c r="C146"/>
      <c r="D146"/>
      <c r="E146"/>
      <c r="F146"/>
      <c r="G146"/>
      <c r="H146"/>
      <c r="I146"/>
      <c r="J146"/>
      <c r="K146"/>
      <c r="L146"/>
      <c r="M146"/>
      <c r="N146" s="49" t="str">
        <f t="shared" si="10"/>
        <v/>
      </c>
      <c r="O146" s="47" t="str">
        <f t="shared" si="11"/>
        <v/>
      </c>
      <c r="P146" s="59" t="str">
        <f t="shared" si="9"/>
        <v/>
      </c>
      <c r="Q146" s="47" t="str">
        <f t="shared" si="12"/>
        <v/>
      </c>
    </row>
    <row r="147" spans="1:17" x14ac:dyDescent="0.25">
      <c r="A147"/>
      <c r="B147"/>
      <c r="C147"/>
      <c r="D147"/>
      <c r="E147"/>
      <c r="F147"/>
      <c r="G147"/>
      <c r="H147"/>
      <c r="I147"/>
      <c r="J147"/>
      <c r="K147"/>
      <c r="L147"/>
      <c r="M147"/>
      <c r="N147" s="49" t="str">
        <f t="shared" si="10"/>
        <v/>
      </c>
      <c r="O147" s="47" t="str">
        <f t="shared" si="11"/>
        <v/>
      </c>
      <c r="P147" s="59" t="str">
        <f t="shared" si="9"/>
        <v/>
      </c>
      <c r="Q147" s="47" t="str">
        <f t="shared" si="12"/>
        <v/>
      </c>
    </row>
    <row r="148" spans="1:17" x14ac:dyDescent="0.25">
      <c r="A148"/>
      <c r="B148"/>
      <c r="C148"/>
      <c r="D148"/>
      <c r="E148"/>
      <c r="F148"/>
      <c r="G148"/>
      <c r="H148"/>
      <c r="I148"/>
      <c r="J148"/>
      <c r="K148"/>
      <c r="L148"/>
      <c r="M148"/>
      <c r="N148" s="49" t="str">
        <f t="shared" si="10"/>
        <v/>
      </c>
      <c r="O148" s="47" t="str">
        <f t="shared" si="11"/>
        <v/>
      </c>
      <c r="P148" s="59" t="str">
        <f t="shared" si="9"/>
        <v/>
      </c>
      <c r="Q148" s="47" t="str">
        <f t="shared" si="12"/>
        <v/>
      </c>
    </row>
    <row r="149" spans="1:17" x14ac:dyDescent="0.25">
      <c r="A149"/>
      <c r="B149"/>
      <c r="C149"/>
      <c r="D149"/>
      <c r="E149"/>
      <c r="F149"/>
      <c r="G149"/>
      <c r="H149"/>
      <c r="I149"/>
      <c r="J149"/>
      <c r="K149"/>
      <c r="L149"/>
      <c r="M149"/>
      <c r="N149" s="49" t="str">
        <f t="shared" si="10"/>
        <v/>
      </c>
      <c r="O149" s="47" t="str">
        <f t="shared" si="11"/>
        <v/>
      </c>
      <c r="P149" s="59" t="str">
        <f t="shared" si="9"/>
        <v/>
      </c>
      <c r="Q149" s="47" t="str">
        <f t="shared" si="12"/>
        <v/>
      </c>
    </row>
    <row r="150" spans="1:17" x14ac:dyDescent="0.25">
      <c r="A150"/>
      <c r="B150"/>
      <c r="C150"/>
      <c r="D150"/>
      <c r="E150"/>
      <c r="F150"/>
      <c r="G150"/>
      <c r="H150"/>
      <c r="I150"/>
      <c r="J150"/>
      <c r="K150"/>
      <c r="L150"/>
      <c r="M150"/>
      <c r="N150" s="49" t="str">
        <f t="shared" si="10"/>
        <v/>
      </c>
      <c r="O150" s="47" t="str">
        <f t="shared" si="11"/>
        <v/>
      </c>
      <c r="P150" s="59" t="str">
        <f t="shared" si="9"/>
        <v/>
      </c>
      <c r="Q150" s="47" t="str">
        <f t="shared" si="12"/>
        <v/>
      </c>
    </row>
    <row r="151" spans="1:17" x14ac:dyDescent="0.25">
      <c r="A151"/>
      <c r="B151"/>
      <c r="C151"/>
      <c r="D151"/>
      <c r="E151"/>
      <c r="F151"/>
      <c r="G151"/>
      <c r="H151"/>
      <c r="I151"/>
      <c r="J151"/>
      <c r="K151"/>
      <c r="L151"/>
      <c r="M151"/>
      <c r="N151" s="49" t="str">
        <f t="shared" si="10"/>
        <v/>
      </c>
      <c r="O151" s="47" t="str">
        <f t="shared" si="11"/>
        <v/>
      </c>
      <c r="P151" s="59" t="str">
        <f t="shared" si="9"/>
        <v/>
      </c>
      <c r="Q151" s="47" t="str">
        <f t="shared" si="12"/>
        <v/>
      </c>
    </row>
    <row r="152" spans="1:17" x14ac:dyDescent="0.25">
      <c r="A152"/>
      <c r="B152"/>
      <c r="C152"/>
      <c r="D152"/>
      <c r="E152"/>
      <c r="F152"/>
      <c r="G152"/>
      <c r="H152"/>
      <c r="I152"/>
      <c r="J152"/>
      <c r="K152"/>
      <c r="L152"/>
      <c r="M152"/>
      <c r="N152" s="49" t="str">
        <f t="shared" si="10"/>
        <v/>
      </c>
      <c r="O152" s="47" t="str">
        <f t="shared" si="11"/>
        <v/>
      </c>
      <c r="P152" s="59" t="str">
        <f t="shared" si="9"/>
        <v/>
      </c>
      <c r="Q152" s="47" t="str">
        <f t="shared" si="12"/>
        <v/>
      </c>
    </row>
    <row r="153" spans="1:17" x14ac:dyDescent="0.25">
      <c r="A153"/>
      <c r="B153"/>
      <c r="C153"/>
      <c r="D153"/>
      <c r="E153"/>
      <c r="F153"/>
      <c r="G153"/>
      <c r="H153"/>
      <c r="I153"/>
      <c r="J153"/>
      <c r="K153"/>
      <c r="L153"/>
      <c r="M153"/>
      <c r="N153" s="49" t="str">
        <f t="shared" si="10"/>
        <v/>
      </c>
      <c r="O153" s="47" t="str">
        <f t="shared" si="11"/>
        <v/>
      </c>
      <c r="P153" s="59" t="str">
        <f t="shared" si="9"/>
        <v/>
      </c>
      <c r="Q153" s="47" t="str">
        <f t="shared" si="12"/>
        <v/>
      </c>
    </row>
    <row r="154" spans="1:17" x14ac:dyDescent="0.25">
      <c r="A154"/>
      <c r="B154"/>
      <c r="C154"/>
      <c r="D154"/>
      <c r="E154"/>
      <c r="F154"/>
      <c r="G154"/>
      <c r="H154"/>
      <c r="I154"/>
      <c r="J154"/>
      <c r="K154"/>
      <c r="L154"/>
      <c r="M154"/>
      <c r="N154" s="49" t="str">
        <f t="shared" si="10"/>
        <v/>
      </c>
      <c r="O154" s="47" t="str">
        <f t="shared" si="11"/>
        <v/>
      </c>
      <c r="P154" s="59" t="str">
        <f t="shared" si="9"/>
        <v/>
      </c>
      <c r="Q154" s="47" t="str">
        <f t="shared" si="12"/>
        <v/>
      </c>
    </row>
    <row r="155" spans="1:17" x14ac:dyDescent="0.25">
      <c r="A155"/>
      <c r="B155"/>
      <c r="C155"/>
      <c r="D155"/>
      <c r="E155"/>
      <c r="F155"/>
      <c r="G155"/>
      <c r="H155"/>
      <c r="I155"/>
      <c r="J155"/>
      <c r="K155"/>
      <c r="L155"/>
      <c r="M155"/>
      <c r="N155" s="49" t="str">
        <f t="shared" si="10"/>
        <v/>
      </c>
      <c r="O155" s="47" t="str">
        <f t="shared" si="11"/>
        <v/>
      </c>
      <c r="P155" s="59" t="str">
        <f t="shared" si="9"/>
        <v/>
      </c>
      <c r="Q155" s="47" t="str">
        <f t="shared" si="12"/>
        <v/>
      </c>
    </row>
    <row r="156" spans="1:17" x14ac:dyDescent="0.25">
      <c r="A156"/>
      <c r="B156"/>
      <c r="C156"/>
      <c r="D156"/>
      <c r="E156"/>
      <c r="F156"/>
      <c r="G156"/>
      <c r="H156"/>
      <c r="I156"/>
      <c r="J156"/>
      <c r="K156"/>
      <c r="L156"/>
      <c r="M156"/>
      <c r="N156" s="49" t="str">
        <f t="shared" si="10"/>
        <v/>
      </c>
      <c r="O156" s="47" t="str">
        <f t="shared" si="11"/>
        <v/>
      </c>
      <c r="P156" s="59" t="str">
        <f t="shared" si="9"/>
        <v/>
      </c>
      <c r="Q156" s="47" t="str">
        <f t="shared" si="12"/>
        <v/>
      </c>
    </row>
    <row r="157" spans="1:17" x14ac:dyDescent="0.25">
      <c r="A157"/>
      <c r="B157"/>
      <c r="C157"/>
      <c r="D157"/>
      <c r="E157"/>
      <c r="F157"/>
      <c r="G157"/>
      <c r="H157"/>
      <c r="I157"/>
      <c r="J157"/>
      <c r="K157"/>
      <c r="L157"/>
      <c r="M157"/>
      <c r="N157" s="49" t="str">
        <f t="shared" si="10"/>
        <v/>
      </c>
      <c r="O157" s="47" t="str">
        <f t="shared" si="11"/>
        <v/>
      </c>
      <c r="P157" s="59" t="str">
        <f t="shared" si="9"/>
        <v/>
      </c>
      <c r="Q157" s="47" t="str">
        <f t="shared" si="12"/>
        <v/>
      </c>
    </row>
    <row r="158" spans="1:17" x14ac:dyDescent="0.25">
      <c r="A158"/>
      <c r="B158"/>
      <c r="C158"/>
      <c r="D158"/>
      <c r="E158"/>
      <c r="F158"/>
      <c r="G158"/>
      <c r="H158"/>
      <c r="I158"/>
      <c r="J158"/>
      <c r="K158"/>
      <c r="L158"/>
      <c r="M158"/>
      <c r="N158" s="49" t="str">
        <f t="shared" si="10"/>
        <v/>
      </c>
      <c r="O158" s="47" t="str">
        <f t="shared" si="11"/>
        <v/>
      </c>
      <c r="P158" s="59" t="str">
        <f t="shared" si="9"/>
        <v/>
      </c>
      <c r="Q158" s="47" t="str">
        <f t="shared" si="12"/>
        <v/>
      </c>
    </row>
    <row r="159" spans="1:17" x14ac:dyDescent="0.25">
      <c r="A159"/>
      <c r="B159"/>
      <c r="C159"/>
      <c r="D159"/>
      <c r="E159"/>
      <c r="F159"/>
      <c r="G159"/>
      <c r="H159"/>
      <c r="I159"/>
      <c r="J159"/>
      <c r="K159"/>
      <c r="L159"/>
      <c r="M159"/>
      <c r="N159" s="49" t="str">
        <f t="shared" si="10"/>
        <v/>
      </c>
      <c r="O159" s="47" t="str">
        <f t="shared" si="11"/>
        <v/>
      </c>
      <c r="P159" s="59" t="str">
        <f t="shared" si="9"/>
        <v/>
      </c>
      <c r="Q159" s="47" t="str">
        <f t="shared" si="12"/>
        <v/>
      </c>
    </row>
    <row r="160" spans="1:17" x14ac:dyDescent="0.25">
      <c r="A160"/>
      <c r="B160"/>
      <c r="C160"/>
      <c r="D160"/>
      <c r="E160"/>
      <c r="F160"/>
      <c r="G160"/>
      <c r="H160"/>
      <c r="I160"/>
      <c r="J160"/>
      <c r="K160"/>
      <c r="L160"/>
      <c r="M160"/>
      <c r="N160" s="49" t="str">
        <f t="shared" si="10"/>
        <v/>
      </c>
      <c r="O160" s="47" t="str">
        <f t="shared" si="11"/>
        <v/>
      </c>
      <c r="P160" s="59" t="str">
        <f t="shared" si="9"/>
        <v/>
      </c>
      <c r="Q160" s="47" t="str">
        <f t="shared" si="12"/>
        <v/>
      </c>
    </row>
    <row r="161" spans="1:17" x14ac:dyDescent="0.25">
      <c r="A161"/>
      <c r="B161"/>
      <c r="C161"/>
      <c r="D161"/>
      <c r="E161"/>
      <c r="F161"/>
      <c r="G161"/>
      <c r="H161"/>
      <c r="I161"/>
      <c r="J161"/>
      <c r="K161"/>
      <c r="L161"/>
      <c r="M161"/>
      <c r="N161" s="49" t="str">
        <f t="shared" si="10"/>
        <v/>
      </c>
      <c r="O161" s="47" t="str">
        <f t="shared" si="11"/>
        <v/>
      </c>
      <c r="P161" s="59" t="str">
        <f t="shared" si="9"/>
        <v/>
      </c>
      <c r="Q161" s="47" t="str">
        <f t="shared" si="12"/>
        <v/>
      </c>
    </row>
    <row r="162" spans="1:17" x14ac:dyDescent="0.25">
      <c r="A162"/>
      <c r="B162"/>
      <c r="C162"/>
      <c r="D162"/>
      <c r="E162"/>
      <c r="F162"/>
      <c r="G162"/>
      <c r="H162"/>
      <c r="I162"/>
      <c r="J162"/>
      <c r="K162"/>
      <c r="L162"/>
      <c r="M162"/>
      <c r="N162" s="49" t="str">
        <f t="shared" si="10"/>
        <v/>
      </c>
      <c r="O162" s="47" t="str">
        <f t="shared" si="11"/>
        <v/>
      </c>
      <c r="P162" s="59" t="str">
        <f t="shared" si="9"/>
        <v/>
      </c>
      <c r="Q162" s="47" t="str">
        <f t="shared" si="12"/>
        <v/>
      </c>
    </row>
    <row r="163" spans="1:17" x14ac:dyDescent="0.25">
      <c r="A163"/>
      <c r="B163"/>
      <c r="C163"/>
      <c r="D163"/>
      <c r="E163"/>
      <c r="F163"/>
      <c r="G163"/>
      <c r="H163"/>
      <c r="I163"/>
      <c r="J163"/>
      <c r="K163"/>
      <c r="L163"/>
      <c r="M163"/>
      <c r="N163" s="49" t="str">
        <f t="shared" si="10"/>
        <v/>
      </c>
      <c r="O163" s="47" t="str">
        <f t="shared" si="11"/>
        <v/>
      </c>
      <c r="P163" s="59" t="str">
        <f t="shared" si="9"/>
        <v/>
      </c>
      <c r="Q163" s="47" t="str">
        <f t="shared" si="12"/>
        <v/>
      </c>
    </row>
    <row r="164" spans="1:17" x14ac:dyDescent="0.25">
      <c r="A164"/>
      <c r="B164"/>
      <c r="C164"/>
      <c r="D164"/>
      <c r="E164"/>
      <c r="F164"/>
      <c r="G164"/>
      <c r="H164"/>
      <c r="I164"/>
      <c r="J164"/>
      <c r="K164"/>
      <c r="L164"/>
      <c r="M164"/>
      <c r="N164" s="49" t="str">
        <f t="shared" si="10"/>
        <v/>
      </c>
      <c r="O164" s="47" t="str">
        <f t="shared" si="11"/>
        <v/>
      </c>
      <c r="P164" s="59" t="str">
        <f t="shared" si="9"/>
        <v/>
      </c>
      <c r="Q164" s="47" t="str">
        <f t="shared" si="12"/>
        <v/>
      </c>
    </row>
    <row r="165" spans="1:17" x14ac:dyDescent="0.25">
      <c r="A165"/>
      <c r="B165"/>
      <c r="C165"/>
      <c r="D165"/>
      <c r="E165"/>
      <c r="F165"/>
      <c r="G165"/>
      <c r="H165"/>
      <c r="I165"/>
      <c r="J165"/>
      <c r="K165"/>
      <c r="L165"/>
      <c r="M165"/>
      <c r="N165" s="49" t="str">
        <f t="shared" si="10"/>
        <v/>
      </c>
      <c r="O165" s="47" t="str">
        <f t="shared" si="11"/>
        <v/>
      </c>
      <c r="P165" s="59" t="str">
        <f t="shared" si="9"/>
        <v/>
      </c>
      <c r="Q165" s="47" t="str">
        <f t="shared" si="12"/>
        <v/>
      </c>
    </row>
    <row r="166" spans="1:17" x14ac:dyDescent="0.25">
      <c r="A166"/>
      <c r="B166"/>
      <c r="C166"/>
      <c r="D166"/>
      <c r="E166"/>
      <c r="F166"/>
      <c r="G166"/>
      <c r="H166"/>
      <c r="I166"/>
      <c r="J166"/>
      <c r="K166"/>
      <c r="L166"/>
      <c r="M166"/>
      <c r="N166" s="49" t="str">
        <f t="shared" si="10"/>
        <v/>
      </c>
      <c r="O166" s="47" t="str">
        <f t="shared" si="11"/>
        <v/>
      </c>
      <c r="P166" s="59" t="str">
        <f t="shared" si="9"/>
        <v/>
      </c>
      <c r="Q166" s="47" t="str">
        <f t="shared" si="12"/>
        <v/>
      </c>
    </row>
    <row r="167" spans="1:17" x14ac:dyDescent="0.25">
      <c r="A167"/>
      <c r="B167"/>
      <c r="C167"/>
      <c r="D167"/>
      <c r="E167"/>
      <c r="F167"/>
      <c r="G167"/>
      <c r="H167"/>
      <c r="I167"/>
      <c r="J167"/>
      <c r="K167"/>
      <c r="L167"/>
      <c r="M167"/>
      <c r="N167" s="49" t="str">
        <f t="shared" si="10"/>
        <v/>
      </c>
      <c r="O167" s="47" t="str">
        <f t="shared" si="11"/>
        <v/>
      </c>
      <c r="P167" s="59" t="str">
        <f t="shared" si="9"/>
        <v/>
      </c>
      <c r="Q167" s="47" t="str">
        <f t="shared" si="12"/>
        <v/>
      </c>
    </row>
    <row r="168" spans="1:17" x14ac:dyDescent="0.25">
      <c r="A168"/>
      <c r="B168"/>
      <c r="C168"/>
      <c r="D168"/>
      <c r="E168"/>
      <c r="F168"/>
      <c r="G168"/>
      <c r="H168"/>
      <c r="I168"/>
      <c r="J168"/>
      <c r="K168"/>
      <c r="L168"/>
      <c r="M168"/>
      <c r="N168" s="49" t="str">
        <f t="shared" si="10"/>
        <v/>
      </c>
      <c r="O168" s="47" t="str">
        <f t="shared" si="11"/>
        <v/>
      </c>
      <c r="P168" s="59" t="str">
        <f t="shared" si="9"/>
        <v/>
      </c>
      <c r="Q168" s="47" t="str">
        <f t="shared" si="12"/>
        <v/>
      </c>
    </row>
    <row r="169" spans="1:17" x14ac:dyDescent="0.25">
      <c r="A169"/>
      <c r="B169"/>
      <c r="C169"/>
      <c r="D169"/>
      <c r="E169"/>
      <c r="F169"/>
      <c r="G169"/>
      <c r="H169"/>
      <c r="I169"/>
      <c r="J169"/>
      <c r="K169"/>
      <c r="L169"/>
      <c r="M169"/>
      <c r="N169" s="49" t="str">
        <f t="shared" si="10"/>
        <v/>
      </c>
      <c r="O169" s="47" t="str">
        <f t="shared" si="11"/>
        <v/>
      </c>
      <c r="P169" s="59" t="str">
        <f t="shared" si="9"/>
        <v/>
      </c>
      <c r="Q169" s="47" t="str">
        <f t="shared" si="12"/>
        <v/>
      </c>
    </row>
    <row r="170" spans="1:17" x14ac:dyDescent="0.25">
      <c r="A170"/>
      <c r="B170"/>
      <c r="C170"/>
      <c r="D170"/>
      <c r="E170"/>
      <c r="F170"/>
      <c r="G170"/>
      <c r="H170"/>
      <c r="I170"/>
      <c r="J170"/>
      <c r="K170"/>
      <c r="L170"/>
      <c r="M170"/>
      <c r="N170" s="49" t="str">
        <f t="shared" si="10"/>
        <v/>
      </c>
      <c r="O170" s="47" t="str">
        <f t="shared" si="11"/>
        <v/>
      </c>
      <c r="P170" s="59" t="str">
        <f t="shared" si="9"/>
        <v/>
      </c>
      <c r="Q170" s="47" t="str">
        <f t="shared" si="12"/>
        <v/>
      </c>
    </row>
    <row r="171" spans="1:17" x14ac:dyDescent="0.25">
      <c r="A171"/>
      <c r="B171"/>
      <c r="C171"/>
      <c r="D171"/>
      <c r="E171"/>
      <c r="F171"/>
      <c r="G171"/>
      <c r="H171"/>
      <c r="I171"/>
      <c r="J171"/>
      <c r="K171"/>
      <c r="L171"/>
      <c r="M171"/>
      <c r="N171" s="49" t="str">
        <f t="shared" si="10"/>
        <v/>
      </c>
      <c r="O171" s="47" t="str">
        <f t="shared" si="11"/>
        <v/>
      </c>
      <c r="P171" s="59" t="str">
        <f t="shared" si="9"/>
        <v/>
      </c>
      <c r="Q171" s="47" t="str">
        <f t="shared" si="12"/>
        <v/>
      </c>
    </row>
    <row r="172" spans="1:17" x14ac:dyDescent="0.25">
      <c r="A172"/>
      <c r="B172"/>
      <c r="C172"/>
      <c r="D172"/>
      <c r="E172"/>
      <c r="F172"/>
      <c r="G172"/>
      <c r="H172"/>
      <c r="I172"/>
      <c r="J172"/>
      <c r="K172"/>
      <c r="L172"/>
      <c r="M172"/>
      <c r="N172" s="49" t="str">
        <f t="shared" si="10"/>
        <v/>
      </c>
      <c r="O172" s="47" t="str">
        <f t="shared" si="11"/>
        <v/>
      </c>
      <c r="P172" s="59" t="str">
        <f t="shared" si="9"/>
        <v/>
      </c>
      <c r="Q172" s="47" t="str">
        <f t="shared" si="12"/>
        <v/>
      </c>
    </row>
    <row r="173" spans="1:17" x14ac:dyDescent="0.25">
      <c r="A173"/>
      <c r="B173"/>
      <c r="C173"/>
      <c r="D173"/>
      <c r="E173"/>
      <c r="F173"/>
      <c r="G173"/>
      <c r="H173"/>
      <c r="I173"/>
      <c r="J173"/>
      <c r="K173"/>
      <c r="L173"/>
      <c r="M173"/>
      <c r="N173" s="49" t="str">
        <f t="shared" si="10"/>
        <v/>
      </c>
      <c r="O173" s="47" t="str">
        <f t="shared" si="11"/>
        <v/>
      </c>
      <c r="P173" s="59" t="str">
        <f t="shared" si="9"/>
        <v/>
      </c>
      <c r="Q173" s="47" t="str">
        <f t="shared" si="12"/>
        <v/>
      </c>
    </row>
    <row r="174" spans="1:17" x14ac:dyDescent="0.25">
      <c r="A174"/>
      <c r="B174"/>
      <c r="C174"/>
      <c r="D174"/>
      <c r="E174"/>
      <c r="F174"/>
      <c r="G174"/>
      <c r="H174"/>
      <c r="I174"/>
      <c r="J174"/>
      <c r="K174"/>
      <c r="L174"/>
      <c r="M174"/>
      <c r="N174" s="49" t="str">
        <f t="shared" si="10"/>
        <v/>
      </c>
      <c r="O174" s="47" t="str">
        <f t="shared" si="11"/>
        <v/>
      </c>
      <c r="P174" s="59" t="str">
        <f t="shared" si="9"/>
        <v/>
      </c>
      <c r="Q174" s="47" t="str">
        <f t="shared" si="12"/>
        <v/>
      </c>
    </row>
    <row r="175" spans="1:17" x14ac:dyDescent="0.25">
      <c r="A175"/>
      <c r="B175"/>
      <c r="C175"/>
      <c r="D175"/>
      <c r="E175"/>
      <c r="F175"/>
      <c r="G175"/>
      <c r="H175"/>
      <c r="I175"/>
      <c r="J175"/>
      <c r="K175"/>
      <c r="L175"/>
      <c r="M175"/>
      <c r="N175" s="49" t="str">
        <f t="shared" si="10"/>
        <v/>
      </c>
      <c r="O175" s="47" t="str">
        <f t="shared" si="11"/>
        <v/>
      </c>
      <c r="P175" s="59" t="str">
        <f t="shared" si="9"/>
        <v/>
      </c>
      <c r="Q175" s="47" t="str">
        <f t="shared" si="12"/>
        <v/>
      </c>
    </row>
    <row r="176" spans="1:17" x14ac:dyDescent="0.25">
      <c r="A176"/>
      <c r="B176"/>
      <c r="C176"/>
      <c r="D176"/>
      <c r="E176"/>
      <c r="F176"/>
      <c r="G176"/>
      <c r="H176"/>
      <c r="I176"/>
      <c r="J176"/>
      <c r="K176"/>
      <c r="L176"/>
      <c r="M176"/>
      <c r="N176" s="49" t="str">
        <f t="shared" si="10"/>
        <v/>
      </c>
      <c r="O176" s="47" t="str">
        <f t="shared" si="11"/>
        <v/>
      </c>
      <c r="P176" s="59" t="str">
        <f t="shared" si="9"/>
        <v/>
      </c>
      <c r="Q176" s="47" t="str">
        <f t="shared" si="12"/>
        <v/>
      </c>
    </row>
    <row r="177" spans="1:17" x14ac:dyDescent="0.25">
      <c r="A177"/>
      <c r="B177"/>
      <c r="C177"/>
      <c r="D177"/>
      <c r="E177"/>
      <c r="F177"/>
      <c r="G177"/>
      <c r="H177"/>
      <c r="I177"/>
      <c r="J177"/>
      <c r="K177"/>
      <c r="L177"/>
      <c r="M177"/>
      <c r="N177" s="49" t="str">
        <f t="shared" si="10"/>
        <v/>
      </c>
      <c r="O177" s="47" t="str">
        <f t="shared" si="11"/>
        <v/>
      </c>
      <c r="P177" s="59" t="str">
        <f t="shared" si="9"/>
        <v/>
      </c>
      <c r="Q177" s="47" t="str">
        <f t="shared" si="12"/>
        <v/>
      </c>
    </row>
    <row r="178" spans="1:17" x14ac:dyDescent="0.25">
      <c r="A178"/>
      <c r="B178"/>
      <c r="C178"/>
      <c r="D178"/>
      <c r="E178"/>
      <c r="F178"/>
      <c r="G178"/>
      <c r="H178"/>
      <c r="I178"/>
      <c r="J178"/>
      <c r="K178"/>
      <c r="L178"/>
      <c r="M178"/>
      <c r="N178" s="49" t="str">
        <f t="shared" si="10"/>
        <v/>
      </c>
      <c r="O178" s="47" t="str">
        <f t="shared" si="11"/>
        <v/>
      </c>
      <c r="P178" s="59" t="str">
        <f t="shared" si="9"/>
        <v/>
      </c>
      <c r="Q178" s="47" t="str">
        <f t="shared" si="12"/>
        <v/>
      </c>
    </row>
    <row r="179" spans="1:17" x14ac:dyDescent="0.25">
      <c r="A179"/>
      <c r="B179"/>
      <c r="C179"/>
      <c r="D179"/>
      <c r="E179"/>
      <c r="F179"/>
      <c r="G179"/>
      <c r="H179"/>
      <c r="I179"/>
      <c r="J179"/>
      <c r="K179"/>
      <c r="L179"/>
      <c r="M179"/>
      <c r="N179" s="49" t="str">
        <f t="shared" si="10"/>
        <v/>
      </c>
      <c r="O179" s="47" t="str">
        <f t="shared" si="11"/>
        <v/>
      </c>
      <c r="P179" s="59" t="str">
        <f t="shared" si="9"/>
        <v/>
      </c>
      <c r="Q179" s="47" t="str">
        <f t="shared" si="12"/>
        <v/>
      </c>
    </row>
    <row r="180" spans="1:17" x14ac:dyDescent="0.25">
      <c r="A180"/>
      <c r="B180"/>
      <c r="C180"/>
      <c r="D180"/>
      <c r="E180"/>
      <c r="F180"/>
      <c r="G180"/>
      <c r="H180"/>
      <c r="I180"/>
      <c r="J180"/>
      <c r="K180"/>
      <c r="L180"/>
      <c r="M180"/>
      <c r="N180" s="49" t="str">
        <f t="shared" si="10"/>
        <v/>
      </c>
      <c r="O180" s="47" t="str">
        <f t="shared" si="11"/>
        <v/>
      </c>
      <c r="P180" s="59" t="str">
        <f t="shared" si="9"/>
        <v/>
      </c>
      <c r="Q180" s="47" t="str">
        <f t="shared" si="12"/>
        <v/>
      </c>
    </row>
    <row r="181" spans="1:17" x14ac:dyDescent="0.25">
      <c r="A181"/>
      <c r="B181"/>
      <c r="C181"/>
      <c r="D181"/>
      <c r="E181"/>
      <c r="F181"/>
      <c r="G181"/>
      <c r="H181"/>
      <c r="I181"/>
      <c r="J181"/>
      <c r="K181"/>
      <c r="L181"/>
      <c r="M181"/>
      <c r="N181" s="49" t="str">
        <f t="shared" si="10"/>
        <v/>
      </c>
      <c r="O181" s="47" t="str">
        <f t="shared" si="11"/>
        <v/>
      </c>
      <c r="P181" s="59" t="str">
        <f t="shared" si="9"/>
        <v/>
      </c>
      <c r="Q181" s="47" t="str">
        <f t="shared" si="12"/>
        <v/>
      </c>
    </row>
    <row r="182" spans="1:17" x14ac:dyDescent="0.25">
      <c r="A182"/>
      <c r="B182"/>
      <c r="C182"/>
      <c r="D182"/>
      <c r="E182"/>
      <c r="F182"/>
      <c r="G182"/>
      <c r="H182"/>
      <c r="I182"/>
      <c r="J182"/>
      <c r="K182"/>
      <c r="L182"/>
      <c r="M182"/>
      <c r="N182" s="49" t="str">
        <f t="shared" si="10"/>
        <v/>
      </c>
      <c r="O182" s="47" t="str">
        <f t="shared" si="11"/>
        <v/>
      </c>
      <c r="P182" s="59" t="str">
        <f t="shared" si="9"/>
        <v/>
      </c>
      <c r="Q182" s="47" t="str">
        <f t="shared" si="12"/>
        <v/>
      </c>
    </row>
    <row r="183" spans="1:17" x14ac:dyDescent="0.25">
      <c r="A183"/>
      <c r="B183"/>
      <c r="C183"/>
      <c r="D183"/>
      <c r="E183"/>
      <c r="F183"/>
      <c r="G183"/>
      <c r="H183"/>
      <c r="I183"/>
      <c r="J183"/>
      <c r="K183"/>
      <c r="L183"/>
      <c r="M183"/>
      <c r="N183" s="49" t="str">
        <f t="shared" si="10"/>
        <v/>
      </c>
      <c r="O183" s="47" t="str">
        <f t="shared" si="11"/>
        <v/>
      </c>
      <c r="P183" s="59" t="str">
        <f t="shared" si="9"/>
        <v/>
      </c>
      <c r="Q183" s="47" t="str">
        <f t="shared" si="12"/>
        <v/>
      </c>
    </row>
    <row r="184" spans="1:17" x14ac:dyDescent="0.25">
      <c r="A184"/>
      <c r="B184"/>
      <c r="C184"/>
      <c r="D184"/>
      <c r="E184"/>
      <c r="F184"/>
      <c r="G184"/>
      <c r="H184"/>
      <c r="I184"/>
      <c r="J184"/>
      <c r="K184"/>
      <c r="L184"/>
      <c r="M184"/>
      <c r="N184" s="49" t="str">
        <f t="shared" si="10"/>
        <v/>
      </c>
      <c r="O184" s="47" t="str">
        <f t="shared" si="11"/>
        <v/>
      </c>
      <c r="P184" s="59" t="str">
        <f t="shared" si="9"/>
        <v/>
      </c>
      <c r="Q184" s="47" t="str">
        <f t="shared" si="12"/>
        <v/>
      </c>
    </row>
    <row r="185" spans="1:17" x14ac:dyDescent="0.25">
      <c r="A185"/>
      <c r="B185"/>
      <c r="C185"/>
      <c r="D185"/>
      <c r="E185"/>
      <c r="F185"/>
      <c r="G185"/>
      <c r="H185"/>
      <c r="I185"/>
      <c r="J185"/>
      <c r="K185"/>
      <c r="L185"/>
      <c r="M185"/>
      <c r="N185" s="49" t="str">
        <f t="shared" si="10"/>
        <v/>
      </c>
      <c r="O185" s="47" t="str">
        <f t="shared" si="11"/>
        <v/>
      </c>
      <c r="P185" s="59" t="str">
        <f t="shared" si="9"/>
        <v/>
      </c>
      <c r="Q185" s="47" t="str">
        <f t="shared" si="12"/>
        <v/>
      </c>
    </row>
    <row r="186" spans="1:17" x14ac:dyDescent="0.25">
      <c r="A186"/>
      <c r="B186"/>
      <c r="C186"/>
      <c r="D186"/>
      <c r="E186"/>
      <c r="F186"/>
      <c r="G186"/>
      <c r="H186"/>
      <c r="I186"/>
      <c r="J186"/>
      <c r="K186"/>
      <c r="L186"/>
      <c r="M186"/>
      <c r="N186" s="49" t="str">
        <f t="shared" si="10"/>
        <v/>
      </c>
      <c r="O186" s="47" t="str">
        <f t="shared" si="11"/>
        <v/>
      </c>
      <c r="P186" s="59" t="str">
        <f t="shared" si="9"/>
        <v/>
      </c>
      <c r="Q186" s="47" t="str">
        <f t="shared" si="12"/>
        <v/>
      </c>
    </row>
    <row r="187" spans="1:17" x14ac:dyDescent="0.25">
      <c r="A187"/>
      <c r="B187"/>
      <c r="C187"/>
      <c r="D187"/>
      <c r="E187"/>
      <c r="F187"/>
      <c r="G187"/>
      <c r="H187"/>
      <c r="I187"/>
      <c r="J187"/>
      <c r="K187"/>
      <c r="L187"/>
      <c r="M187"/>
      <c r="N187" s="49" t="str">
        <f t="shared" si="10"/>
        <v/>
      </c>
      <c r="O187" s="47" t="str">
        <f t="shared" si="11"/>
        <v/>
      </c>
      <c r="P187" s="59" t="str">
        <f t="shared" si="9"/>
        <v/>
      </c>
      <c r="Q187" s="47" t="str">
        <f t="shared" si="12"/>
        <v/>
      </c>
    </row>
    <row r="188" spans="1:17" x14ac:dyDescent="0.25">
      <c r="A188"/>
      <c r="B188"/>
      <c r="C188"/>
      <c r="D188"/>
      <c r="E188"/>
      <c r="F188"/>
      <c r="G188"/>
      <c r="H188"/>
      <c r="I188"/>
      <c r="J188"/>
      <c r="K188"/>
      <c r="L188"/>
      <c r="M188"/>
      <c r="N188" s="49" t="str">
        <f t="shared" si="10"/>
        <v/>
      </c>
      <c r="O188" s="47" t="str">
        <f t="shared" si="11"/>
        <v/>
      </c>
      <c r="P188" s="59" t="str">
        <f t="shared" si="9"/>
        <v/>
      </c>
      <c r="Q188" s="47" t="str">
        <f t="shared" si="12"/>
        <v/>
      </c>
    </row>
    <row r="189" spans="1:17" x14ac:dyDescent="0.25">
      <c r="A189"/>
      <c r="B189"/>
      <c r="C189"/>
      <c r="D189"/>
      <c r="E189"/>
      <c r="F189"/>
      <c r="G189"/>
      <c r="H189"/>
      <c r="I189"/>
      <c r="J189"/>
      <c r="K189"/>
      <c r="L189"/>
      <c r="M189"/>
      <c r="N189" s="49" t="str">
        <f t="shared" si="10"/>
        <v/>
      </c>
      <c r="O189" s="47" t="str">
        <f t="shared" si="11"/>
        <v/>
      </c>
      <c r="P189" s="59" t="str">
        <f t="shared" si="9"/>
        <v/>
      </c>
      <c r="Q189" s="47" t="str">
        <f t="shared" si="12"/>
        <v/>
      </c>
    </row>
    <row r="190" spans="1:17" x14ac:dyDescent="0.25">
      <c r="A190"/>
      <c r="B190"/>
      <c r="C190"/>
      <c r="D190"/>
      <c r="E190"/>
      <c r="F190"/>
      <c r="G190"/>
      <c r="H190"/>
      <c r="I190"/>
      <c r="J190"/>
      <c r="K190"/>
      <c r="L190"/>
      <c r="M190"/>
      <c r="N190" s="49" t="str">
        <f t="shared" si="10"/>
        <v/>
      </c>
      <c r="O190" s="47" t="str">
        <f t="shared" si="11"/>
        <v/>
      </c>
      <c r="P190" s="59" t="str">
        <f t="shared" si="9"/>
        <v/>
      </c>
      <c r="Q190" s="47" t="str">
        <f t="shared" si="12"/>
        <v/>
      </c>
    </row>
    <row r="191" spans="1:17" x14ac:dyDescent="0.25">
      <c r="A191"/>
      <c r="B191"/>
      <c r="C191"/>
      <c r="D191"/>
      <c r="E191"/>
      <c r="F191"/>
      <c r="G191"/>
      <c r="H191"/>
      <c r="I191"/>
      <c r="J191"/>
      <c r="K191"/>
      <c r="L191"/>
      <c r="N191" s="49" t="str">
        <f t="shared" si="10"/>
        <v/>
      </c>
      <c r="O191" s="47" t="str">
        <f t="shared" si="11"/>
        <v/>
      </c>
      <c r="P191" s="59" t="str">
        <f t="shared" si="9"/>
        <v/>
      </c>
      <c r="Q191" s="47" t="str">
        <f t="shared" si="12"/>
        <v/>
      </c>
    </row>
    <row r="192" spans="1:17" x14ac:dyDescent="0.25">
      <c r="A192"/>
      <c r="B192"/>
      <c r="C192"/>
      <c r="D192"/>
      <c r="E192"/>
      <c r="F192"/>
      <c r="G192"/>
      <c r="H192"/>
      <c r="I192"/>
      <c r="J192"/>
      <c r="K192"/>
      <c r="L192"/>
      <c r="N192" s="49" t="str">
        <f t="shared" si="10"/>
        <v/>
      </c>
      <c r="O192" s="47" t="str">
        <f t="shared" si="11"/>
        <v/>
      </c>
      <c r="P192" s="59" t="str">
        <f t="shared" si="9"/>
        <v/>
      </c>
      <c r="Q192" s="47" t="str">
        <f t="shared" si="12"/>
        <v/>
      </c>
    </row>
    <row r="193" spans="1:17" x14ac:dyDescent="0.25">
      <c r="A193"/>
      <c r="B193"/>
      <c r="C193"/>
      <c r="D193"/>
      <c r="E193"/>
      <c r="F193"/>
      <c r="G193"/>
      <c r="H193"/>
      <c r="I193"/>
      <c r="J193"/>
      <c r="K193"/>
      <c r="L193"/>
      <c r="N193" s="49" t="str">
        <f t="shared" si="10"/>
        <v/>
      </c>
      <c r="O193" s="47" t="str">
        <f t="shared" si="11"/>
        <v/>
      </c>
      <c r="P193" s="59" t="str">
        <f t="shared" si="9"/>
        <v/>
      </c>
      <c r="Q193" s="47" t="str">
        <f t="shared" si="12"/>
        <v/>
      </c>
    </row>
    <row r="194" spans="1:17" x14ac:dyDescent="0.25">
      <c r="A194"/>
      <c r="B194"/>
      <c r="C194"/>
      <c r="D194"/>
      <c r="E194"/>
      <c r="F194"/>
      <c r="G194"/>
      <c r="H194"/>
      <c r="I194"/>
      <c r="J194"/>
      <c r="K194"/>
      <c r="L194"/>
      <c r="N194" s="49" t="str">
        <f t="shared" si="10"/>
        <v/>
      </c>
      <c r="O194" s="47" t="str">
        <f t="shared" si="11"/>
        <v/>
      </c>
      <c r="P194" s="59" t="str">
        <f t="shared" si="9"/>
        <v/>
      </c>
      <c r="Q194" s="47" t="str">
        <f t="shared" si="12"/>
        <v/>
      </c>
    </row>
    <row r="195" spans="1:17" x14ac:dyDescent="0.25">
      <c r="A195"/>
      <c r="B195"/>
      <c r="C195"/>
      <c r="D195"/>
      <c r="E195"/>
      <c r="F195"/>
      <c r="G195"/>
      <c r="H195"/>
      <c r="I195"/>
      <c r="J195"/>
      <c r="K195"/>
      <c r="L195"/>
      <c r="N195" s="49" t="str">
        <f t="shared" si="10"/>
        <v/>
      </c>
      <c r="O195" s="47" t="str">
        <f t="shared" si="11"/>
        <v/>
      </c>
      <c r="P195" s="59" t="str">
        <f t="shared" si="9"/>
        <v/>
      </c>
      <c r="Q195" s="47" t="str">
        <f t="shared" si="12"/>
        <v/>
      </c>
    </row>
    <row r="196" spans="1:17" x14ac:dyDescent="0.25">
      <c r="A196"/>
      <c r="B196"/>
      <c r="C196"/>
      <c r="D196"/>
      <c r="E196"/>
      <c r="F196"/>
      <c r="G196"/>
      <c r="H196"/>
      <c r="I196"/>
      <c r="J196"/>
      <c r="K196"/>
      <c r="L196"/>
      <c r="N196" s="49" t="str">
        <f t="shared" si="10"/>
        <v/>
      </c>
      <c r="O196" s="47" t="str">
        <f t="shared" si="11"/>
        <v/>
      </c>
      <c r="P196" s="59" t="str">
        <f t="shared" si="9"/>
        <v/>
      </c>
      <c r="Q196" s="47" t="str">
        <f t="shared" si="12"/>
        <v/>
      </c>
    </row>
    <row r="197" spans="1:17" x14ac:dyDescent="0.25">
      <c r="A197"/>
      <c r="B197"/>
      <c r="C197"/>
      <c r="D197"/>
      <c r="E197"/>
      <c r="F197"/>
      <c r="G197"/>
      <c r="H197"/>
      <c r="I197"/>
      <c r="J197"/>
      <c r="K197"/>
      <c r="L197"/>
      <c r="N197" s="49" t="str">
        <f t="shared" si="10"/>
        <v/>
      </c>
      <c r="O197" s="47" t="str">
        <f t="shared" si="11"/>
        <v/>
      </c>
      <c r="P197" s="59" t="str">
        <f t="shared" si="9"/>
        <v/>
      </c>
      <c r="Q197" s="47" t="str">
        <f t="shared" si="12"/>
        <v/>
      </c>
    </row>
    <row r="198" spans="1:17" x14ac:dyDescent="0.25">
      <c r="A198"/>
      <c r="B198"/>
      <c r="C198"/>
      <c r="D198"/>
      <c r="E198"/>
      <c r="F198"/>
      <c r="G198"/>
      <c r="H198"/>
      <c r="I198"/>
      <c r="J198"/>
      <c r="K198"/>
      <c r="L198"/>
      <c r="N198" s="49" t="str">
        <f t="shared" si="10"/>
        <v/>
      </c>
      <c r="O198" s="47" t="str">
        <f t="shared" si="11"/>
        <v/>
      </c>
      <c r="P198" s="59" t="str">
        <f t="shared" si="9"/>
        <v/>
      </c>
      <c r="Q198" s="47" t="str">
        <f t="shared" si="12"/>
        <v/>
      </c>
    </row>
    <row r="199" spans="1:17" x14ac:dyDescent="0.25">
      <c r="A199"/>
      <c r="B199"/>
      <c r="C199"/>
      <c r="D199"/>
      <c r="E199"/>
      <c r="F199"/>
      <c r="G199"/>
      <c r="H199"/>
      <c r="I199"/>
      <c r="J199"/>
      <c r="K199"/>
      <c r="L199"/>
      <c r="N199" s="49" t="str">
        <f t="shared" si="10"/>
        <v/>
      </c>
      <c r="O199" s="47" t="str">
        <f t="shared" si="11"/>
        <v/>
      </c>
      <c r="P199" s="59" t="str">
        <f t="shared" si="9"/>
        <v/>
      </c>
      <c r="Q199" s="47" t="str">
        <f t="shared" si="12"/>
        <v/>
      </c>
    </row>
    <row r="200" spans="1:17" x14ac:dyDescent="0.25">
      <c r="A200"/>
      <c r="B200"/>
      <c r="C200"/>
      <c r="D200"/>
      <c r="E200"/>
      <c r="F200"/>
      <c r="G200"/>
      <c r="H200"/>
      <c r="I200"/>
      <c r="J200"/>
      <c r="K200"/>
      <c r="L200"/>
      <c r="N200" s="49" t="str">
        <f t="shared" si="10"/>
        <v/>
      </c>
      <c r="O200" s="47" t="str">
        <f t="shared" si="11"/>
        <v/>
      </c>
      <c r="P200" s="59" t="str">
        <f t="shared" ref="P200:P263" si="13">IF(AND(D200=0),"",IF(AND($D200="Indirecto",ROUND(J200,0)&lt;=ROUND(I200,0)),"Ok",IF(AND(D200="Directo",F200="Funcionamiento",I200&lt;&gt;J200),"OK",IF(AND(D200="Directo",ROUND(J200,0)=ROUND(I200,0)),"OK","Error"))))</f>
        <v/>
      </c>
      <c r="Q200" s="47" t="str">
        <f t="shared" si="12"/>
        <v/>
      </c>
    </row>
    <row r="201" spans="1:17" x14ac:dyDescent="0.25">
      <c r="A201"/>
      <c r="B201"/>
      <c r="C201"/>
      <c r="D201"/>
      <c r="E201"/>
      <c r="F201"/>
      <c r="G201"/>
      <c r="H201"/>
      <c r="I201"/>
      <c r="J201"/>
      <c r="K201"/>
      <c r="L201"/>
      <c r="N201" s="49" t="str">
        <f t="shared" ref="N201:N264" si="14">IF(AND(G201=0,I201=0,H201=0,J201=0,K201=0,L201=0),"",IF(AND((G201&gt;=I201),(H201&gt;=J201),(J201&gt;=L201)),"Ok","Error"))</f>
        <v/>
      </c>
      <c r="O201" s="47" t="str">
        <f t="shared" ref="O201:O264" si="15">IF(AND(N201="Error",OR(H201&lt;J201,J201&lt;L201)),IF(H201&lt;J201,H201-J201,IF(J201&lt;L201,J201-L201,"")),"")</f>
        <v/>
      </c>
      <c r="P201" s="59" t="str">
        <f t="shared" si="13"/>
        <v/>
      </c>
      <c r="Q201" s="47" t="str">
        <f t="shared" ref="Q201:Q264" si="16">IF(P201="Error",I201-J201,"")</f>
        <v/>
      </c>
    </row>
    <row r="202" spans="1:17" x14ac:dyDescent="0.25">
      <c r="A202"/>
      <c r="B202"/>
      <c r="C202"/>
      <c r="D202"/>
      <c r="E202"/>
      <c r="F202"/>
      <c r="G202"/>
      <c r="H202"/>
      <c r="I202"/>
      <c r="J202"/>
      <c r="K202"/>
      <c r="L202"/>
      <c r="N202" s="49" t="str">
        <f t="shared" si="14"/>
        <v/>
      </c>
      <c r="O202" s="47" t="str">
        <f t="shared" si="15"/>
        <v/>
      </c>
      <c r="P202" s="59" t="str">
        <f t="shared" si="13"/>
        <v/>
      </c>
      <c r="Q202" s="47" t="str">
        <f t="shared" si="16"/>
        <v/>
      </c>
    </row>
    <row r="203" spans="1:17" x14ac:dyDescent="0.25">
      <c r="A203"/>
      <c r="B203"/>
      <c r="C203"/>
      <c r="D203"/>
      <c r="E203"/>
      <c r="F203"/>
      <c r="G203"/>
      <c r="H203"/>
      <c r="I203"/>
      <c r="J203"/>
      <c r="K203"/>
      <c r="L203"/>
      <c r="N203" s="49" t="str">
        <f t="shared" si="14"/>
        <v/>
      </c>
      <c r="O203" s="47" t="str">
        <f t="shared" si="15"/>
        <v/>
      </c>
      <c r="P203" s="59" t="str">
        <f t="shared" si="13"/>
        <v/>
      </c>
      <c r="Q203" s="47" t="str">
        <f t="shared" si="16"/>
        <v/>
      </c>
    </row>
    <row r="204" spans="1:17" x14ac:dyDescent="0.25">
      <c r="A204"/>
      <c r="B204"/>
      <c r="C204"/>
      <c r="D204"/>
      <c r="E204"/>
      <c r="F204"/>
      <c r="G204"/>
      <c r="H204"/>
      <c r="I204"/>
      <c r="J204"/>
      <c r="K204"/>
      <c r="L204"/>
      <c r="N204" s="49" t="str">
        <f t="shared" si="14"/>
        <v/>
      </c>
      <c r="O204" s="47" t="str">
        <f t="shared" si="15"/>
        <v/>
      </c>
      <c r="P204" s="59" t="str">
        <f t="shared" si="13"/>
        <v/>
      </c>
      <c r="Q204" s="47" t="str">
        <f t="shared" si="16"/>
        <v/>
      </c>
    </row>
    <row r="205" spans="1:17" x14ac:dyDescent="0.25">
      <c r="A205"/>
      <c r="B205"/>
      <c r="C205"/>
      <c r="D205"/>
      <c r="E205"/>
      <c r="F205"/>
      <c r="G205"/>
      <c r="H205"/>
      <c r="I205"/>
      <c r="J205"/>
      <c r="K205"/>
      <c r="L205"/>
      <c r="N205" s="49" t="str">
        <f t="shared" si="14"/>
        <v/>
      </c>
      <c r="O205" s="47" t="str">
        <f t="shared" si="15"/>
        <v/>
      </c>
      <c r="P205" s="59" t="str">
        <f t="shared" si="13"/>
        <v/>
      </c>
      <c r="Q205" s="47" t="str">
        <f t="shared" si="16"/>
        <v/>
      </c>
    </row>
    <row r="206" spans="1:17" x14ac:dyDescent="0.25">
      <c r="A206"/>
      <c r="B206"/>
      <c r="C206"/>
      <c r="D206"/>
      <c r="E206"/>
      <c r="F206"/>
      <c r="G206"/>
      <c r="H206"/>
      <c r="I206"/>
      <c r="J206"/>
      <c r="K206"/>
      <c r="L206"/>
      <c r="N206" s="49" t="str">
        <f t="shared" si="14"/>
        <v/>
      </c>
      <c r="O206" s="47" t="str">
        <f t="shared" si="15"/>
        <v/>
      </c>
      <c r="P206" s="59" t="str">
        <f t="shared" si="13"/>
        <v/>
      </c>
      <c r="Q206" s="47" t="str">
        <f t="shared" si="16"/>
        <v/>
      </c>
    </row>
    <row r="207" spans="1:17" x14ac:dyDescent="0.25">
      <c r="A207"/>
      <c r="B207"/>
      <c r="C207"/>
      <c r="D207"/>
      <c r="E207"/>
      <c r="F207"/>
      <c r="G207"/>
      <c r="H207"/>
      <c r="I207"/>
      <c r="J207"/>
      <c r="K207"/>
      <c r="L207"/>
      <c r="N207" s="49" t="str">
        <f t="shared" si="14"/>
        <v/>
      </c>
      <c r="O207" s="47" t="str">
        <f t="shared" si="15"/>
        <v/>
      </c>
      <c r="P207" s="59" t="str">
        <f t="shared" si="13"/>
        <v/>
      </c>
      <c r="Q207" s="47" t="str">
        <f t="shared" si="16"/>
        <v/>
      </c>
    </row>
    <row r="208" spans="1:17" x14ac:dyDescent="0.25">
      <c r="A208"/>
      <c r="B208"/>
      <c r="C208"/>
      <c r="D208"/>
      <c r="E208"/>
      <c r="F208"/>
      <c r="G208"/>
      <c r="H208"/>
      <c r="I208"/>
      <c r="J208"/>
      <c r="K208"/>
      <c r="L208"/>
      <c r="N208" s="49" t="str">
        <f t="shared" si="14"/>
        <v/>
      </c>
      <c r="O208" s="47" t="str">
        <f t="shared" si="15"/>
        <v/>
      </c>
      <c r="P208" s="59" t="str">
        <f t="shared" si="13"/>
        <v/>
      </c>
      <c r="Q208" s="47" t="str">
        <f t="shared" si="16"/>
        <v/>
      </c>
    </row>
    <row r="209" spans="1:17" x14ac:dyDescent="0.25">
      <c r="A209"/>
      <c r="B209"/>
      <c r="C209"/>
      <c r="D209"/>
      <c r="E209"/>
      <c r="F209"/>
      <c r="G209"/>
      <c r="H209"/>
      <c r="I209"/>
      <c r="J209"/>
      <c r="K209"/>
      <c r="L209"/>
      <c r="N209" s="49" t="str">
        <f t="shared" si="14"/>
        <v/>
      </c>
      <c r="O209" s="47" t="str">
        <f t="shared" si="15"/>
        <v/>
      </c>
      <c r="P209" s="59" t="str">
        <f t="shared" si="13"/>
        <v/>
      </c>
      <c r="Q209" s="47" t="str">
        <f t="shared" si="16"/>
        <v/>
      </c>
    </row>
    <row r="210" spans="1:17" x14ac:dyDescent="0.25">
      <c r="A210"/>
      <c r="B210"/>
      <c r="C210"/>
      <c r="D210"/>
      <c r="E210"/>
      <c r="F210"/>
      <c r="G210"/>
      <c r="H210"/>
      <c r="I210"/>
      <c r="J210"/>
      <c r="K210"/>
      <c r="L210"/>
      <c r="N210" s="49" t="str">
        <f t="shared" si="14"/>
        <v/>
      </c>
      <c r="O210" s="47" t="str">
        <f t="shared" si="15"/>
        <v/>
      </c>
      <c r="P210" s="59" t="str">
        <f t="shared" si="13"/>
        <v/>
      </c>
      <c r="Q210" s="47" t="str">
        <f t="shared" si="16"/>
        <v/>
      </c>
    </row>
    <row r="211" spans="1:17" x14ac:dyDescent="0.25">
      <c r="A211"/>
      <c r="B211"/>
      <c r="C211"/>
      <c r="D211"/>
      <c r="E211"/>
      <c r="F211"/>
      <c r="G211"/>
      <c r="H211"/>
      <c r="I211"/>
      <c r="J211"/>
      <c r="K211"/>
      <c r="L211"/>
      <c r="N211" s="49" t="str">
        <f t="shared" si="14"/>
        <v/>
      </c>
      <c r="O211" s="47" t="str">
        <f t="shared" si="15"/>
        <v/>
      </c>
      <c r="P211" s="59" t="str">
        <f t="shared" si="13"/>
        <v/>
      </c>
      <c r="Q211" s="47" t="str">
        <f t="shared" si="16"/>
        <v/>
      </c>
    </row>
    <row r="212" spans="1:17" x14ac:dyDescent="0.25">
      <c r="A212"/>
      <c r="B212"/>
      <c r="C212"/>
      <c r="D212"/>
      <c r="E212"/>
      <c r="F212"/>
      <c r="G212"/>
      <c r="H212"/>
      <c r="I212"/>
      <c r="J212"/>
      <c r="K212"/>
      <c r="L212"/>
      <c r="N212" s="49" t="str">
        <f t="shared" si="14"/>
        <v/>
      </c>
      <c r="O212" s="47" t="str">
        <f t="shared" si="15"/>
        <v/>
      </c>
      <c r="P212" s="59" t="str">
        <f t="shared" si="13"/>
        <v/>
      </c>
      <c r="Q212" s="47" t="str">
        <f t="shared" si="16"/>
        <v/>
      </c>
    </row>
    <row r="213" spans="1:17" x14ac:dyDescent="0.25">
      <c r="A213"/>
      <c r="B213"/>
      <c r="C213"/>
      <c r="D213"/>
      <c r="E213"/>
      <c r="F213"/>
      <c r="G213"/>
      <c r="H213"/>
      <c r="I213"/>
      <c r="J213"/>
      <c r="K213"/>
      <c r="L213"/>
      <c r="N213" s="49" t="str">
        <f t="shared" si="14"/>
        <v/>
      </c>
      <c r="O213" s="47" t="str">
        <f t="shared" si="15"/>
        <v/>
      </c>
      <c r="P213" s="59" t="str">
        <f t="shared" si="13"/>
        <v/>
      </c>
      <c r="Q213" s="47" t="str">
        <f t="shared" si="16"/>
        <v/>
      </c>
    </row>
    <row r="214" spans="1:17" x14ac:dyDescent="0.25">
      <c r="A214"/>
      <c r="B214"/>
      <c r="C214"/>
      <c r="D214"/>
      <c r="E214"/>
      <c r="F214"/>
      <c r="G214"/>
      <c r="H214"/>
      <c r="I214"/>
      <c r="J214"/>
      <c r="K214"/>
      <c r="L214"/>
      <c r="N214" s="49" t="str">
        <f t="shared" si="14"/>
        <v/>
      </c>
      <c r="O214" s="47" t="str">
        <f t="shared" si="15"/>
        <v/>
      </c>
      <c r="P214" s="59" t="str">
        <f t="shared" si="13"/>
        <v/>
      </c>
      <c r="Q214" s="47" t="str">
        <f t="shared" si="16"/>
        <v/>
      </c>
    </row>
    <row r="215" spans="1:17" x14ac:dyDescent="0.25">
      <c r="A215"/>
      <c r="B215"/>
      <c r="C215"/>
      <c r="D215"/>
      <c r="E215"/>
      <c r="F215"/>
      <c r="G215"/>
      <c r="H215"/>
      <c r="I215"/>
      <c r="J215"/>
      <c r="K215"/>
      <c r="L215"/>
      <c r="N215" s="49" t="str">
        <f t="shared" si="14"/>
        <v/>
      </c>
      <c r="O215" s="47" t="str">
        <f t="shared" si="15"/>
        <v/>
      </c>
      <c r="P215" s="59" t="str">
        <f t="shared" si="13"/>
        <v/>
      </c>
      <c r="Q215" s="47" t="str">
        <f t="shared" si="16"/>
        <v/>
      </c>
    </row>
    <row r="216" spans="1:17" x14ac:dyDescent="0.25">
      <c r="A216"/>
      <c r="B216"/>
      <c r="C216"/>
      <c r="D216"/>
      <c r="E216"/>
      <c r="F216"/>
      <c r="G216"/>
      <c r="H216"/>
      <c r="I216"/>
      <c r="J216"/>
      <c r="K216"/>
      <c r="L216"/>
      <c r="N216" s="49" t="str">
        <f t="shared" si="14"/>
        <v/>
      </c>
      <c r="O216" s="47" t="str">
        <f t="shared" si="15"/>
        <v/>
      </c>
      <c r="P216" s="59" t="str">
        <f t="shared" si="13"/>
        <v/>
      </c>
      <c r="Q216" s="47" t="str">
        <f t="shared" si="16"/>
        <v/>
      </c>
    </row>
    <row r="217" spans="1:17" x14ac:dyDescent="0.25">
      <c r="A217"/>
      <c r="B217"/>
      <c r="C217"/>
      <c r="D217"/>
      <c r="E217"/>
      <c r="F217"/>
      <c r="G217"/>
      <c r="H217"/>
      <c r="I217"/>
      <c r="J217"/>
      <c r="K217"/>
      <c r="L217"/>
      <c r="N217" s="49" t="str">
        <f t="shared" si="14"/>
        <v/>
      </c>
      <c r="O217" s="47" t="str">
        <f t="shared" si="15"/>
        <v/>
      </c>
      <c r="P217" s="59" t="str">
        <f t="shared" si="13"/>
        <v/>
      </c>
      <c r="Q217" s="47" t="str">
        <f t="shared" si="16"/>
        <v/>
      </c>
    </row>
    <row r="218" spans="1:17" x14ac:dyDescent="0.25">
      <c r="A218"/>
      <c r="B218"/>
      <c r="C218"/>
      <c r="D218"/>
      <c r="E218"/>
      <c r="F218"/>
      <c r="G218"/>
      <c r="H218"/>
      <c r="I218"/>
      <c r="J218"/>
      <c r="K218"/>
      <c r="L218"/>
      <c r="N218" s="49" t="str">
        <f t="shared" si="14"/>
        <v/>
      </c>
      <c r="O218" s="47" t="str">
        <f t="shared" si="15"/>
        <v/>
      </c>
      <c r="P218" s="59" t="str">
        <f t="shared" si="13"/>
        <v/>
      </c>
      <c r="Q218" s="47" t="str">
        <f t="shared" si="16"/>
        <v/>
      </c>
    </row>
    <row r="219" spans="1:17" x14ac:dyDescent="0.25">
      <c r="A219"/>
      <c r="B219"/>
      <c r="C219"/>
      <c r="D219"/>
      <c r="E219"/>
      <c r="F219"/>
      <c r="G219"/>
      <c r="H219"/>
      <c r="I219"/>
      <c r="J219"/>
      <c r="K219"/>
      <c r="L219"/>
      <c r="N219" s="49" t="str">
        <f t="shared" si="14"/>
        <v/>
      </c>
      <c r="O219" s="47" t="str">
        <f t="shared" si="15"/>
        <v/>
      </c>
      <c r="P219" s="59" t="str">
        <f t="shared" si="13"/>
        <v/>
      </c>
      <c r="Q219" s="47" t="str">
        <f t="shared" si="16"/>
        <v/>
      </c>
    </row>
    <row r="220" spans="1:17" x14ac:dyDescent="0.25">
      <c r="A220"/>
      <c r="B220"/>
      <c r="C220"/>
      <c r="D220"/>
      <c r="E220"/>
      <c r="F220"/>
      <c r="G220"/>
      <c r="H220"/>
      <c r="I220"/>
      <c r="J220"/>
      <c r="K220"/>
      <c r="L220"/>
      <c r="N220" s="49" t="str">
        <f t="shared" si="14"/>
        <v/>
      </c>
      <c r="O220" s="47" t="str">
        <f t="shared" si="15"/>
        <v/>
      </c>
      <c r="P220" s="59" t="str">
        <f t="shared" si="13"/>
        <v/>
      </c>
      <c r="Q220" s="47" t="str">
        <f t="shared" si="16"/>
        <v/>
      </c>
    </row>
    <row r="221" spans="1:17" x14ac:dyDescent="0.25">
      <c r="A221"/>
      <c r="B221"/>
      <c r="C221"/>
      <c r="D221"/>
      <c r="E221"/>
      <c r="F221"/>
      <c r="G221"/>
      <c r="H221"/>
      <c r="I221"/>
      <c r="J221"/>
      <c r="K221"/>
      <c r="L221"/>
      <c r="N221" s="49" t="str">
        <f t="shared" si="14"/>
        <v/>
      </c>
      <c r="O221" s="47" t="str">
        <f t="shared" si="15"/>
        <v/>
      </c>
      <c r="P221" s="59" t="str">
        <f t="shared" si="13"/>
        <v/>
      </c>
      <c r="Q221" s="47" t="str">
        <f t="shared" si="16"/>
        <v/>
      </c>
    </row>
    <row r="222" spans="1:17" x14ac:dyDescent="0.25">
      <c r="A222"/>
      <c r="B222"/>
      <c r="C222"/>
      <c r="D222"/>
      <c r="E222"/>
      <c r="F222"/>
      <c r="G222"/>
      <c r="H222"/>
      <c r="I222"/>
      <c r="J222"/>
      <c r="K222"/>
      <c r="L222"/>
      <c r="N222" s="49" t="str">
        <f t="shared" si="14"/>
        <v/>
      </c>
      <c r="O222" s="47" t="str">
        <f t="shared" si="15"/>
        <v/>
      </c>
      <c r="P222" s="59" t="str">
        <f t="shared" si="13"/>
        <v/>
      </c>
      <c r="Q222" s="47" t="str">
        <f t="shared" si="16"/>
        <v/>
      </c>
    </row>
    <row r="223" spans="1:17" x14ac:dyDescent="0.25">
      <c r="A223"/>
      <c r="B223"/>
      <c r="C223"/>
      <c r="D223"/>
      <c r="E223"/>
      <c r="F223"/>
      <c r="G223"/>
      <c r="H223"/>
      <c r="I223"/>
      <c r="J223"/>
      <c r="K223"/>
      <c r="L223"/>
      <c r="N223" s="49" t="str">
        <f t="shared" si="14"/>
        <v/>
      </c>
      <c r="O223" s="47" t="str">
        <f t="shared" si="15"/>
        <v/>
      </c>
      <c r="P223" s="59" t="str">
        <f t="shared" si="13"/>
        <v/>
      </c>
      <c r="Q223" s="47" t="str">
        <f t="shared" si="16"/>
        <v/>
      </c>
    </row>
    <row r="224" spans="1:17" x14ac:dyDescent="0.25">
      <c r="A224"/>
      <c r="B224"/>
      <c r="C224"/>
      <c r="D224"/>
      <c r="E224"/>
      <c r="F224"/>
      <c r="G224"/>
      <c r="H224"/>
      <c r="I224"/>
      <c r="J224"/>
      <c r="K224"/>
      <c r="L224"/>
      <c r="N224" s="49" t="str">
        <f t="shared" si="14"/>
        <v/>
      </c>
      <c r="O224" s="47" t="str">
        <f t="shared" si="15"/>
        <v/>
      </c>
      <c r="P224" s="59" t="str">
        <f t="shared" si="13"/>
        <v/>
      </c>
      <c r="Q224" s="47" t="str">
        <f t="shared" si="16"/>
        <v/>
      </c>
    </row>
    <row r="225" spans="1:17" x14ac:dyDescent="0.25">
      <c r="A225"/>
      <c r="B225"/>
      <c r="C225"/>
      <c r="D225"/>
      <c r="E225"/>
      <c r="F225"/>
      <c r="G225"/>
      <c r="H225"/>
      <c r="I225"/>
      <c r="J225"/>
      <c r="K225"/>
      <c r="L225"/>
      <c r="N225" s="49" t="str">
        <f t="shared" si="14"/>
        <v/>
      </c>
      <c r="O225" s="47" t="str">
        <f t="shared" si="15"/>
        <v/>
      </c>
      <c r="P225" s="59" t="str">
        <f t="shared" si="13"/>
        <v/>
      </c>
      <c r="Q225" s="47" t="str">
        <f t="shared" si="16"/>
        <v/>
      </c>
    </row>
    <row r="226" spans="1:17" x14ac:dyDescent="0.25">
      <c r="A226"/>
      <c r="B226"/>
      <c r="C226"/>
      <c r="D226"/>
      <c r="E226"/>
      <c r="F226"/>
      <c r="G226"/>
      <c r="H226"/>
      <c r="I226"/>
      <c r="J226"/>
      <c r="K226"/>
      <c r="L226"/>
      <c r="N226" s="49" t="str">
        <f t="shared" si="14"/>
        <v/>
      </c>
      <c r="O226" s="47" t="str">
        <f t="shared" si="15"/>
        <v/>
      </c>
      <c r="P226" s="59" t="str">
        <f t="shared" si="13"/>
        <v/>
      </c>
      <c r="Q226" s="47" t="str">
        <f t="shared" si="16"/>
        <v/>
      </c>
    </row>
    <row r="227" spans="1:17" x14ac:dyDescent="0.25">
      <c r="A227"/>
      <c r="B227"/>
      <c r="C227"/>
      <c r="D227"/>
      <c r="E227"/>
      <c r="F227"/>
      <c r="G227"/>
      <c r="H227"/>
      <c r="I227"/>
      <c r="J227"/>
      <c r="K227"/>
      <c r="L227"/>
      <c r="N227" s="49" t="str">
        <f t="shared" si="14"/>
        <v/>
      </c>
      <c r="O227" s="47" t="str">
        <f t="shared" si="15"/>
        <v/>
      </c>
      <c r="P227" s="59" t="str">
        <f t="shared" si="13"/>
        <v/>
      </c>
      <c r="Q227" s="47" t="str">
        <f t="shared" si="16"/>
        <v/>
      </c>
    </row>
    <row r="228" spans="1:17" x14ac:dyDescent="0.25">
      <c r="A228"/>
      <c r="B228"/>
      <c r="C228"/>
      <c r="D228"/>
      <c r="E228"/>
      <c r="F228"/>
      <c r="G228"/>
      <c r="H228"/>
      <c r="I228"/>
      <c r="J228"/>
      <c r="K228"/>
      <c r="L228"/>
      <c r="N228" s="49" t="str">
        <f t="shared" si="14"/>
        <v/>
      </c>
      <c r="O228" s="47" t="str">
        <f t="shared" si="15"/>
        <v/>
      </c>
      <c r="P228" s="59" t="str">
        <f t="shared" si="13"/>
        <v/>
      </c>
      <c r="Q228" s="47" t="str">
        <f t="shared" si="16"/>
        <v/>
      </c>
    </row>
    <row r="229" spans="1:17" x14ac:dyDescent="0.25">
      <c r="A229"/>
      <c r="B229"/>
      <c r="C229"/>
      <c r="D229"/>
      <c r="E229"/>
      <c r="F229"/>
      <c r="G229"/>
      <c r="H229"/>
      <c r="I229"/>
      <c r="J229"/>
      <c r="K229"/>
      <c r="L229"/>
      <c r="N229" s="49" t="str">
        <f t="shared" si="14"/>
        <v/>
      </c>
      <c r="O229" s="47" t="str">
        <f t="shared" si="15"/>
        <v/>
      </c>
      <c r="P229" s="59" t="str">
        <f t="shared" si="13"/>
        <v/>
      </c>
      <c r="Q229" s="47" t="str">
        <f t="shared" si="16"/>
        <v/>
      </c>
    </row>
    <row r="230" spans="1:17" x14ac:dyDescent="0.25">
      <c r="A230"/>
      <c r="B230"/>
      <c r="C230"/>
      <c r="D230"/>
      <c r="E230"/>
      <c r="F230"/>
      <c r="G230"/>
      <c r="H230"/>
      <c r="I230"/>
      <c r="J230"/>
      <c r="K230"/>
      <c r="L230"/>
      <c r="N230" s="49" t="str">
        <f t="shared" si="14"/>
        <v/>
      </c>
      <c r="O230" s="47" t="str">
        <f t="shared" si="15"/>
        <v/>
      </c>
      <c r="P230" s="59" t="str">
        <f t="shared" si="13"/>
        <v/>
      </c>
      <c r="Q230" s="47" t="str">
        <f t="shared" si="16"/>
        <v/>
      </c>
    </row>
    <row r="231" spans="1:17" x14ac:dyDescent="0.25">
      <c r="A231"/>
      <c r="B231"/>
      <c r="C231"/>
      <c r="D231"/>
      <c r="E231"/>
      <c r="F231"/>
      <c r="G231"/>
      <c r="H231"/>
      <c r="I231"/>
      <c r="J231"/>
      <c r="K231"/>
      <c r="L231"/>
      <c r="N231" s="49" t="str">
        <f t="shared" si="14"/>
        <v/>
      </c>
      <c r="O231" s="47" t="str">
        <f t="shared" si="15"/>
        <v/>
      </c>
      <c r="P231" s="59" t="str">
        <f t="shared" si="13"/>
        <v/>
      </c>
      <c r="Q231" s="47" t="str">
        <f t="shared" si="16"/>
        <v/>
      </c>
    </row>
    <row r="232" spans="1:17" x14ac:dyDescent="0.25">
      <c r="A232"/>
      <c r="B232"/>
      <c r="C232"/>
      <c r="D232"/>
      <c r="E232"/>
      <c r="F232"/>
      <c r="G232"/>
      <c r="H232"/>
      <c r="I232"/>
      <c r="J232"/>
      <c r="K232"/>
      <c r="L232"/>
      <c r="N232" s="49" t="str">
        <f t="shared" si="14"/>
        <v/>
      </c>
      <c r="O232" s="47" t="str">
        <f t="shared" si="15"/>
        <v/>
      </c>
      <c r="P232" s="59" t="str">
        <f t="shared" si="13"/>
        <v/>
      </c>
      <c r="Q232" s="47" t="str">
        <f t="shared" si="16"/>
        <v/>
      </c>
    </row>
    <row r="233" spans="1:17" x14ac:dyDescent="0.25">
      <c r="A233"/>
      <c r="B233"/>
      <c r="C233"/>
      <c r="D233"/>
      <c r="E233"/>
      <c r="F233"/>
      <c r="G233"/>
      <c r="H233"/>
      <c r="I233"/>
      <c r="J233"/>
      <c r="K233"/>
      <c r="L233"/>
      <c r="N233" s="49" t="str">
        <f t="shared" si="14"/>
        <v/>
      </c>
      <c r="O233" s="47" t="str">
        <f t="shared" si="15"/>
        <v/>
      </c>
      <c r="P233" s="59" t="str">
        <f t="shared" si="13"/>
        <v/>
      </c>
      <c r="Q233" s="47" t="str">
        <f t="shared" si="16"/>
        <v/>
      </c>
    </row>
    <row r="234" spans="1:17" x14ac:dyDescent="0.25">
      <c r="A234"/>
      <c r="B234"/>
      <c r="C234"/>
      <c r="D234"/>
      <c r="E234"/>
      <c r="F234"/>
      <c r="G234"/>
      <c r="H234"/>
      <c r="I234"/>
      <c r="J234"/>
      <c r="K234"/>
      <c r="L234"/>
      <c r="N234" s="49" t="str">
        <f t="shared" si="14"/>
        <v/>
      </c>
      <c r="O234" s="47" t="str">
        <f t="shared" si="15"/>
        <v/>
      </c>
      <c r="P234" s="59" t="str">
        <f t="shared" si="13"/>
        <v/>
      </c>
      <c r="Q234" s="47" t="str">
        <f t="shared" si="16"/>
        <v/>
      </c>
    </row>
    <row r="235" spans="1:17" x14ac:dyDescent="0.25">
      <c r="A235"/>
      <c r="B235"/>
      <c r="C235"/>
      <c r="D235"/>
      <c r="E235"/>
      <c r="F235"/>
      <c r="G235"/>
      <c r="H235"/>
      <c r="I235"/>
      <c r="J235"/>
      <c r="K235"/>
      <c r="L235"/>
      <c r="N235" s="49" t="str">
        <f t="shared" si="14"/>
        <v/>
      </c>
      <c r="O235" s="47" t="str">
        <f t="shared" si="15"/>
        <v/>
      </c>
      <c r="P235" s="59" t="str">
        <f t="shared" si="13"/>
        <v/>
      </c>
      <c r="Q235" s="47" t="str">
        <f t="shared" si="16"/>
        <v/>
      </c>
    </row>
    <row r="236" spans="1:17" x14ac:dyDescent="0.25">
      <c r="A236"/>
      <c r="B236"/>
      <c r="C236"/>
      <c r="D236"/>
      <c r="E236"/>
      <c r="F236"/>
      <c r="G236"/>
      <c r="H236"/>
      <c r="I236"/>
      <c r="J236"/>
      <c r="K236"/>
      <c r="L236"/>
      <c r="N236" s="49" t="str">
        <f t="shared" si="14"/>
        <v/>
      </c>
      <c r="O236" s="47" t="str">
        <f t="shared" si="15"/>
        <v/>
      </c>
      <c r="P236" s="59" t="str">
        <f t="shared" si="13"/>
        <v/>
      </c>
      <c r="Q236" s="47" t="str">
        <f t="shared" si="16"/>
        <v/>
      </c>
    </row>
    <row r="237" spans="1:17" x14ac:dyDescent="0.25">
      <c r="A237"/>
      <c r="B237"/>
      <c r="C237"/>
      <c r="D237"/>
      <c r="E237"/>
      <c r="F237"/>
      <c r="G237"/>
      <c r="H237"/>
      <c r="I237"/>
      <c r="J237"/>
      <c r="K237"/>
      <c r="L237"/>
      <c r="N237" s="49" t="str">
        <f t="shared" si="14"/>
        <v/>
      </c>
      <c r="O237" s="47" t="str">
        <f t="shared" si="15"/>
        <v/>
      </c>
      <c r="P237" s="59" t="str">
        <f t="shared" si="13"/>
        <v/>
      </c>
      <c r="Q237" s="47" t="str">
        <f t="shared" si="16"/>
        <v/>
      </c>
    </row>
    <row r="238" spans="1:17" x14ac:dyDescent="0.25">
      <c r="A238"/>
      <c r="B238"/>
      <c r="C238"/>
      <c r="D238"/>
      <c r="E238"/>
      <c r="F238"/>
      <c r="G238"/>
      <c r="H238"/>
      <c r="I238"/>
      <c r="J238"/>
      <c r="K238"/>
      <c r="L238"/>
      <c r="N238" s="49" t="str">
        <f t="shared" si="14"/>
        <v/>
      </c>
      <c r="O238" s="47" t="str">
        <f t="shared" si="15"/>
        <v/>
      </c>
      <c r="P238" s="59" t="str">
        <f t="shared" si="13"/>
        <v/>
      </c>
      <c r="Q238" s="47" t="str">
        <f t="shared" si="16"/>
        <v/>
      </c>
    </row>
    <row r="239" spans="1:17" x14ac:dyDescent="0.25">
      <c r="A239"/>
      <c r="B239"/>
      <c r="C239"/>
      <c r="D239"/>
      <c r="E239"/>
      <c r="F239"/>
      <c r="G239"/>
      <c r="H239"/>
      <c r="I239"/>
      <c r="J239"/>
      <c r="K239"/>
      <c r="L239"/>
      <c r="N239" s="49" t="str">
        <f t="shared" si="14"/>
        <v/>
      </c>
      <c r="O239" s="47" t="str">
        <f t="shared" si="15"/>
        <v/>
      </c>
      <c r="P239" s="59" t="str">
        <f t="shared" si="13"/>
        <v/>
      </c>
      <c r="Q239" s="47" t="str">
        <f t="shared" si="16"/>
        <v/>
      </c>
    </row>
    <row r="240" spans="1:17" x14ac:dyDescent="0.25">
      <c r="A240"/>
      <c r="B240"/>
      <c r="C240"/>
      <c r="D240"/>
      <c r="E240"/>
      <c r="F240"/>
      <c r="G240"/>
      <c r="H240"/>
      <c r="I240"/>
      <c r="J240"/>
      <c r="K240"/>
      <c r="L240"/>
      <c r="N240" s="49" t="str">
        <f t="shared" si="14"/>
        <v/>
      </c>
      <c r="O240" s="47" t="str">
        <f t="shared" si="15"/>
        <v/>
      </c>
      <c r="P240" s="59" t="str">
        <f t="shared" si="13"/>
        <v/>
      </c>
      <c r="Q240" s="47" t="str">
        <f t="shared" si="16"/>
        <v/>
      </c>
    </row>
    <row r="241" spans="1:17" x14ac:dyDescent="0.25">
      <c r="A241"/>
      <c r="B241"/>
      <c r="C241"/>
      <c r="D241"/>
      <c r="E241"/>
      <c r="F241"/>
      <c r="G241"/>
      <c r="H241"/>
      <c r="I241"/>
      <c r="J241"/>
      <c r="K241"/>
      <c r="L241"/>
      <c r="N241" s="49" t="str">
        <f t="shared" si="14"/>
        <v/>
      </c>
      <c r="O241" s="47" t="str">
        <f t="shared" si="15"/>
        <v/>
      </c>
      <c r="P241" s="59" t="str">
        <f t="shared" si="13"/>
        <v/>
      </c>
      <c r="Q241" s="47" t="str">
        <f t="shared" si="16"/>
        <v/>
      </c>
    </row>
    <row r="242" spans="1:17" x14ac:dyDescent="0.25">
      <c r="A242"/>
      <c r="B242"/>
      <c r="C242"/>
      <c r="D242"/>
      <c r="E242"/>
      <c r="F242"/>
      <c r="G242"/>
      <c r="H242"/>
      <c r="I242"/>
      <c r="J242"/>
      <c r="K242"/>
      <c r="L242"/>
      <c r="N242" s="49" t="str">
        <f t="shared" si="14"/>
        <v/>
      </c>
      <c r="O242" s="47" t="str">
        <f t="shared" si="15"/>
        <v/>
      </c>
      <c r="P242" s="59" t="str">
        <f t="shared" si="13"/>
        <v/>
      </c>
      <c r="Q242" s="47" t="str">
        <f t="shared" si="16"/>
        <v/>
      </c>
    </row>
    <row r="243" spans="1:17" x14ac:dyDescent="0.25">
      <c r="A243"/>
      <c r="B243"/>
      <c r="C243"/>
      <c r="D243"/>
      <c r="E243"/>
      <c r="F243"/>
      <c r="G243"/>
      <c r="H243"/>
      <c r="I243"/>
      <c r="J243"/>
      <c r="K243"/>
      <c r="L243"/>
      <c r="N243" s="49" t="str">
        <f t="shared" si="14"/>
        <v/>
      </c>
      <c r="O243" s="47" t="str">
        <f t="shared" si="15"/>
        <v/>
      </c>
      <c r="P243" s="59" t="str">
        <f t="shared" si="13"/>
        <v/>
      </c>
      <c r="Q243" s="47" t="str">
        <f t="shared" si="16"/>
        <v/>
      </c>
    </row>
    <row r="244" spans="1:17" x14ac:dyDescent="0.25">
      <c r="A244"/>
      <c r="B244"/>
      <c r="C244"/>
      <c r="D244"/>
      <c r="E244"/>
      <c r="F244"/>
      <c r="G244"/>
      <c r="H244"/>
      <c r="I244"/>
      <c r="J244"/>
      <c r="K244"/>
      <c r="L244"/>
      <c r="N244" s="49" t="str">
        <f t="shared" si="14"/>
        <v/>
      </c>
      <c r="O244" s="47" t="str">
        <f t="shared" si="15"/>
        <v/>
      </c>
      <c r="P244" s="59" t="str">
        <f t="shared" si="13"/>
        <v/>
      </c>
      <c r="Q244" s="47" t="str">
        <f t="shared" si="16"/>
        <v/>
      </c>
    </row>
    <row r="245" spans="1:17" x14ac:dyDescent="0.25">
      <c r="A245"/>
      <c r="B245"/>
      <c r="C245"/>
      <c r="D245"/>
      <c r="E245"/>
      <c r="F245"/>
      <c r="G245"/>
      <c r="H245"/>
      <c r="I245"/>
      <c r="J245"/>
      <c r="K245"/>
      <c r="L245"/>
      <c r="N245" s="49" t="str">
        <f t="shared" si="14"/>
        <v/>
      </c>
      <c r="O245" s="47" t="str">
        <f t="shared" si="15"/>
        <v/>
      </c>
      <c r="P245" s="59" t="str">
        <f t="shared" si="13"/>
        <v/>
      </c>
      <c r="Q245" s="47" t="str">
        <f t="shared" si="16"/>
        <v/>
      </c>
    </row>
    <row r="246" spans="1:17" x14ac:dyDescent="0.25">
      <c r="A246"/>
      <c r="B246"/>
      <c r="C246"/>
      <c r="D246"/>
      <c r="E246"/>
      <c r="F246"/>
      <c r="G246"/>
      <c r="H246"/>
      <c r="I246"/>
      <c r="J246"/>
      <c r="K246"/>
      <c r="L246"/>
      <c r="N246" s="49" t="str">
        <f t="shared" si="14"/>
        <v/>
      </c>
      <c r="O246" s="47" t="str">
        <f t="shared" si="15"/>
        <v/>
      </c>
      <c r="P246" s="59" t="str">
        <f t="shared" si="13"/>
        <v/>
      </c>
      <c r="Q246" s="47" t="str">
        <f t="shared" si="16"/>
        <v/>
      </c>
    </row>
    <row r="247" spans="1:17" x14ac:dyDescent="0.25">
      <c r="A247"/>
      <c r="B247"/>
      <c r="C247"/>
      <c r="D247"/>
      <c r="E247"/>
      <c r="F247"/>
      <c r="G247"/>
      <c r="H247"/>
      <c r="I247"/>
      <c r="J247"/>
      <c r="K247"/>
      <c r="L247"/>
      <c r="N247" s="49" t="str">
        <f t="shared" si="14"/>
        <v/>
      </c>
      <c r="O247" s="47" t="str">
        <f t="shared" si="15"/>
        <v/>
      </c>
      <c r="P247" s="59" t="str">
        <f t="shared" si="13"/>
        <v/>
      </c>
      <c r="Q247" s="47" t="str">
        <f t="shared" si="16"/>
        <v/>
      </c>
    </row>
    <row r="248" spans="1:17" x14ac:dyDescent="0.25">
      <c r="A248"/>
      <c r="B248"/>
      <c r="C248"/>
      <c r="D248"/>
      <c r="E248"/>
      <c r="F248"/>
      <c r="G248"/>
      <c r="H248"/>
      <c r="I248"/>
      <c r="J248"/>
      <c r="K248"/>
      <c r="L248"/>
      <c r="N248" s="49" t="str">
        <f t="shared" si="14"/>
        <v/>
      </c>
      <c r="O248" s="47" t="str">
        <f t="shared" si="15"/>
        <v/>
      </c>
      <c r="P248" s="59" t="str">
        <f t="shared" si="13"/>
        <v/>
      </c>
      <c r="Q248" s="47" t="str">
        <f t="shared" si="16"/>
        <v/>
      </c>
    </row>
    <row r="249" spans="1:17" x14ac:dyDescent="0.25">
      <c r="A249"/>
      <c r="B249"/>
      <c r="C249"/>
      <c r="D249"/>
      <c r="E249"/>
      <c r="F249"/>
      <c r="G249"/>
      <c r="H249"/>
      <c r="I249"/>
      <c r="J249"/>
      <c r="K249"/>
      <c r="L249"/>
      <c r="N249" s="49" t="str">
        <f t="shared" si="14"/>
        <v/>
      </c>
      <c r="O249" s="47" t="str">
        <f t="shared" si="15"/>
        <v/>
      </c>
      <c r="P249" s="59" t="str">
        <f t="shared" si="13"/>
        <v/>
      </c>
      <c r="Q249" s="47" t="str">
        <f t="shared" si="16"/>
        <v/>
      </c>
    </row>
    <row r="250" spans="1:17" x14ac:dyDescent="0.25">
      <c r="A250"/>
      <c r="B250"/>
      <c r="C250"/>
      <c r="D250"/>
      <c r="E250"/>
      <c r="F250"/>
      <c r="G250"/>
      <c r="H250"/>
      <c r="I250"/>
      <c r="J250"/>
      <c r="K250"/>
      <c r="L250"/>
      <c r="N250" s="49" t="str">
        <f t="shared" si="14"/>
        <v/>
      </c>
      <c r="O250" s="47" t="str">
        <f t="shared" si="15"/>
        <v/>
      </c>
      <c r="P250" s="59" t="str">
        <f t="shared" si="13"/>
        <v/>
      </c>
      <c r="Q250" s="47" t="str">
        <f t="shared" si="16"/>
        <v/>
      </c>
    </row>
    <row r="251" spans="1:17" x14ac:dyDescent="0.25">
      <c r="A251"/>
      <c r="B251"/>
      <c r="C251"/>
      <c r="D251"/>
      <c r="E251"/>
      <c r="F251"/>
      <c r="G251"/>
      <c r="H251"/>
      <c r="I251"/>
      <c r="J251"/>
      <c r="K251"/>
      <c r="L251"/>
      <c r="N251" s="49" t="str">
        <f t="shared" si="14"/>
        <v/>
      </c>
      <c r="O251" s="47" t="str">
        <f t="shared" si="15"/>
        <v/>
      </c>
      <c r="P251" s="59" t="str">
        <f t="shared" si="13"/>
        <v/>
      </c>
      <c r="Q251" s="47" t="str">
        <f t="shared" si="16"/>
        <v/>
      </c>
    </row>
    <row r="252" spans="1:17" x14ac:dyDescent="0.25">
      <c r="A252"/>
      <c r="B252"/>
      <c r="C252"/>
      <c r="D252"/>
      <c r="E252"/>
      <c r="F252"/>
      <c r="G252"/>
      <c r="H252"/>
      <c r="I252"/>
      <c r="J252"/>
      <c r="K252"/>
      <c r="L252"/>
      <c r="N252" s="49" t="str">
        <f t="shared" si="14"/>
        <v/>
      </c>
      <c r="O252" s="47" t="str">
        <f t="shared" si="15"/>
        <v/>
      </c>
      <c r="P252" s="59" t="str">
        <f t="shared" si="13"/>
        <v/>
      </c>
      <c r="Q252" s="47" t="str">
        <f t="shared" si="16"/>
        <v/>
      </c>
    </row>
    <row r="253" spans="1:17" x14ac:dyDescent="0.25">
      <c r="A253"/>
      <c r="B253"/>
      <c r="C253"/>
      <c r="D253"/>
      <c r="E253"/>
      <c r="F253"/>
      <c r="G253"/>
      <c r="H253"/>
      <c r="I253"/>
      <c r="J253"/>
      <c r="K253"/>
      <c r="L253"/>
      <c r="N253" s="49" t="str">
        <f t="shared" si="14"/>
        <v/>
      </c>
      <c r="O253" s="47" t="str">
        <f t="shared" si="15"/>
        <v/>
      </c>
      <c r="P253" s="59" t="str">
        <f t="shared" si="13"/>
        <v/>
      </c>
      <c r="Q253" s="47" t="str">
        <f t="shared" si="16"/>
        <v/>
      </c>
    </row>
    <row r="254" spans="1:17" x14ac:dyDescent="0.25">
      <c r="A254"/>
      <c r="B254"/>
      <c r="C254"/>
      <c r="D254"/>
      <c r="E254"/>
      <c r="F254"/>
      <c r="G254"/>
      <c r="H254"/>
      <c r="I254"/>
      <c r="J254"/>
      <c r="K254"/>
      <c r="L254"/>
      <c r="N254" s="49" t="str">
        <f t="shared" si="14"/>
        <v/>
      </c>
      <c r="O254" s="47" t="str">
        <f t="shared" si="15"/>
        <v/>
      </c>
      <c r="P254" s="59" t="str">
        <f t="shared" si="13"/>
        <v/>
      </c>
      <c r="Q254" s="47" t="str">
        <f t="shared" si="16"/>
        <v/>
      </c>
    </row>
    <row r="255" spans="1:17" x14ac:dyDescent="0.25">
      <c r="A255"/>
      <c r="B255"/>
      <c r="C255"/>
      <c r="D255"/>
      <c r="E255"/>
      <c r="F255"/>
      <c r="G255"/>
      <c r="H255"/>
      <c r="I255"/>
      <c r="J255"/>
      <c r="K255"/>
      <c r="N255" s="49" t="str">
        <f t="shared" si="14"/>
        <v/>
      </c>
      <c r="O255" s="47" t="str">
        <f t="shared" si="15"/>
        <v/>
      </c>
      <c r="P255" s="59" t="str">
        <f t="shared" si="13"/>
        <v/>
      </c>
      <c r="Q255" s="47" t="str">
        <f t="shared" si="16"/>
        <v/>
      </c>
    </row>
    <row r="256" spans="1:17" x14ac:dyDescent="0.25">
      <c r="A256"/>
      <c r="B256"/>
      <c r="C256"/>
      <c r="D256"/>
      <c r="E256"/>
      <c r="F256"/>
      <c r="G256"/>
      <c r="H256"/>
      <c r="I256"/>
      <c r="J256"/>
      <c r="K256"/>
      <c r="N256" s="49" t="str">
        <f t="shared" si="14"/>
        <v/>
      </c>
      <c r="O256" s="47" t="str">
        <f t="shared" si="15"/>
        <v/>
      </c>
      <c r="P256" s="59" t="str">
        <f t="shared" si="13"/>
        <v/>
      </c>
      <c r="Q256" s="47" t="str">
        <f t="shared" si="16"/>
        <v/>
      </c>
    </row>
    <row r="257" spans="1:17" x14ac:dyDescent="0.25">
      <c r="A257"/>
      <c r="B257"/>
      <c r="C257"/>
      <c r="D257"/>
      <c r="E257"/>
      <c r="F257"/>
      <c r="G257"/>
      <c r="H257"/>
      <c r="I257"/>
      <c r="J257"/>
      <c r="K257"/>
      <c r="N257" s="49" t="str">
        <f t="shared" si="14"/>
        <v/>
      </c>
      <c r="O257" s="47" t="str">
        <f t="shared" si="15"/>
        <v/>
      </c>
      <c r="P257" s="59" t="str">
        <f t="shared" si="13"/>
        <v/>
      </c>
      <c r="Q257" s="47" t="str">
        <f t="shared" si="16"/>
        <v/>
      </c>
    </row>
    <row r="258" spans="1:17" x14ac:dyDescent="0.25">
      <c r="A258"/>
      <c r="B258"/>
      <c r="C258"/>
      <c r="D258"/>
      <c r="E258"/>
      <c r="F258"/>
      <c r="G258"/>
      <c r="H258"/>
      <c r="I258"/>
      <c r="J258"/>
      <c r="K258"/>
      <c r="N258" s="49" t="str">
        <f t="shared" si="14"/>
        <v/>
      </c>
      <c r="O258" s="47" t="str">
        <f t="shared" si="15"/>
        <v/>
      </c>
      <c r="P258" s="59" t="str">
        <f t="shared" si="13"/>
        <v/>
      </c>
      <c r="Q258" s="47" t="str">
        <f t="shared" si="16"/>
        <v/>
      </c>
    </row>
    <row r="259" spans="1:17" x14ac:dyDescent="0.25">
      <c r="A259"/>
      <c r="B259"/>
      <c r="C259"/>
      <c r="D259"/>
      <c r="E259"/>
      <c r="F259"/>
      <c r="G259"/>
      <c r="H259"/>
      <c r="I259"/>
      <c r="J259"/>
      <c r="K259"/>
      <c r="N259" s="49" t="str">
        <f t="shared" si="14"/>
        <v/>
      </c>
      <c r="O259" s="47" t="str">
        <f t="shared" si="15"/>
        <v/>
      </c>
      <c r="P259" s="59" t="str">
        <f t="shared" si="13"/>
        <v/>
      </c>
      <c r="Q259" s="47" t="str">
        <f t="shared" si="16"/>
        <v/>
      </c>
    </row>
    <row r="260" spans="1:17" x14ac:dyDescent="0.25">
      <c r="A260"/>
      <c r="B260"/>
      <c r="C260"/>
      <c r="D260"/>
      <c r="E260"/>
      <c r="F260"/>
      <c r="G260"/>
      <c r="H260"/>
      <c r="I260"/>
      <c r="J260"/>
      <c r="K260"/>
      <c r="N260" s="49" t="str">
        <f t="shared" si="14"/>
        <v/>
      </c>
      <c r="O260" s="47" t="str">
        <f t="shared" si="15"/>
        <v/>
      </c>
      <c r="P260" s="59" t="str">
        <f t="shared" si="13"/>
        <v/>
      </c>
      <c r="Q260" s="47" t="str">
        <f t="shared" si="16"/>
        <v/>
      </c>
    </row>
    <row r="261" spans="1:17" x14ac:dyDescent="0.25">
      <c r="A261"/>
      <c r="B261"/>
      <c r="C261"/>
      <c r="D261"/>
      <c r="E261"/>
      <c r="F261"/>
      <c r="G261"/>
      <c r="H261"/>
      <c r="I261"/>
      <c r="J261"/>
      <c r="K261"/>
      <c r="N261" s="49" t="str">
        <f t="shared" si="14"/>
        <v/>
      </c>
      <c r="O261" s="47" t="str">
        <f t="shared" si="15"/>
        <v/>
      </c>
      <c r="P261" s="59" t="str">
        <f t="shared" si="13"/>
        <v/>
      </c>
      <c r="Q261" s="47" t="str">
        <f t="shared" si="16"/>
        <v/>
      </c>
    </row>
    <row r="262" spans="1:17" x14ac:dyDescent="0.25">
      <c r="A262"/>
      <c r="B262"/>
      <c r="C262"/>
      <c r="D262"/>
      <c r="E262"/>
      <c r="F262"/>
      <c r="G262"/>
      <c r="H262"/>
      <c r="I262"/>
      <c r="J262"/>
      <c r="K262"/>
      <c r="N262" s="49" t="str">
        <f t="shared" si="14"/>
        <v/>
      </c>
      <c r="O262" s="47" t="str">
        <f t="shared" si="15"/>
        <v/>
      </c>
      <c r="P262" s="59" t="str">
        <f t="shared" si="13"/>
        <v/>
      </c>
      <c r="Q262" s="47" t="str">
        <f t="shared" si="16"/>
        <v/>
      </c>
    </row>
    <row r="263" spans="1:17" x14ac:dyDescent="0.25">
      <c r="A263"/>
      <c r="B263"/>
      <c r="C263"/>
      <c r="D263"/>
      <c r="E263"/>
      <c r="F263"/>
      <c r="G263"/>
      <c r="H263"/>
      <c r="I263"/>
      <c r="J263"/>
      <c r="K263"/>
      <c r="N263" s="49" t="str">
        <f t="shared" si="14"/>
        <v/>
      </c>
      <c r="O263" s="47" t="str">
        <f t="shared" si="15"/>
        <v/>
      </c>
      <c r="P263" s="59" t="str">
        <f t="shared" si="13"/>
        <v/>
      </c>
      <c r="Q263" s="47" t="str">
        <f t="shared" si="16"/>
        <v/>
      </c>
    </row>
    <row r="264" spans="1:17" x14ac:dyDescent="0.25">
      <c r="A264"/>
      <c r="B264"/>
      <c r="C264"/>
      <c r="D264"/>
      <c r="E264"/>
      <c r="F264"/>
      <c r="G264"/>
      <c r="H264"/>
      <c r="I264"/>
      <c r="J264"/>
      <c r="K264"/>
      <c r="N264" s="49" t="str">
        <f t="shared" si="14"/>
        <v/>
      </c>
      <c r="O264" s="47" t="str">
        <f t="shared" si="15"/>
        <v/>
      </c>
      <c r="P264" s="59" t="str">
        <f t="shared" ref="P264:P327" si="17">IF(AND(D264=0),"",IF(AND($D264="Indirecto",ROUND(J264,0)&lt;=ROUND(I264,0)),"Ok",IF(AND(D264="Directo",F264="Funcionamiento",I264&lt;&gt;J264),"OK",IF(AND(D264="Directo",ROUND(J264,0)=ROUND(I264,0)),"OK","Error"))))</f>
        <v/>
      </c>
      <c r="Q264" s="47" t="str">
        <f t="shared" si="16"/>
        <v/>
      </c>
    </row>
    <row r="265" spans="1:17" x14ac:dyDescent="0.25">
      <c r="A265"/>
      <c r="B265"/>
      <c r="C265"/>
      <c r="D265"/>
      <c r="E265"/>
      <c r="F265"/>
      <c r="G265"/>
      <c r="H265"/>
      <c r="I265"/>
      <c r="J265"/>
      <c r="K265"/>
      <c r="N265" s="49" t="str">
        <f t="shared" ref="N265:N328" si="18">IF(AND(G265=0,I265=0,H265=0,J265=0,K265=0,L265=0),"",IF(AND((G265&gt;=I265),(H265&gt;=J265),(J265&gt;=L265)),"Ok","Error"))</f>
        <v/>
      </c>
      <c r="O265" s="47" t="str">
        <f t="shared" ref="O265:O328" si="19">IF(AND(N265="Error",OR(H265&lt;J265,J265&lt;L265)),IF(H265&lt;J265,H265-J265,IF(J265&lt;L265,J265-L265,"")),"")</f>
        <v/>
      </c>
      <c r="P265" s="59" t="str">
        <f t="shared" si="17"/>
        <v/>
      </c>
      <c r="Q265" s="47" t="str">
        <f t="shared" ref="Q265:Q328" si="20">IF(P265="Error",I265-J265,"")</f>
        <v/>
      </c>
    </row>
    <row r="266" spans="1:17" x14ac:dyDescent="0.25">
      <c r="A266"/>
      <c r="B266"/>
      <c r="C266"/>
      <c r="D266"/>
      <c r="E266"/>
      <c r="F266"/>
      <c r="G266"/>
      <c r="H266"/>
      <c r="I266"/>
      <c r="J266"/>
      <c r="K266"/>
      <c r="N266" s="49" t="str">
        <f t="shared" si="18"/>
        <v/>
      </c>
      <c r="O266" s="47" t="str">
        <f t="shared" si="19"/>
        <v/>
      </c>
      <c r="P266" s="59" t="str">
        <f t="shared" si="17"/>
        <v/>
      </c>
      <c r="Q266" s="47" t="str">
        <f t="shared" si="20"/>
        <v/>
      </c>
    </row>
    <row r="267" spans="1:17" x14ac:dyDescent="0.25">
      <c r="A267"/>
      <c r="B267"/>
      <c r="C267"/>
      <c r="D267"/>
      <c r="E267"/>
      <c r="F267"/>
      <c r="G267"/>
      <c r="H267"/>
      <c r="I267"/>
      <c r="J267"/>
      <c r="K267"/>
      <c r="N267" s="49" t="str">
        <f t="shared" si="18"/>
        <v/>
      </c>
      <c r="O267" s="47" t="str">
        <f t="shared" si="19"/>
        <v/>
      </c>
      <c r="P267" s="59" t="str">
        <f t="shared" si="17"/>
        <v/>
      </c>
      <c r="Q267" s="47" t="str">
        <f t="shared" si="20"/>
        <v/>
      </c>
    </row>
    <row r="268" spans="1:17" x14ac:dyDescent="0.25">
      <c r="A268"/>
      <c r="B268"/>
      <c r="C268"/>
      <c r="D268"/>
      <c r="E268"/>
      <c r="F268"/>
      <c r="G268"/>
      <c r="H268"/>
      <c r="I268"/>
      <c r="J268"/>
      <c r="K268"/>
      <c r="N268" s="49" t="str">
        <f t="shared" si="18"/>
        <v/>
      </c>
      <c r="O268" s="47" t="str">
        <f t="shared" si="19"/>
        <v/>
      </c>
      <c r="P268" s="59" t="str">
        <f t="shared" si="17"/>
        <v/>
      </c>
      <c r="Q268" s="47" t="str">
        <f t="shared" si="20"/>
        <v/>
      </c>
    </row>
    <row r="269" spans="1:17" x14ac:dyDescent="0.25">
      <c r="A269"/>
      <c r="B269"/>
      <c r="C269"/>
      <c r="D269"/>
      <c r="E269"/>
      <c r="F269"/>
      <c r="G269"/>
      <c r="H269"/>
      <c r="I269"/>
      <c r="J269"/>
      <c r="K269"/>
      <c r="N269" s="49" t="str">
        <f t="shared" si="18"/>
        <v/>
      </c>
      <c r="O269" s="47" t="str">
        <f t="shared" si="19"/>
        <v/>
      </c>
      <c r="P269" s="59" t="str">
        <f t="shared" si="17"/>
        <v/>
      </c>
      <c r="Q269" s="47" t="str">
        <f t="shared" si="20"/>
        <v/>
      </c>
    </row>
    <row r="270" spans="1:17" x14ac:dyDescent="0.25">
      <c r="A270"/>
      <c r="B270"/>
      <c r="C270"/>
      <c r="D270"/>
      <c r="E270"/>
      <c r="F270"/>
      <c r="G270"/>
      <c r="H270"/>
      <c r="I270"/>
      <c r="J270"/>
      <c r="K270"/>
      <c r="N270" s="49" t="str">
        <f t="shared" si="18"/>
        <v/>
      </c>
      <c r="O270" s="47" t="str">
        <f t="shared" si="19"/>
        <v/>
      </c>
      <c r="P270" s="59" t="str">
        <f t="shared" si="17"/>
        <v/>
      </c>
      <c r="Q270" s="47" t="str">
        <f t="shared" si="20"/>
        <v/>
      </c>
    </row>
    <row r="271" spans="1:17" x14ac:dyDescent="0.25">
      <c r="A271"/>
      <c r="B271"/>
      <c r="C271"/>
      <c r="D271"/>
      <c r="E271"/>
      <c r="F271"/>
      <c r="G271"/>
      <c r="H271"/>
      <c r="I271"/>
      <c r="J271"/>
      <c r="K271"/>
      <c r="N271" s="49" t="str">
        <f t="shared" si="18"/>
        <v/>
      </c>
      <c r="O271" s="47" t="str">
        <f t="shared" si="19"/>
        <v/>
      </c>
      <c r="P271" s="59" t="str">
        <f t="shared" si="17"/>
        <v/>
      </c>
      <c r="Q271" s="47" t="str">
        <f t="shared" si="20"/>
        <v/>
      </c>
    </row>
    <row r="272" spans="1:17" x14ac:dyDescent="0.25">
      <c r="A272"/>
      <c r="B272"/>
      <c r="C272"/>
      <c r="D272"/>
      <c r="E272"/>
      <c r="F272"/>
      <c r="G272"/>
      <c r="H272"/>
      <c r="I272"/>
      <c r="J272"/>
      <c r="K272"/>
      <c r="N272" s="49" t="str">
        <f t="shared" si="18"/>
        <v/>
      </c>
      <c r="O272" s="47" t="str">
        <f t="shared" si="19"/>
        <v/>
      </c>
      <c r="P272" s="59" t="str">
        <f t="shared" si="17"/>
        <v/>
      </c>
      <c r="Q272" s="47" t="str">
        <f t="shared" si="20"/>
        <v/>
      </c>
    </row>
    <row r="273" spans="1:17" x14ac:dyDescent="0.25">
      <c r="A273"/>
      <c r="B273"/>
      <c r="C273"/>
      <c r="D273"/>
      <c r="E273"/>
      <c r="F273"/>
      <c r="G273"/>
      <c r="H273"/>
      <c r="I273"/>
      <c r="J273"/>
      <c r="K273"/>
      <c r="N273" s="49" t="str">
        <f t="shared" si="18"/>
        <v/>
      </c>
      <c r="O273" s="47" t="str">
        <f t="shared" si="19"/>
        <v/>
      </c>
      <c r="P273" s="59" t="str">
        <f t="shared" si="17"/>
        <v/>
      </c>
      <c r="Q273" s="47" t="str">
        <f t="shared" si="20"/>
        <v/>
      </c>
    </row>
    <row r="274" spans="1:17" x14ac:dyDescent="0.25">
      <c r="A274"/>
      <c r="B274"/>
      <c r="C274"/>
      <c r="D274"/>
      <c r="E274"/>
      <c r="F274"/>
      <c r="G274"/>
      <c r="H274"/>
      <c r="I274"/>
      <c r="J274"/>
      <c r="K274"/>
      <c r="N274" s="49" t="str">
        <f t="shared" si="18"/>
        <v/>
      </c>
      <c r="O274" s="47" t="str">
        <f t="shared" si="19"/>
        <v/>
      </c>
      <c r="P274" s="59" t="str">
        <f t="shared" si="17"/>
        <v/>
      </c>
      <c r="Q274" s="47" t="str">
        <f t="shared" si="20"/>
        <v/>
      </c>
    </row>
    <row r="275" spans="1:17" x14ac:dyDescent="0.25">
      <c r="A275"/>
      <c r="B275"/>
      <c r="C275"/>
      <c r="D275"/>
      <c r="E275"/>
      <c r="F275"/>
      <c r="G275"/>
      <c r="H275"/>
      <c r="I275"/>
      <c r="J275"/>
      <c r="K275"/>
      <c r="N275" s="49" t="str">
        <f t="shared" si="18"/>
        <v/>
      </c>
      <c r="O275" s="47" t="str">
        <f t="shared" si="19"/>
        <v/>
      </c>
      <c r="P275" s="59" t="str">
        <f t="shared" si="17"/>
        <v/>
      </c>
      <c r="Q275" s="47" t="str">
        <f t="shared" si="20"/>
        <v/>
      </c>
    </row>
    <row r="276" spans="1:17" x14ac:dyDescent="0.25">
      <c r="A276"/>
      <c r="B276"/>
      <c r="C276"/>
      <c r="D276"/>
      <c r="E276"/>
      <c r="F276"/>
      <c r="G276"/>
      <c r="H276"/>
      <c r="I276"/>
      <c r="J276"/>
      <c r="K276"/>
      <c r="N276" s="49" t="str">
        <f t="shared" si="18"/>
        <v/>
      </c>
      <c r="O276" s="47" t="str">
        <f t="shared" si="19"/>
        <v/>
      </c>
      <c r="P276" s="59" t="str">
        <f t="shared" si="17"/>
        <v/>
      </c>
      <c r="Q276" s="47" t="str">
        <f t="shared" si="20"/>
        <v/>
      </c>
    </row>
    <row r="277" spans="1:17" x14ac:dyDescent="0.25">
      <c r="A277"/>
      <c r="B277"/>
      <c r="C277"/>
      <c r="D277"/>
      <c r="E277"/>
      <c r="F277"/>
      <c r="G277"/>
      <c r="H277"/>
      <c r="I277"/>
      <c r="J277"/>
      <c r="K277"/>
      <c r="N277" s="49" t="str">
        <f t="shared" si="18"/>
        <v/>
      </c>
      <c r="O277" s="47" t="str">
        <f t="shared" si="19"/>
        <v/>
      </c>
      <c r="P277" s="59" t="str">
        <f t="shared" si="17"/>
        <v/>
      </c>
      <c r="Q277" s="47" t="str">
        <f t="shared" si="20"/>
        <v/>
      </c>
    </row>
    <row r="278" spans="1:17" x14ac:dyDescent="0.25">
      <c r="A278"/>
      <c r="B278"/>
      <c r="C278"/>
      <c r="D278"/>
      <c r="E278"/>
      <c r="F278"/>
      <c r="G278"/>
      <c r="H278"/>
      <c r="I278"/>
      <c r="J278"/>
      <c r="K278"/>
      <c r="N278" s="49" t="str">
        <f t="shared" si="18"/>
        <v/>
      </c>
      <c r="O278" s="47" t="str">
        <f t="shared" si="19"/>
        <v/>
      </c>
      <c r="P278" s="59" t="str">
        <f t="shared" si="17"/>
        <v/>
      </c>
      <c r="Q278" s="47" t="str">
        <f t="shared" si="20"/>
        <v/>
      </c>
    </row>
    <row r="279" spans="1:17" x14ac:dyDescent="0.25">
      <c r="A279"/>
      <c r="B279"/>
      <c r="C279"/>
      <c r="D279"/>
      <c r="E279"/>
      <c r="F279"/>
      <c r="G279"/>
      <c r="H279"/>
      <c r="I279"/>
      <c r="J279"/>
      <c r="K279"/>
      <c r="N279" s="49" t="str">
        <f t="shared" si="18"/>
        <v/>
      </c>
      <c r="O279" s="47" t="str">
        <f t="shared" si="19"/>
        <v/>
      </c>
      <c r="P279" s="59" t="str">
        <f t="shared" si="17"/>
        <v/>
      </c>
      <c r="Q279" s="47" t="str">
        <f t="shared" si="20"/>
        <v/>
      </c>
    </row>
    <row r="280" spans="1:17" x14ac:dyDescent="0.25">
      <c r="A280"/>
      <c r="B280"/>
      <c r="C280"/>
      <c r="D280"/>
      <c r="E280"/>
      <c r="F280"/>
      <c r="G280"/>
      <c r="H280"/>
      <c r="I280"/>
      <c r="J280"/>
      <c r="K280"/>
      <c r="N280" s="49" t="str">
        <f t="shared" si="18"/>
        <v/>
      </c>
      <c r="O280" s="47" t="str">
        <f t="shared" si="19"/>
        <v/>
      </c>
      <c r="P280" s="59" t="str">
        <f t="shared" si="17"/>
        <v/>
      </c>
      <c r="Q280" s="47" t="str">
        <f t="shared" si="20"/>
        <v/>
      </c>
    </row>
    <row r="281" spans="1:17" x14ac:dyDescent="0.25">
      <c r="A281"/>
      <c r="B281"/>
      <c r="C281"/>
      <c r="D281"/>
      <c r="E281"/>
      <c r="F281"/>
      <c r="G281"/>
      <c r="H281"/>
      <c r="I281"/>
      <c r="J281"/>
      <c r="K281"/>
      <c r="N281" s="49" t="str">
        <f t="shared" si="18"/>
        <v/>
      </c>
      <c r="O281" s="47" t="str">
        <f t="shared" si="19"/>
        <v/>
      </c>
      <c r="P281" s="59" t="str">
        <f t="shared" si="17"/>
        <v/>
      </c>
      <c r="Q281" s="47" t="str">
        <f t="shared" si="20"/>
        <v/>
      </c>
    </row>
    <row r="282" spans="1:17" x14ac:dyDescent="0.25">
      <c r="A282"/>
      <c r="B282"/>
      <c r="C282"/>
      <c r="D282"/>
      <c r="E282"/>
      <c r="F282"/>
      <c r="G282"/>
      <c r="H282"/>
      <c r="I282"/>
      <c r="J282"/>
      <c r="K282"/>
      <c r="N282" s="49" t="str">
        <f t="shared" si="18"/>
        <v/>
      </c>
      <c r="O282" s="47" t="str">
        <f t="shared" si="19"/>
        <v/>
      </c>
      <c r="P282" s="59" t="str">
        <f t="shared" si="17"/>
        <v/>
      </c>
      <c r="Q282" s="47" t="str">
        <f t="shared" si="20"/>
        <v/>
      </c>
    </row>
    <row r="283" spans="1:17" x14ac:dyDescent="0.25">
      <c r="A283"/>
      <c r="B283"/>
      <c r="C283"/>
      <c r="D283"/>
      <c r="E283"/>
      <c r="F283"/>
      <c r="G283"/>
      <c r="H283"/>
      <c r="I283"/>
      <c r="J283"/>
      <c r="K283"/>
      <c r="N283" s="49" t="str">
        <f t="shared" si="18"/>
        <v/>
      </c>
      <c r="O283" s="47" t="str">
        <f t="shared" si="19"/>
        <v/>
      </c>
      <c r="P283" s="59" t="str">
        <f t="shared" si="17"/>
        <v/>
      </c>
      <c r="Q283" s="47" t="str">
        <f t="shared" si="20"/>
        <v/>
      </c>
    </row>
    <row r="284" spans="1:17" x14ac:dyDescent="0.25">
      <c r="A284"/>
      <c r="B284"/>
      <c r="C284"/>
      <c r="D284"/>
      <c r="E284"/>
      <c r="F284"/>
      <c r="G284"/>
      <c r="H284"/>
      <c r="I284"/>
      <c r="J284"/>
      <c r="K284"/>
      <c r="N284" s="49" t="str">
        <f t="shared" si="18"/>
        <v/>
      </c>
      <c r="O284" s="47" t="str">
        <f t="shared" si="19"/>
        <v/>
      </c>
      <c r="P284" s="59" t="str">
        <f t="shared" si="17"/>
        <v/>
      </c>
      <c r="Q284" s="47" t="str">
        <f t="shared" si="20"/>
        <v/>
      </c>
    </row>
    <row r="285" spans="1:17" x14ac:dyDescent="0.25">
      <c r="A285"/>
      <c r="B285"/>
      <c r="C285"/>
      <c r="D285"/>
      <c r="E285"/>
      <c r="F285"/>
      <c r="G285"/>
      <c r="H285"/>
      <c r="I285"/>
      <c r="J285"/>
      <c r="K285"/>
      <c r="N285" s="49" t="str">
        <f t="shared" si="18"/>
        <v/>
      </c>
      <c r="O285" s="47" t="str">
        <f t="shared" si="19"/>
        <v/>
      </c>
      <c r="P285" s="59" t="str">
        <f t="shared" si="17"/>
        <v/>
      </c>
      <c r="Q285" s="47" t="str">
        <f t="shared" si="20"/>
        <v/>
      </c>
    </row>
    <row r="286" spans="1:17" x14ac:dyDescent="0.25">
      <c r="A286"/>
      <c r="B286"/>
      <c r="C286"/>
      <c r="D286"/>
      <c r="E286"/>
      <c r="F286"/>
      <c r="G286"/>
      <c r="H286"/>
      <c r="I286"/>
      <c r="J286"/>
      <c r="K286"/>
      <c r="N286" s="49" t="str">
        <f t="shared" si="18"/>
        <v/>
      </c>
      <c r="O286" s="47" t="str">
        <f t="shared" si="19"/>
        <v/>
      </c>
      <c r="P286" s="59" t="str">
        <f t="shared" si="17"/>
        <v/>
      </c>
      <c r="Q286" s="47" t="str">
        <f t="shared" si="20"/>
        <v/>
      </c>
    </row>
    <row r="287" spans="1:17" x14ac:dyDescent="0.25">
      <c r="A287"/>
      <c r="B287"/>
      <c r="C287"/>
      <c r="D287"/>
      <c r="E287"/>
      <c r="F287"/>
      <c r="G287"/>
      <c r="H287"/>
      <c r="I287"/>
      <c r="J287"/>
      <c r="K287"/>
      <c r="N287" s="49" t="str">
        <f t="shared" si="18"/>
        <v/>
      </c>
      <c r="O287" s="47" t="str">
        <f t="shared" si="19"/>
        <v/>
      </c>
      <c r="P287" s="59" t="str">
        <f t="shared" si="17"/>
        <v/>
      </c>
      <c r="Q287" s="47" t="str">
        <f t="shared" si="20"/>
        <v/>
      </c>
    </row>
    <row r="288" spans="1:17" x14ac:dyDescent="0.25">
      <c r="A288"/>
      <c r="B288"/>
      <c r="C288"/>
      <c r="D288"/>
      <c r="E288"/>
      <c r="F288"/>
      <c r="G288"/>
      <c r="H288"/>
      <c r="I288"/>
      <c r="J288"/>
      <c r="K288"/>
      <c r="N288" s="49" t="str">
        <f t="shared" si="18"/>
        <v/>
      </c>
      <c r="O288" s="47" t="str">
        <f t="shared" si="19"/>
        <v/>
      </c>
      <c r="P288" s="59" t="str">
        <f t="shared" si="17"/>
        <v/>
      </c>
      <c r="Q288" s="47" t="str">
        <f t="shared" si="20"/>
        <v/>
      </c>
    </row>
    <row r="289" spans="1:17" x14ac:dyDescent="0.25">
      <c r="A289"/>
      <c r="B289"/>
      <c r="C289"/>
      <c r="D289"/>
      <c r="E289"/>
      <c r="F289"/>
      <c r="G289"/>
      <c r="H289"/>
      <c r="I289"/>
      <c r="J289"/>
      <c r="K289"/>
      <c r="L289"/>
      <c r="N289" s="49" t="str">
        <f t="shared" si="18"/>
        <v/>
      </c>
      <c r="O289" s="47" t="str">
        <f t="shared" si="19"/>
        <v/>
      </c>
      <c r="P289" s="59" t="str">
        <f t="shared" si="17"/>
        <v/>
      </c>
      <c r="Q289" s="47" t="str">
        <f t="shared" si="20"/>
        <v/>
      </c>
    </row>
    <row r="290" spans="1:17" x14ac:dyDescent="0.25">
      <c r="A290"/>
      <c r="B290"/>
      <c r="C290"/>
      <c r="D290"/>
      <c r="E290"/>
      <c r="F290"/>
      <c r="G290"/>
      <c r="H290"/>
      <c r="I290"/>
      <c r="J290"/>
      <c r="K290"/>
      <c r="L290"/>
      <c r="N290" s="49" t="str">
        <f t="shared" si="18"/>
        <v/>
      </c>
      <c r="O290" s="47" t="str">
        <f t="shared" si="19"/>
        <v/>
      </c>
      <c r="P290" s="59" t="str">
        <f t="shared" si="17"/>
        <v/>
      </c>
      <c r="Q290" s="47" t="str">
        <f t="shared" si="20"/>
        <v/>
      </c>
    </row>
    <row r="291" spans="1:17" x14ac:dyDescent="0.25">
      <c r="A291"/>
      <c r="B291"/>
      <c r="C291"/>
      <c r="D291"/>
      <c r="E291"/>
      <c r="F291"/>
      <c r="G291"/>
      <c r="H291"/>
      <c r="I291"/>
      <c r="J291"/>
      <c r="K291"/>
      <c r="L291"/>
      <c r="N291" s="49" t="str">
        <f t="shared" si="18"/>
        <v/>
      </c>
      <c r="O291" s="47" t="str">
        <f t="shared" si="19"/>
        <v/>
      </c>
      <c r="P291" s="59" t="str">
        <f t="shared" si="17"/>
        <v/>
      </c>
      <c r="Q291" s="47" t="str">
        <f t="shared" si="20"/>
        <v/>
      </c>
    </row>
    <row r="292" spans="1:17" x14ac:dyDescent="0.25">
      <c r="A292"/>
      <c r="B292"/>
      <c r="C292"/>
      <c r="D292"/>
      <c r="E292"/>
      <c r="F292"/>
      <c r="G292"/>
      <c r="H292"/>
      <c r="I292"/>
      <c r="J292"/>
      <c r="K292"/>
      <c r="L292"/>
      <c r="N292" s="49" t="str">
        <f t="shared" si="18"/>
        <v/>
      </c>
      <c r="O292" s="47" t="str">
        <f t="shared" si="19"/>
        <v/>
      </c>
      <c r="P292" s="59" t="str">
        <f t="shared" si="17"/>
        <v/>
      </c>
      <c r="Q292" s="47" t="str">
        <f t="shared" si="20"/>
        <v/>
      </c>
    </row>
    <row r="293" spans="1:17" x14ac:dyDescent="0.25">
      <c r="A293"/>
      <c r="B293"/>
      <c r="C293"/>
      <c r="D293"/>
      <c r="E293"/>
      <c r="F293"/>
      <c r="G293"/>
      <c r="H293"/>
      <c r="I293"/>
      <c r="J293"/>
      <c r="K293"/>
      <c r="L293"/>
      <c r="N293" s="49" t="str">
        <f t="shared" si="18"/>
        <v/>
      </c>
      <c r="O293" s="47" t="str">
        <f t="shared" si="19"/>
        <v/>
      </c>
      <c r="P293" s="59" t="str">
        <f t="shared" si="17"/>
        <v/>
      </c>
      <c r="Q293" s="47" t="str">
        <f t="shared" si="20"/>
        <v/>
      </c>
    </row>
    <row r="294" spans="1:17" x14ac:dyDescent="0.25">
      <c r="A294"/>
      <c r="B294"/>
      <c r="C294"/>
      <c r="D294"/>
      <c r="E294"/>
      <c r="F294"/>
      <c r="G294"/>
      <c r="H294"/>
      <c r="I294"/>
      <c r="J294"/>
      <c r="K294"/>
      <c r="L294"/>
      <c r="N294" s="49" t="str">
        <f t="shared" si="18"/>
        <v/>
      </c>
      <c r="O294" s="47" t="str">
        <f t="shared" si="19"/>
        <v/>
      </c>
      <c r="P294" s="59" t="str">
        <f t="shared" si="17"/>
        <v/>
      </c>
      <c r="Q294" s="47" t="str">
        <f t="shared" si="20"/>
        <v/>
      </c>
    </row>
    <row r="295" spans="1:17" x14ac:dyDescent="0.25">
      <c r="A295"/>
      <c r="B295"/>
      <c r="C295"/>
      <c r="D295"/>
      <c r="E295"/>
      <c r="F295"/>
      <c r="G295"/>
      <c r="H295"/>
      <c r="I295"/>
      <c r="J295"/>
      <c r="K295"/>
      <c r="L295"/>
      <c r="N295" s="49" t="str">
        <f t="shared" si="18"/>
        <v/>
      </c>
      <c r="O295" s="47" t="str">
        <f t="shared" si="19"/>
        <v/>
      </c>
      <c r="P295" s="59" t="str">
        <f t="shared" si="17"/>
        <v/>
      </c>
      <c r="Q295" s="47" t="str">
        <f t="shared" si="20"/>
        <v/>
      </c>
    </row>
    <row r="296" spans="1:17" x14ac:dyDescent="0.25">
      <c r="A296"/>
      <c r="B296"/>
      <c r="C296"/>
      <c r="D296"/>
      <c r="E296"/>
      <c r="F296"/>
      <c r="G296"/>
      <c r="H296"/>
      <c r="I296"/>
      <c r="J296"/>
      <c r="K296"/>
      <c r="L296"/>
      <c r="N296" s="49" t="str">
        <f t="shared" si="18"/>
        <v/>
      </c>
      <c r="O296" s="47" t="str">
        <f t="shared" si="19"/>
        <v/>
      </c>
      <c r="P296" s="59" t="str">
        <f t="shared" si="17"/>
        <v/>
      </c>
      <c r="Q296" s="47" t="str">
        <f t="shared" si="20"/>
        <v/>
      </c>
    </row>
    <row r="297" spans="1:17" x14ac:dyDescent="0.25">
      <c r="A297"/>
      <c r="B297"/>
      <c r="C297"/>
      <c r="D297"/>
      <c r="E297"/>
      <c r="F297"/>
      <c r="G297"/>
      <c r="H297"/>
      <c r="I297"/>
      <c r="J297"/>
      <c r="K297"/>
      <c r="L297"/>
      <c r="N297" s="49" t="str">
        <f t="shared" si="18"/>
        <v/>
      </c>
      <c r="O297" s="47" t="str">
        <f t="shared" si="19"/>
        <v/>
      </c>
      <c r="P297" s="59" t="str">
        <f t="shared" si="17"/>
        <v/>
      </c>
      <c r="Q297" s="47" t="str">
        <f t="shared" si="20"/>
        <v/>
      </c>
    </row>
    <row r="298" spans="1:17" x14ac:dyDescent="0.25">
      <c r="A298"/>
      <c r="B298"/>
      <c r="C298"/>
      <c r="D298"/>
      <c r="E298"/>
      <c r="F298"/>
      <c r="G298"/>
      <c r="H298"/>
      <c r="I298"/>
      <c r="J298"/>
      <c r="K298"/>
      <c r="L298"/>
      <c r="N298" s="49" t="str">
        <f t="shared" si="18"/>
        <v/>
      </c>
      <c r="O298" s="47" t="str">
        <f t="shared" si="19"/>
        <v/>
      </c>
      <c r="P298" s="59" t="str">
        <f t="shared" si="17"/>
        <v/>
      </c>
      <c r="Q298" s="47" t="str">
        <f t="shared" si="20"/>
        <v/>
      </c>
    </row>
    <row r="299" spans="1:17" x14ac:dyDescent="0.25">
      <c r="A299"/>
      <c r="B299"/>
      <c r="C299"/>
      <c r="D299"/>
      <c r="E299"/>
      <c r="F299"/>
      <c r="G299"/>
      <c r="H299"/>
      <c r="I299"/>
      <c r="J299"/>
      <c r="K299"/>
      <c r="L299"/>
      <c r="N299" s="49" t="str">
        <f t="shared" si="18"/>
        <v/>
      </c>
      <c r="O299" s="47" t="str">
        <f t="shared" si="19"/>
        <v/>
      </c>
      <c r="P299" s="59" t="str">
        <f t="shared" si="17"/>
        <v/>
      </c>
      <c r="Q299" s="47" t="str">
        <f t="shared" si="20"/>
        <v/>
      </c>
    </row>
    <row r="300" spans="1:17" x14ac:dyDescent="0.25">
      <c r="A300"/>
      <c r="B300"/>
      <c r="C300"/>
      <c r="D300"/>
      <c r="E300"/>
      <c r="F300"/>
      <c r="G300"/>
      <c r="H300"/>
      <c r="I300"/>
      <c r="J300"/>
      <c r="K300"/>
      <c r="L300"/>
      <c r="N300" s="49" t="str">
        <f t="shared" si="18"/>
        <v/>
      </c>
      <c r="O300" s="47" t="str">
        <f t="shared" si="19"/>
        <v/>
      </c>
      <c r="P300" s="59" t="str">
        <f t="shared" si="17"/>
        <v/>
      </c>
      <c r="Q300" s="47" t="str">
        <f t="shared" si="20"/>
        <v/>
      </c>
    </row>
    <row r="301" spans="1:17" x14ac:dyDescent="0.25">
      <c r="A301"/>
      <c r="B301"/>
      <c r="C301"/>
      <c r="D301"/>
      <c r="E301"/>
      <c r="F301"/>
      <c r="G301"/>
      <c r="H301"/>
      <c r="I301"/>
      <c r="J301"/>
      <c r="K301"/>
      <c r="L301"/>
      <c r="N301" s="49" t="str">
        <f t="shared" si="18"/>
        <v/>
      </c>
      <c r="O301" s="47" t="str">
        <f t="shared" si="19"/>
        <v/>
      </c>
      <c r="P301" s="59" t="str">
        <f t="shared" si="17"/>
        <v/>
      </c>
      <c r="Q301" s="47" t="str">
        <f t="shared" si="20"/>
        <v/>
      </c>
    </row>
    <row r="302" spans="1:17" x14ac:dyDescent="0.25">
      <c r="A302"/>
      <c r="B302"/>
      <c r="C302"/>
      <c r="D302"/>
      <c r="E302"/>
      <c r="F302"/>
      <c r="G302"/>
      <c r="H302"/>
      <c r="I302"/>
      <c r="J302"/>
      <c r="K302"/>
      <c r="L302"/>
      <c r="N302" s="49" t="str">
        <f t="shared" si="18"/>
        <v/>
      </c>
      <c r="O302" s="47" t="str">
        <f t="shared" si="19"/>
        <v/>
      </c>
      <c r="P302" s="59" t="str">
        <f t="shared" si="17"/>
        <v/>
      </c>
      <c r="Q302" s="47" t="str">
        <f t="shared" si="20"/>
        <v/>
      </c>
    </row>
    <row r="303" spans="1:17" x14ac:dyDescent="0.25">
      <c r="A303"/>
      <c r="B303"/>
      <c r="C303"/>
      <c r="D303"/>
      <c r="E303"/>
      <c r="F303"/>
      <c r="G303"/>
      <c r="H303"/>
      <c r="I303"/>
      <c r="J303"/>
      <c r="K303"/>
      <c r="L303"/>
      <c r="N303" s="49" t="str">
        <f t="shared" si="18"/>
        <v/>
      </c>
      <c r="O303" s="47" t="str">
        <f t="shared" si="19"/>
        <v/>
      </c>
      <c r="P303" s="59" t="str">
        <f t="shared" si="17"/>
        <v/>
      </c>
      <c r="Q303" s="47" t="str">
        <f t="shared" si="20"/>
        <v/>
      </c>
    </row>
    <row r="304" spans="1:17" x14ac:dyDescent="0.25">
      <c r="A304"/>
      <c r="B304"/>
      <c r="C304"/>
      <c r="D304"/>
      <c r="E304"/>
      <c r="F304"/>
      <c r="G304"/>
      <c r="H304"/>
      <c r="I304"/>
      <c r="J304"/>
      <c r="K304"/>
      <c r="L304"/>
      <c r="N304" s="49" t="str">
        <f t="shared" si="18"/>
        <v/>
      </c>
      <c r="O304" s="47" t="str">
        <f t="shared" si="19"/>
        <v/>
      </c>
      <c r="P304" s="59" t="str">
        <f t="shared" si="17"/>
        <v/>
      </c>
      <c r="Q304" s="47" t="str">
        <f t="shared" si="20"/>
        <v/>
      </c>
    </row>
    <row r="305" spans="1:17" x14ac:dyDescent="0.25">
      <c r="A305"/>
      <c r="B305"/>
      <c r="C305"/>
      <c r="D305"/>
      <c r="E305"/>
      <c r="F305"/>
      <c r="G305"/>
      <c r="H305"/>
      <c r="I305"/>
      <c r="J305"/>
      <c r="K305"/>
      <c r="L305"/>
      <c r="N305" s="49" t="str">
        <f t="shared" si="18"/>
        <v/>
      </c>
      <c r="O305" s="47" t="str">
        <f t="shared" si="19"/>
        <v/>
      </c>
      <c r="P305" s="59" t="str">
        <f t="shared" si="17"/>
        <v/>
      </c>
      <c r="Q305" s="47" t="str">
        <f t="shared" si="20"/>
        <v/>
      </c>
    </row>
    <row r="306" spans="1:17" x14ac:dyDescent="0.25">
      <c r="A306"/>
      <c r="B306"/>
      <c r="C306"/>
      <c r="D306"/>
      <c r="E306"/>
      <c r="F306"/>
      <c r="G306"/>
      <c r="H306"/>
      <c r="I306"/>
      <c r="J306"/>
      <c r="K306"/>
      <c r="L306"/>
      <c r="N306" s="49" t="str">
        <f t="shared" si="18"/>
        <v/>
      </c>
      <c r="O306" s="47" t="str">
        <f t="shared" si="19"/>
        <v/>
      </c>
      <c r="P306" s="59" t="str">
        <f t="shared" si="17"/>
        <v/>
      </c>
      <c r="Q306" s="47" t="str">
        <f t="shared" si="20"/>
        <v/>
      </c>
    </row>
    <row r="307" spans="1:17" x14ac:dyDescent="0.25">
      <c r="A307"/>
      <c r="B307"/>
      <c r="C307"/>
      <c r="D307"/>
      <c r="E307"/>
      <c r="F307"/>
      <c r="G307"/>
      <c r="H307"/>
      <c r="I307"/>
      <c r="J307"/>
      <c r="K307"/>
      <c r="L307"/>
      <c r="N307" s="49" t="str">
        <f t="shared" si="18"/>
        <v/>
      </c>
      <c r="O307" s="47" t="str">
        <f t="shared" si="19"/>
        <v/>
      </c>
      <c r="P307" s="59" t="str">
        <f t="shared" si="17"/>
        <v/>
      </c>
      <c r="Q307" s="47" t="str">
        <f t="shared" si="20"/>
        <v/>
      </c>
    </row>
    <row r="308" spans="1:17" x14ac:dyDescent="0.25">
      <c r="A308"/>
      <c r="B308"/>
      <c r="C308"/>
      <c r="D308"/>
      <c r="E308"/>
      <c r="F308"/>
      <c r="G308"/>
      <c r="H308"/>
      <c r="I308"/>
      <c r="J308"/>
      <c r="K308"/>
      <c r="L308"/>
      <c r="N308" s="49" t="str">
        <f t="shared" si="18"/>
        <v/>
      </c>
      <c r="O308" s="47" t="str">
        <f t="shared" si="19"/>
        <v/>
      </c>
      <c r="P308" s="59" t="str">
        <f t="shared" si="17"/>
        <v/>
      </c>
      <c r="Q308" s="47" t="str">
        <f t="shared" si="20"/>
        <v/>
      </c>
    </row>
    <row r="309" spans="1:17" x14ac:dyDescent="0.25">
      <c r="A309"/>
      <c r="B309"/>
      <c r="C309"/>
      <c r="D309"/>
      <c r="E309"/>
      <c r="F309"/>
      <c r="G309"/>
      <c r="H309"/>
      <c r="I309"/>
      <c r="J309"/>
      <c r="K309"/>
      <c r="L309"/>
      <c r="N309" s="49" t="str">
        <f t="shared" si="18"/>
        <v/>
      </c>
      <c r="O309" s="47" t="str">
        <f t="shared" si="19"/>
        <v/>
      </c>
      <c r="P309" s="59" t="str">
        <f t="shared" si="17"/>
        <v/>
      </c>
      <c r="Q309" s="47" t="str">
        <f t="shared" si="20"/>
        <v/>
      </c>
    </row>
    <row r="310" spans="1:17" x14ac:dyDescent="0.25">
      <c r="A310"/>
      <c r="B310"/>
      <c r="C310"/>
      <c r="D310"/>
      <c r="E310"/>
      <c r="F310"/>
      <c r="G310"/>
      <c r="H310"/>
      <c r="I310"/>
      <c r="J310"/>
      <c r="K310"/>
      <c r="L310"/>
      <c r="N310" s="49" t="str">
        <f t="shared" si="18"/>
        <v/>
      </c>
      <c r="O310" s="47" t="str">
        <f t="shared" si="19"/>
        <v/>
      </c>
      <c r="P310" s="59" t="str">
        <f t="shared" si="17"/>
        <v/>
      </c>
      <c r="Q310" s="47" t="str">
        <f t="shared" si="20"/>
        <v/>
      </c>
    </row>
    <row r="311" spans="1:17" x14ac:dyDescent="0.25">
      <c r="A311"/>
      <c r="B311"/>
      <c r="C311"/>
      <c r="D311"/>
      <c r="E311"/>
      <c r="F311"/>
      <c r="G311"/>
      <c r="H311"/>
      <c r="I311"/>
      <c r="J311"/>
      <c r="K311"/>
      <c r="L311"/>
      <c r="N311" s="49" t="str">
        <f t="shared" si="18"/>
        <v/>
      </c>
      <c r="O311" s="47" t="str">
        <f t="shared" si="19"/>
        <v/>
      </c>
      <c r="P311" s="59" t="str">
        <f t="shared" si="17"/>
        <v/>
      </c>
      <c r="Q311" s="47" t="str">
        <f t="shared" si="20"/>
        <v/>
      </c>
    </row>
    <row r="312" spans="1:17" x14ac:dyDescent="0.25">
      <c r="A312"/>
      <c r="B312"/>
      <c r="C312"/>
      <c r="D312"/>
      <c r="E312"/>
      <c r="F312"/>
      <c r="G312"/>
      <c r="H312"/>
      <c r="I312"/>
      <c r="J312"/>
      <c r="K312"/>
      <c r="L312"/>
      <c r="N312" s="49" t="str">
        <f t="shared" si="18"/>
        <v/>
      </c>
      <c r="O312" s="47" t="str">
        <f t="shared" si="19"/>
        <v/>
      </c>
      <c r="P312" s="59" t="str">
        <f t="shared" si="17"/>
        <v/>
      </c>
      <c r="Q312" s="47" t="str">
        <f t="shared" si="20"/>
        <v/>
      </c>
    </row>
    <row r="313" spans="1:17" x14ac:dyDescent="0.25">
      <c r="A313"/>
      <c r="B313"/>
      <c r="C313"/>
      <c r="D313"/>
      <c r="E313"/>
      <c r="F313"/>
      <c r="G313"/>
      <c r="H313"/>
      <c r="I313"/>
      <c r="J313"/>
      <c r="K313"/>
      <c r="L313"/>
      <c r="N313" s="49" t="str">
        <f t="shared" si="18"/>
        <v/>
      </c>
      <c r="O313" s="47" t="str">
        <f t="shared" si="19"/>
        <v/>
      </c>
      <c r="P313" s="59" t="str">
        <f t="shared" si="17"/>
        <v/>
      </c>
      <c r="Q313" s="47" t="str">
        <f t="shared" si="20"/>
        <v/>
      </c>
    </row>
    <row r="314" spans="1:17" x14ac:dyDescent="0.25">
      <c r="A314"/>
      <c r="B314"/>
      <c r="C314"/>
      <c r="D314"/>
      <c r="E314"/>
      <c r="F314"/>
      <c r="G314"/>
      <c r="H314"/>
      <c r="I314"/>
      <c r="J314"/>
      <c r="K314"/>
      <c r="L314"/>
      <c r="N314" s="49" t="str">
        <f t="shared" si="18"/>
        <v/>
      </c>
      <c r="O314" s="47" t="str">
        <f t="shared" si="19"/>
        <v/>
      </c>
      <c r="P314" s="59" t="str">
        <f t="shared" si="17"/>
        <v/>
      </c>
      <c r="Q314" s="47" t="str">
        <f t="shared" si="20"/>
        <v/>
      </c>
    </row>
    <row r="315" spans="1:17" x14ac:dyDescent="0.25">
      <c r="A315"/>
      <c r="B315"/>
      <c r="C315"/>
      <c r="D315"/>
      <c r="E315"/>
      <c r="F315"/>
      <c r="G315"/>
      <c r="H315"/>
      <c r="I315"/>
      <c r="J315"/>
      <c r="K315"/>
      <c r="L315"/>
      <c r="N315" s="49" t="str">
        <f t="shared" si="18"/>
        <v/>
      </c>
      <c r="O315" s="47" t="str">
        <f t="shared" si="19"/>
        <v/>
      </c>
      <c r="P315" s="59" t="str">
        <f t="shared" si="17"/>
        <v/>
      </c>
      <c r="Q315" s="47" t="str">
        <f t="shared" si="20"/>
        <v/>
      </c>
    </row>
    <row r="316" spans="1:17" x14ac:dyDescent="0.25">
      <c r="A316"/>
      <c r="B316"/>
      <c r="C316"/>
      <c r="D316"/>
      <c r="E316"/>
      <c r="F316"/>
      <c r="G316"/>
      <c r="H316"/>
      <c r="I316"/>
      <c r="J316"/>
      <c r="K316"/>
      <c r="L316"/>
      <c r="N316" s="49" t="str">
        <f t="shared" si="18"/>
        <v/>
      </c>
      <c r="O316" s="47" t="str">
        <f t="shared" si="19"/>
        <v/>
      </c>
      <c r="P316" s="59" t="str">
        <f t="shared" si="17"/>
        <v/>
      </c>
      <c r="Q316" s="47" t="str">
        <f t="shared" si="20"/>
        <v/>
      </c>
    </row>
    <row r="317" spans="1:17" x14ac:dyDescent="0.25">
      <c r="A317"/>
      <c r="B317"/>
      <c r="C317"/>
      <c r="D317"/>
      <c r="E317"/>
      <c r="F317"/>
      <c r="G317"/>
      <c r="H317"/>
      <c r="I317"/>
      <c r="J317"/>
      <c r="K317"/>
      <c r="L317"/>
      <c r="N317" s="49" t="str">
        <f t="shared" si="18"/>
        <v/>
      </c>
      <c r="O317" s="47" t="str">
        <f t="shared" si="19"/>
        <v/>
      </c>
      <c r="P317" s="59" t="str">
        <f t="shared" si="17"/>
        <v/>
      </c>
      <c r="Q317" s="47" t="str">
        <f t="shared" si="20"/>
        <v/>
      </c>
    </row>
    <row r="318" spans="1:17" x14ac:dyDescent="0.25">
      <c r="A318"/>
      <c r="B318"/>
      <c r="C318"/>
      <c r="D318"/>
      <c r="E318"/>
      <c r="F318"/>
      <c r="G318"/>
      <c r="H318"/>
      <c r="I318"/>
      <c r="J318"/>
      <c r="K318"/>
      <c r="L318"/>
      <c r="N318" s="49" t="str">
        <f t="shared" si="18"/>
        <v/>
      </c>
      <c r="O318" s="47" t="str">
        <f t="shared" si="19"/>
        <v/>
      </c>
      <c r="P318" s="59" t="str">
        <f t="shared" si="17"/>
        <v/>
      </c>
      <c r="Q318" s="47" t="str">
        <f t="shared" si="20"/>
        <v/>
      </c>
    </row>
    <row r="319" spans="1:17" x14ac:dyDescent="0.25">
      <c r="A319"/>
      <c r="B319"/>
      <c r="C319"/>
      <c r="D319"/>
      <c r="E319"/>
      <c r="F319"/>
      <c r="G319"/>
      <c r="H319"/>
      <c r="I319"/>
      <c r="J319"/>
      <c r="K319"/>
      <c r="L319"/>
      <c r="N319" s="49" t="str">
        <f t="shared" si="18"/>
        <v/>
      </c>
      <c r="O319" s="47" t="str">
        <f t="shared" si="19"/>
        <v/>
      </c>
      <c r="P319" s="59" t="str">
        <f t="shared" si="17"/>
        <v/>
      </c>
      <c r="Q319" s="47" t="str">
        <f t="shared" si="20"/>
        <v/>
      </c>
    </row>
    <row r="320" spans="1:17" x14ac:dyDescent="0.25">
      <c r="A320"/>
      <c r="B320"/>
      <c r="C320"/>
      <c r="D320"/>
      <c r="E320"/>
      <c r="F320"/>
      <c r="G320"/>
      <c r="H320"/>
      <c r="I320"/>
      <c r="J320"/>
      <c r="K320"/>
      <c r="L320"/>
      <c r="N320" s="49" t="str">
        <f t="shared" si="18"/>
        <v/>
      </c>
      <c r="O320" s="47" t="str">
        <f t="shared" si="19"/>
        <v/>
      </c>
      <c r="P320" s="59" t="str">
        <f t="shared" si="17"/>
        <v/>
      </c>
      <c r="Q320" s="47" t="str">
        <f t="shared" si="20"/>
        <v/>
      </c>
    </row>
    <row r="321" spans="1:17" x14ac:dyDescent="0.25">
      <c r="A321"/>
      <c r="B321"/>
      <c r="C321"/>
      <c r="D321"/>
      <c r="E321"/>
      <c r="F321"/>
      <c r="G321"/>
      <c r="H321"/>
      <c r="I321"/>
      <c r="J321"/>
      <c r="K321"/>
      <c r="L321"/>
      <c r="N321" s="49" t="str">
        <f t="shared" si="18"/>
        <v/>
      </c>
      <c r="O321" s="47" t="str">
        <f t="shared" si="19"/>
        <v/>
      </c>
      <c r="P321" s="59" t="str">
        <f t="shared" si="17"/>
        <v/>
      </c>
      <c r="Q321" s="47" t="str">
        <f t="shared" si="20"/>
        <v/>
      </c>
    </row>
    <row r="322" spans="1:17" x14ac:dyDescent="0.25">
      <c r="A322"/>
      <c r="B322"/>
      <c r="C322"/>
      <c r="D322"/>
      <c r="E322"/>
      <c r="F322"/>
      <c r="G322"/>
      <c r="H322"/>
      <c r="I322"/>
      <c r="J322"/>
      <c r="K322"/>
      <c r="L322"/>
      <c r="N322" s="49" t="str">
        <f t="shared" si="18"/>
        <v/>
      </c>
      <c r="O322" s="47" t="str">
        <f t="shared" si="19"/>
        <v/>
      </c>
      <c r="P322" s="59" t="str">
        <f t="shared" si="17"/>
        <v/>
      </c>
      <c r="Q322" s="47" t="str">
        <f t="shared" si="20"/>
        <v/>
      </c>
    </row>
    <row r="323" spans="1:17" x14ac:dyDescent="0.25">
      <c r="A323"/>
      <c r="B323"/>
      <c r="C323"/>
      <c r="D323"/>
      <c r="E323"/>
      <c r="F323"/>
      <c r="G323"/>
      <c r="H323"/>
      <c r="I323"/>
      <c r="J323"/>
      <c r="K323"/>
      <c r="L323"/>
      <c r="N323" s="49" t="str">
        <f t="shared" si="18"/>
        <v/>
      </c>
      <c r="O323" s="47" t="str">
        <f t="shared" si="19"/>
        <v/>
      </c>
      <c r="P323" s="59" t="str">
        <f t="shared" si="17"/>
        <v/>
      </c>
      <c r="Q323" s="47" t="str">
        <f t="shared" si="20"/>
        <v/>
      </c>
    </row>
    <row r="324" spans="1:17" x14ac:dyDescent="0.25">
      <c r="A324"/>
      <c r="B324"/>
      <c r="C324"/>
      <c r="D324"/>
      <c r="E324"/>
      <c r="F324"/>
      <c r="G324"/>
      <c r="H324"/>
      <c r="I324"/>
      <c r="J324"/>
      <c r="K324"/>
      <c r="L324"/>
      <c r="N324" s="49" t="str">
        <f t="shared" si="18"/>
        <v/>
      </c>
      <c r="O324" s="47" t="str">
        <f t="shared" si="19"/>
        <v/>
      </c>
      <c r="P324" s="59" t="str">
        <f t="shared" si="17"/>
        <v/>
      </c>
      <c r="Q324" s="47" t="str">
        <f t="shared" si="20"/>
        <v/>
      </c>
    </row>
    <row r="325" spans="1:17" x14ac:dyDescent="0.25">
      <c r="A325"/>
      <c r="B325"/>
      <c r="C325"/>
      <c r="D325"/>
      <c r="E325"/>
      <c r="F325"/>
      <c r="G325"/>
      <c r="H325"/>
      <c r="I325"/>
      <c r="J325"/>
      <c r="K325"/>
      <c r="L325"/>
      <c r="N325" s="49" t="str">
        <f t="shared" si="18"/>
        <v/>
      </c>
      <c r="O325" s="47" t="str">
        <f t="shared" si="19"/>
        <v/>
      </c>
      <c r="P325" s="59" t="str">
        <f t="shared" si="17"/>
        <v/>
      </c>
      <c r="Q325" s="47" t="str">
        <f t="shared" si="20"/>
        <v/>
      </c>
    </row>
    <row r="326" spans="1:17" x14ac:dyDescent="0.25">
      <c r="A326"/>
      <c r="B326"/>
      <c r="C326"/>
      <c r="D326"/>
      <c r="E326"/>
      <c r="F326"/>
      <c r="G326"/>
      <c r="H326"/>
      <c r="I326"/>
      <c r="J326"/>
      <c r="K326"/>
      <c r="L326"/>
      <c r="N326" s="49" t="str">
        <f t="shared" si="18"/>
        <v/>
      </c>
      <c r="O326" s="47" t="str">
        <f t="shared" si="19"/>
        <v/>
      </c>
      <c r="P326" s="59" t="str">
        <f t="shared" si="17"/>
        <v/>
      </c>
      <c r="Q326" s="47" t="str">
        <f t="shared" si="20"/>
        <v/>
      </c>
    </row>
    <row r="327" spans="1:17" x14ac:dyDescent="0.25">
      <c r="A327"/>
      <c r="B327"/>
      <c r="C327"/>
      <c r="D327"/>
      <c r="E327"/>
      <c r="F327"/>
      <c r="G327"/>
      <c r="H327"/>
      <c r="I327"/>
      <c r="J327"/>
      <c r="K327"/>
      <c r="L327"/>
      <c r="N327" s="49" t="str">
        <f t="shared" si="18"/>
        <v/>
      </c>
      <c r="O327" s="47" t="str">
        <f t="shared" si="19"/>
        <v/>
      </c>
      <c r="P327" s="59" t="str">
        <f t="shared" si="17"/>
        <v/>
      </c>
      <c r="Q327" s="47" t="str">
        <f t="shared" si="20"/>
        <v/>
      </c>
    </row>
    <row r="328" spans="1:17" x14ac:dyDescent="0.25">
      <c r="A328"/>
      <c r="B328"/>
      <c r="C328"/>
      <c r="D328"/>
      <c r="E328"/>
      <c r="F328"/>
      <c r="G328"/>
      <c r="H328"/>
      <c r="I328"/>
      <c r="J328"/>
      <c r="K328"/>
      <c r="L328"/>
      <c r="N328" s="49" t="str">
        <f t="shared" si="18"/>
        <v/>
      </c>
      <c r="O328" s="47" t="str">
        <f t="shared" si="19"/>
        <v/>
      </c>
      <c r="P328" s="59" t="str">
        <f t="shared" ref="P328:P333" si="21">IF(AND(D328=0),"",IF(AND($D328="Indirecto",ROUND(J328,0)&lt;=ROUND(I328,0)),"Ok",IF(AND(D328="Directo",F328="Funcionamiento",I328&lt;&gt;J328),"OK",IF(AND(D328="Directo",ROUND(J328,0)=ROUND(I328,0)),"OK","Error"))))</f>
        <v/>
      </c>
      <c r="Q328" s="47" t="str">
        <f t="shared" si="20"/>
        <v/>
      </c>
    </row>
    <row r="329" spans="1:17" x14ac:dyDescent="0.25">
      <c r="A329"/>
      <c r="B329"/>
      <c r="C329"/>
      <c r="D329"/>
      <c r="E329"/>
      <c r="F329"/>
      <c r="G329"/>
      <c r="H329"/>
      <c r="I329"/>
      <c r="J329"/>
      <c r="K329"/>
      <c r="L329"/>
      <c r="N329" s="49" t="str">
        <f t="shared" ref="N329:N333" si="22">IF(AND(G329=0,I329=0,H329=0,J329=0,K329=0,L329=0),"",IF(AND((G329&gt;=I329),(H329&gt;=J329),(J329&gt;=L329)),"Ok","Error"))</f>
        <v/>
      </c>
      <c r="O329" s="47" t="str">
        <f t="shared" ref="O329:O333" si="23">IF(AND(N329="Error",OR(H329&lt;J329,J329&lt;L329)),IF(H329&lt;J329,H329-J329,IF(J329&lt;L329,J329-L329,"")),"")</f>
        <v/>
      </c>
      <c r="P329" s="59" t="str">
        <f t="shared" si="21"/>
        <v/>
      </c>
      <c r="Q329" s="47" t="str">
        <f t="shared" ref="Q329:Q333" si="24">IF(P329="Error",I329-J329,"")</f>
        <v/>
      </c>
    </row>
    <row r="330" spans="1:17" x14ac:dyDescent="0.25">
      <c r="A330"/>
      <c r="B330"/>
      <c r="C330"/>
      <c r="D330"/>
      <c r="E330"/>
      <c r="F330"/>
      <c r="G330"/>
      <c r="H330"/>
      <c r="I330"/>
      <c r="J330"/>
      <c r="K330"/>
      <c r="L330"/>
      <c r="N330" s="49" t="str">
        <f t="shared" si="22"/>
        <v/>
      </c>
      <c r="O330" s="47" t="str">
        <f t="shared" si="23"/>
        <v/>
      </c>
      <c r="P330" s="59" t="str">
        <f t="shared" si="21"/>
        <v/>
      </c>
      <c r="Q330" s="47" t="str">
        <f t="shared" si="24"/>
        <v/>
      </c>
    </row>
    <row r="331" spans="1:17" x14ac:dyDescent="0.25">
      <c r="A331"/>
      <c r="B331"/>
      <c r="C331"/>
      <c r="D331"/>
      <c r="E331"/>
      <c r="F331"/>
      <c r="G331"/>
      <c r="H331"/>
      <c r="I331"/>
      <c r="J331"/>
      <c r="K331"/>
      <c r="L331"/>
      <c r="N331" s="49" t="str">
        <f t="shared" si="22"/>
        <v/>
      </c>
      <c r="O331" s="47" t="str">
        <f t="shared" si="23"/>
        <v/>
      </c>
      <c r="P331" s="59" t="str">
        <f t="shared" si="21"/>
        <v/>
      </c>
      <c r="Q331" s="47" t="str">
        <f t="shared" si="24"/>
        <v/>
      </c>
    </row>
    <row r="332" spans="1:17" x14ac:dyDescent="0.25">
      <c r="A332"/>
      <c r="B332"/>
      <c r="C332"/>
      <c r="D332"/>
      <c r="E332"/>
      <c r="F332"/>
      <c r="G332"/>
      <c r="H332"/>
      <c r="I332"/>
      <c r="J332"/>
      <c r="K332"/>
      <c r="L332"/>
      <c r="N332" s="49" t="str">
        <f t="shared" si="22"/>
        <v/>
      </c>
      <c r="O332" s="47" t="str">
        <f t="shared" si="23"/>
        <v/>
      </c>
      <c r="P332" s="59" t="str">
        <f t="shared" si="21"/>
        <v/>
      </c>
      <c r="Q332" s="47" t="str">
        <f t="shared" si="24"/>
        <v/>
      </c>
    </row>
    <row r="333" spans="1:17" x14ac:dyDescent="0.25">
      <c r="A333"/>
      <c r="B333"/>
      <c r="C333"/>
      <c r="D333"/>
      <c r="E333"/>
      <c r="F333"/>
      <c r="G333"/>
      <c r="H333"/>
      <c r="I333"/>
      <c r="J333"/>
      <c r="K333"/>
      <c r="L333"/>
      <c r="N333" s="49" t="str">
        <f t="shared" si="22"/>
        <v/>
      </c>
      <c r="O333" s="47" t="str">
        <f t="shared" si="23"/>
        <v/>
      </c>
      <c r="P333" s="59" t="str">
        <f t="shared" si="21"/>
        <v/>
      </c>
      <c r="Q333" s="47" t="str">
        <f t="shared" si="24"/>
        <v/>
      </c>
    </row>
    <row r="334" spans="1:17" x14ac:dyDescent="0.25">
      <c r="A334"/>
      <c r="B334"/>
      <c r="C334"/>
      <c r="D334"/>
      <c r="E334"/>
      <c r="F334"/>
      <c r="G334"/>
      <c r="H334"/>
      <c r="I334"/>
      <c r="J334"/>
      <c r="K334"/>
      <c r="L334"/>
      <c r="M334"/>
    </row>
    <row r="335" spans="1:17" x14ac:dyDescent="0.25">
      <c r="A335"/>
      <c r="B335"/>
      <c r="C335"/>
      <c r="D335"/>
      <c r="E335"/>
      <c r="F335"/>
      <c r="G335"/>
      <c r="H335"/>
      <c r="I335"/>
      <c r="J335"/>
      <c r="K335"/>
      <c r="L335"/>
      <c r="M335"/>
    </row>
    <row r="336" spans="1:17" x14ac:dyDescent="0.25">
      <c r="A336"/>
      <c r="B336"/>
      <c r="C336"/>
      <c r="D336"/>
      <c r="E336"/>
      <c r="F336"/>
      <c r="G336"/>
      <c r="H336"/>
      <c r="I336"/>
      <c r="J336"/>
      <c r="K336"/>
      <c r="L336"/>
      <c r="M336"/>
    </row>
    <row r="337" spans="1:13" x14ac:dyDescent="0.25">
      <c r="A337"/>
      <c r="B337"/>
      <c r="C337"/>
      <c r="D337"/>
      <c r="E337"/>
      <c r="F337"/>
      <c r="G337"/>
      <c r="H337"/>
      <c r="I337"/>
      <c r="J337"/>
      <c r="K337"/>
      <c r="L337"/>
      <c r="M337"/>
    </row>
    <row r="338" spans="1:13" x14ac:dyDescent="0.25">
      <c r="A338"/>
      <c r="B338"/>
      <c r="C338"/>
      <c r="D338"/>
      <c r="E338"/>
      <c r="F338"/>
      <c r="G338"/>
      <c r="H338"/>
      <c r="I338"/>
      <c r="J338"/>
      <c r="K338"/>
      <c r="L338"/>
      <c r="M338"/>
    </row>
    <row r="339" spans="1:13" x14ac:dyDescent="0.25">
      <c r="A339"/>
      <c r="B339"/>
      <c r="C339"/>
      <c r="D339"/>
      <c r="E339"/>
      <c r="F339"/>
      <c r="G339"/>
      <c r="H339"/>
      <c r="I339"/>
      <c r="J339"/>
      <c r="K339"/>
      <c r="L339"/>
      <c r="M339"/>
    </row>
    <row r="340" spans="1:13" x14ac:dyDescent="0.25">
      <c r="A340"/>
      <c r="B340"/>
      <c r="C340"/>
      <c r="D340"/>
      <c r="E340"/>
      <c r="F340"/>
      <c r="G340"/>
      <c r="H340"/>
      <c r="I340"/>
      <c r="J340"/>
      <c r="K340"/>
      <c r="L340"/>
      <c r="M340"/>
    </row>
    <row r="341" spans="1:13" x14ac:dyDescent="0.25">
      <c r="A341"/>
      <c r="B341"/>
      <c r="C341"/>
      <c r="D341"/>
      <c r="E341"/>
      <c r="F341"/>
      <c r="G341"/>
      <c r="H341"/>
      <c r="I341"/>
      <c r="J341"/>
      <c r="K341"/>
      <c r="L341"/>
      <c r="M341"/>
    </row>
    <row r="342" spans="1:13" x14ac:dyDescent="0.25">
      <c r="A342"/>
      <c r="B342"/>
      <c r="C342"/>
      <c r="D342"/>
      <c r="E342"/>
      <c r="F342"/>
      <c r="G342"/>
      <c r="H342"/>
      <c r="I342"/>
      <c r="J342"/>
      <c r="K342"/>
      <c r="L342"/>
      <c r="M342"/>
    </row>
    <row r="343" spans="1:13" x14ac:dyDescent="0.25">
      <c r="A343"/>
      <c r="B343"/>
      <c r="C343"/>
      <c r="D343"/>
      <c r="E343"/>
      <c r="F343"/>
      <c r="G343"/>
      <c r="H343"/>
      <c r="I343"/>
      <c r="J343"/>
      <c r="K343"/>
      <c r="L343"/>
      <c r="M343"/>
    </row>
    <row r="344" spans="1:13" x14ac:dyDescent="0.25">
      <c r="A344"/>
      <c r="B344"/>
      <c r="C344"/>
      <c r="D344"/>
      <c r="E344"/>
      <c r="F344"/>
      <c r="G344"/>
      <c r="H344"/>
      <c r="I344"/>
      <c r="J344"/>
      <c r="K344"/>
      <c r="L344"/>
      <c r="M344"/>
    </row>
    <row r="345" spans="1:13" x14ac:dyDescent="0.25">
      <c r="A345"/>
      <c r="B345"/>
      <c r="C345"/>
      <c r="D345"/>
      <c r="E345"/>
      <c r="F345"/>
      <c r="G345"/>
      <c r="H345"/>
      <c r="I345"/>
      <c r="J345"/>
      <c r="K345"/>
      <c r="L345"/>
      <c r="M345"/>
    </row>
    <row r="346" spans="1:13" x14ac:dyDescent="0.25">
      <c r="A346"/>
      <c r="B346"/>
      <c r="C346"/>
      <c r="D346"/>
      <c r="E346"/>
      <c r="F346"/>
      <c r="G346"/>
      <c r="H346"/>
      <c r="I346"/>
      <c r="J346"/>
      <c r="K346"/>
      <c r="L346"/>
      <c r="M346"/>
    </row>
    <row r="347" spans="1:13" x14ac:dyDescent="0.25">
      <c r="A347"/>
      <c r="B347"/>
      <c r="C347"/>
      <c r="D347"/>
      <c r="E347"/>
      <c r="F347"/>
      <c r="G347"/>
      <c r="H347"/>
      <c r="I347"/>
      <c r="J347"/>
      <c r="K347"/>
      <c r="L347"/>
      <c r="M347"/>
    </row>
    <row r="348" spans="1:13" x14ac:dyDescent="0.25">
      <c r="A348"/>
      <c r="B348"/>
      <c r="C348"/>
      <c r="D348"/>
      <c r="E348"/>
      <c r="F348"/>
      <c r="G348"/>
      <c r="H348"/>
      <c r="I348"/>
      <c r="J348"/>
      <c r="K348"/>
      <c r="L348"/>
      <c r="M348"/>
    </row>
    <row r="349" spans="1:13" x14ac:dyDescent="0.25">
      <c r="A349"/>
      <c r="B349"/>
      <c r="C349"/>
      <c r="D349"/>
      <c r="E349"/>
      <c r="F349"/>
      <c r="G349"/>
      <c r="H349"/>
      <c r="I349"/>
      <c r="J349"/>
      <c r="K349"/>
      <c r="L349"/>
      <c r="M349"/>
    </row>
    <row r="350" spans="1:13" x14ac:dyDescent="0.25">
      <c r="A350"/>
      <c r="B350"/>
      <c r="C350"/>
      <c r="D350"/>
      <c r="E350"/>
      <c r="F350"/>
      <c r="G350"/>
      <c r="H350"/>
      <c r="I350"/>
      <c r="J350"/>
      <c r="K350"/>
      <c r="L350"/>
      <c r="M350"/>
    </row>
    <row r="351" spans="1:13" x14ac:dyDescent="0.25">
      <c r="A351"/>
      <c r="B351"/>
      <c r="C351"/>
      <c r="D351"/>
      <c r="E351"/>
      <c r="F351"/>
      <c r="G351"/>
      <c r="H351"/>
      <c r="I351"/>
      <c r="J351"/>
      <c r="K351"/>
      <c r="L351"/>
      <c r="M351"/>
    </row>
    <row r="352" spans="1:13" x14ac:dyDescent="0.25">
      <c r="A352"/>
      <c r="B352"/>
      <c r="C352"/>
      <c r="D352"/>
      <c r="E352"/>
      <c r="F352"/>
      <c r="G352"/>
      <c r="H352"/>
      <c r="I352"/>
      <c r="J352"/>
      <c r="K352"/>
      <c r="L352"/>
      <c r="M352"/>
    </row>
    <row r="353" spans="1:13" x14ac:dyDescent="0.25">
      <c r="A353"/>
      <c r="B353"/>
      <c r="C353"/>
      <c r="D353"/>
      <c r="E353"/>
      <c r="F353"/>
      <c r="G353"/>
      <c r="H353"/>
      <c r="I353"/>
      <c r="J353"/>
      <c r="K353"/>
      <c r="L353"/>
      <c r="M353"/>
    </row>
    <row r="354" spans="1:13" x14ac:dyDescent="0.25">
      <c r="A354"/>
      <c r="B354"/>
      <c r="C354"/>
      <c r="D354"/>
      <c r="E354"/>
      <c r="F354"/>
      <c r="G354"/>
      <c r="H354"/>
      <c r="I354"/>
      <c r="J354"/>
      <c r="K354"/>
      <c r="L354"/>
      <c r="M354"/>
    </row>
    <row r="355" spans="1:13" x14ac:dyDescent="0.25">
      <c r="A355"/>
      <c r="B355"/>
      <c r="C355"/>
      <c r="D355"/>
      <c r="E355"/>
      <c r="F355"/>
      <c r="G355"/>
      <c r="H355"/>
      <c r="I355"/>
      <c r="J355"/>
      <c r="K355"/>
      <c r="L355"/>
      <c r="M355"/>
    </row>
    <row r="356" spans="1:13" x14ac:dyDescent="0.25">
      <c r="A356"/>
      <c r="B356"/>
      <c r="C356"/>
      <c r="D356"/>
      <c r="E356"/>
      <c r="F356"/>
      <c r="G356"/>
      <c r="H356"/>
      <c r="I356"/>
      <c r="J356"/>
      <c r="K356"/>
      <c r="L356"/>
      <c r="M356"/>
    </row>
    <row r="357" spans="1:13" x14ac:dyDescent="0.25">
      <c r="A357"/>
      <c r="B357"/>
      <c r="C357"/>
      <c r="D357"/>
      <c r="E357"/>
      <c r="F357"/>
      <c r="G357"/>
      <c r="H357"/>
      <c r="I357"/>
      <c r="J357"/>
      <c r="K357"/>
      <c r="L357"/>
      <c r="M357"/>
    </row>
    <row r="358" spans="1:13" x14ac:dyDescent="0.25">
      <c r="A358"/>
      <c r="B358"/>
      <c r="C358"/>
      <c r="D358"/>
      <c r="E358"/>
      <c r="F358"/>
      <c r="G358"/>
      <c r="H358"/>
      <c r="I358"/>
      <c r="J358"/>
      <c r="K358"/>
      <c r="L358"/>
      <c r="M358"/>
    </row>
    <row r="359" spans="1:13" x14ac:dyDescent="0.25">
      <c r="A359"/>
      <c r="B359"/>
      <c r="C359"/>
      <c r="D359"/>
      <c r="E359"/>
      <c r="F359"/>
      <c r="G359"/>
      <c r="H359"/>
      <c r="I359"/>
      <c r="J359"/>
      <c r="K359"/>
      <c r="L359"/>
      <c r="M359"/>
    </row>
    <row r="360" spans="1:13" x14ac:dyDescent="0.25">
      <c r="A360"/>
      <c r="B360"/>
      <c r="C360"/>
      <c r="D360"/>
      <c r="E360"/>
      <c r="F360"/>
      <c r="G360"/>
      <c r="H360"/>
      <c r="I360"/>
      <c r="J360"/>
      <c r="K360"/>
      <c r="L360"/>
      <c r="M360"/>
    </row>
    <row r="361" spans="1:13" x14ac:dyDescent="0.25">
      <c r="A361"/>
      <c r="B361"/>
      <c r="C361"/>
      <c r="D361"/>
      <c r="E361"/>
      <c r="F361"/>
      <c r="G361"/>
      <c r="H361"/>
      <c r="I361"/>
      <c r="J361"/>
      <c r="K361"/>
      <c r="L361"/>
      <c r="M361"/>
    </row>
    <row r="362" spans="1:13" x14ac:dyDescent="0.25">
      <c r="A362"/>
      <c r="B362"/>
      <c r="C362"/>
      <c r="D362"/>
      <c r="E362"/>
      <c r="F362"/>
      <c r="G362"/>
      <c r="H362"/>
      <c r="I362"/>
      <c r="J362"/>
      <c r="K362"/>
      <c r="L362"/>
      <c r="M362"/>
    </row>
    <row r="363" spans="1:13" x14ac:dyDescent="0.25">
      <c r="A363"/>
      <c r="B363"/>
      <c r="C363"/>
      <c r="D363"/>
      <c r="E363"/>
      <c r="F363"/>
      <c r="G363"/>
      <c r="H363"/>
      <c r="I363"/>
      <c r="J363"/>
      <c r="K363"/>
      <c r="L363"/>
      <c r="M363"/>
    </row>
    <row r="364" spans="1:13" x14ac:dyDescent="0.25">
      <c r="A364"/>
      <c r="B364"/>
      <c r="C364"/>
      <c r="D364"/>
      <c r="E364"/>
      <c r="F364"/>
      <c r="G364"/>
      <c r="H364"/>
      <c r="I364"/>
      <c r="J364"/>
      <c r="K364"/>
      <c r="L364"/>
      <c r="M364"/>
    </row>
    <row r="365" spans="1:13" x14ac:dyDescent="0.25">
      <c r="A365"/>
      <c r="B365"/>
      <c r="C365"/>
      <c r="D365"/>
      <c r="E365"/>
      <c r="F365"/>
      <c r="G365"/>
      <c r="H365"/>
      <c r="I365"/>
      <c r="J365"/>
      <c r="K365"/>
      <c r="L365"/>
      <c r="M365"/>
    </row>
    <row r="366" spans="1:13" x14ac:dyDescent="0.25">
      <c r="A366"/>
      <c r="B366"/>
      <c r="C366"/>
      <c r="D366"/>
      <c r="E366"/>
      <c r="F366"/>
      <c r="G366"/>
      <c r="H366"/>
      <c r="I366"/>
      <c r="J366"/>
      <c r="K366"/>
      <c r="L366"/>
      <c r="M366"/>
    </row>
    <row r="367" spans="1:13" x14ac:dyDescent="0.25">
      <c r="A367"/>
      <c r="B367"/>
      <c r="C367"/>
      <c r="D367"/>
      <c r="E367"/>
      <c r="F367"/>
      <c r="G367"/>
      <c r="H367"/>
      <c r="I367"/>
      <c r="J367"/>
      <c r="K367"/>
      <c r="L367"/>
      <c r="M367"/>
    </row>
    <row r="368" spans="1:13" x14ac:dyDescent="0.25">
      <c r="A368"/>
      <c r="B368"/>
      <c r="C368"/>
      <c r="D368"/>
      <c r="E368"/>
      <c r="F368"/>
      <c r="G368"/>
      <c r="H368"/>
      <c r="I368"/>
      <c r="J368"/>
      <c r="K368"/>
      <c r="L368"/>
      <c r="M368"/>
    </row>
    <row r="369" spans="1:13" x14ac:dyDescent="0.25">
      <c r="A369"/>
      <c r="B369"/>
      <c r="C369"/>
      <c r="D369"/>
      <c r="E369"/>
      <c r="F369"/>
      <c r="G369"/>
      <c r="H369"/>
      <c r="I369"/>
      <c r="J369"/>
      <c r="K369"/>
      <c r="L369"/>
      <c r="M369"/>
    </row>
    <row r="370" spans="1:13" x14ac:dyDescent="0.25">
      <c r="A370"/>
      <c r="B370"/>
      <c r="C370"/>
      <c r="D370"/>
      <c r="E370"/>
      <c r="F370"/>
      <c r="G370"/>
      <c r="H370"/>
      <c r="I370"/>
      <c r="J370"/>
      <c r="K370"/>
      <c r="L370"/>
      <c r="M370"/>
    </row>
    <row r="371" spans="1:13" x14ac:dyDescent="0.25">
      <c r="A371"/>
      <c r="B371"/>
      <c r="C371"/>
      <c r="D371"/>
      <c r="E371"/>
      <c r="F371"/>
      <c r="G371"/>
      <c r="H371"/>
      <c r="I371"/>
      <c r="J371"/>
      <c r="K371"/>
      <c r="L371"/>
      <c r="M371"/>
    </row>
    <row r="372" spans="1:13" x14ac:dyDescent="0.25">
      <c r="A372"/>
      <c r="B372"/>
      <c r="C372"/>
      <c r="D372"/>
      <c r="E372"/>
      <c r="F372"/>
      <c r="G372"/>
      <c r="H372"/>
      <c r="I372"/>
      <c r="J372"/>
      <c r="K372"/>
      <c r="L372"/>
      <c r="M372"/>
    </row>
    <row r="373" spans="1:13" x14ac:dyDescent="0.25">
      <c r="A373"/>
      <c r="B373"/>
      <c r="C373"/>
      <c r="D373"/>
      <c r="E373"/>
      <c r="F373"/>
      <c r="G373"/>
      <c r="H373"/>
      <c r="I373"/>
      <c r="J373"/>
      <c r="K373"/>
      <c r="L373"/>
      <c r="M373"/>
    </row>
    <row r="374" spans="1:13" x14ac:dyDescent="0.25">
      <c r="A374"/>
      <c r="B374"/>
      <c r="C374"/>
      <c r="D374"/>
      <c r="E374"/>
      <c r="F374"/>
      <c r="G374"/>
      <c r="H374"/>
      <c r="I374"/>
      <c r="J374"/>
      <c r="K374"/>
      <c r="L374"/>
      <c r="M374"/>
    </row>
    <row r="375" spans="1:13" x14ac:dyDescent="0.25">
      <c r="A375"/>
      <c r="B375"/>
      <c r="C375"/>
      <c r="D375"/>
      <c r="E375"/>
      <c r="F375"/>
      <c r="G375"/>
      <c r="H375"/>
      <c r="I375"/>
      <c r="J375"/>
      <c r="K375"/>
      <c r="L375"/>
      <c r="M375"/>
    </row>
    <row r="376" spans="1:13" x14ac:dyDescent="0.25">
      <c r="A376"/>
      <c r="B376"/>
      <c r="C376"/>
      <c r="D376"/>
      <c r="E376"/>
      <c r="F376"/>
      <c r="G376"/>
      <c r="H376"/>
      <c r="I376"/>
      <c r="J376"/>
      <c r="K376"/>
      <c r="L376"/>
      <c r="M376"/>
    </row>
    <row r="377" spans="1:13" x14ac:dyDescent="0.25">
      <c r="A377"/>
      <c r="B377"/>
      <c r="C377"/>
      <c r="D377"/>
      <c r="E377"/>
      <c r="F377"/>
      <c r="G377"/>
      <c r="H377"/>
      <c r="I377"/>
      <c r="J377"/>
      <c r="K377"/>
      <c r="L377"/>
      <c r="M377"/>
    </row>
    <row r="378" spans="1:13" x14ac:dyDescent="0.25">
      <c r="A378"/>
      <c r="B378"/>
      <c r="C378"/>
      <c r="D378"/>
      <c r="E378"/>
      <c r="F378"/>
      <c r="G378"/>
      <c r="H378"/>
      <c r="I378"/>
      <c r="J378"/>
      <c r="K378"/>
      <c r="L378"/>
      <c r="M378"/>
    </row>
    <row r="379" spans="1:13" x14ac:dyDescent="0.25">
      <c r="A379"/>
      <c r="B379"/>
      <c r="C379"/>
      <c r="D379"/>
      <c r="E379"/>
      <c r="F379"/>
      <c r="G379"/>
      <c r="H379"/>
      <c r="I379"/>
      <c r="J379"/>
      <c r="K379"/>
      <c r="L379"/>
      <c r="M379"/>
    </row>
    <row r="380" spans="1:13" x14ac:dyDescent="0.25">
      <c r="A380"/>
      <c r="B380"/>
      <c r="C380"/>
      <c r="D380"/>
      <c r="E380"/>
      <c r="F380"/>
      <c r="G380"/>
      <c r="H380"/>
      <c r="I380"/>
      <c r="J380"/>
      <c r="K380"/>
      <c r="L380"/>
      <c r="M380"/>
    </row>
    <row r="381" spans="1:13" x14ac:dyDescent="0.25">
      <c r="A381"/>
      <c r="B381"/>
      <c r="C381"/>
      <c r="D381"/>
      <c r="E381"/>
      <c r="F381"/>
      <c r="G381"/>
      <c r="H381"/>
      <c r="I381"/>
      <c r="J381"/>
      <c r="K381"/>
      <c r="L381"/>
      <c r="M381"/>
    </row>
    <row r="382" spans="1:13" x14ac:dyDescent="0.25">
      <c r="A382"/>
      <c r="B382"/>
      <c r="C382"/>
      <c r="D382"/>
      <c r="E382"/>
      <c r="F382"/>
      <c r="G382"/>
      <c r="H382"/>
      <c r="I382"/>
      <c r="J382"/>
      <c r="K382"/>
      <c r="L382"/>
      <c r="M382"/>
    </row>
    <row r="383" spans="1:13" x14ac:dyDescent="0.25">
      <c r="A383"/>
      <c r="B383"/>
      <c r="C383"/>
      <c r="D383"/>
      <c r="E383"/>
      <c r="F383"/>
      <c r="G383"/>
      <c r="H383"/>
      <c r="I383"/>
      <c r="J383"/>
      <c r="K383"/>
      <c r="L383"/>
      <c r="M383"/>
    </row>
    <row r="384" spans="1:13" x14ac:dyDescent="0.25">
      <c r="A384"/>
      <c r="B384"/>
      <c r="C384"/>
      <c r="D384"/>
      <c r="E384"/>
      <c r="F384"/>
      <c r="G384"/>
      <c r="H384"/>
      <c r="I384"/>
      <c r="J384"/>
      <c r="K384"/>
      <c r="L384"/>
      <c r="M384"/>
    </row>
    <row r="385" spans="1:13" x14ac:dyDescent="0.25">
      <c r="A385"/>
      <c r="B385"/>
      <c r="C385"/>
      <c r="D385"/>
      <c r="E385"/>
      <c r="F385"/>
      <c r="G385"/>
      <c r="H385"/>
      <c r="I385"/>
      <c r="J385"/>
      <c r="K385"/>
      <c r="L385"/>
      <c r="M385"/>
    </row>
    <row r="386" spans="1:13" x14ac:dyDescent="0.25">
      <c r="A386"/>
      <c r="B386"/>
      <c r="C386"/>
      <c r="D386"/>
      <c r="E386"/>
      <c r="F386"/>
      <c r="G386"/>
      <c r="H386"/>
      <c r="I386"/>
      <c r="J386"/>
      <c r="K386"/>
      <c r="L386"/>
      <c r="M386"/>
    </row>
    <row r="387" spans="1:13" x14ac:dyDescent="0.25">
      <c r="A387"/>
      <c r="B387"/>
      <c r="C387"/>
      <c r="D387"/>
      <c r="E387"/>
      <c r="F387"/>
      <c r="G387"/>
      <c r="H387"/>
      <c r="I387"/>
      <c r="J387"/>
      <c r="K387"/>
      <c r="L387"/>
      <c r="M387"/>
    </row>
    <row r="388" spans="1:13" x14ac:dyDescent="0.25">
      <c r="A388"/>
      <c r="B388"/>
      <c r="C388"/>
      <c r="D388"/>
      <c r="E388"/>
      <c r="F388"/>
      <c r="G388"/>
      <c r="H388"/>
      <c r="I388"/>
      <c r="J388"/>
      <c r="K388"/>
      <c r="L388"/>
      <c r="M388"/>
    </row>
    <row r="389" spans="1:13" x14ac:dyDescent="0.25">
      <c r="A389"/>
      <c r="B389"/>
      <c r="C389"/>
      <c r="D389"/>
      <c r="E389"/>
      <c r="F389"/>
      <c r="G389"/>
      <c r="H389"/>
      <c r="I389"/>
      <c r="J389"/>
      <c r="K389"/>
      <c r="L389"/>
      <c r="M389"/>
    </row>
    <row r="390" spans="1:13" x14ac:dyDescent="0.25">
      <c r="A390"/>
      <c r="B390"/>
      <c r="C390"/>
      <c r="D390"/>
      <c r="E390"/>
      <c r="F390"/>
      <c r="G390"/>
      <c r="H390"/>
      <c r="I390"/>
    </row>
    <row r="391" spans="1:13" x14ac:dyDescent="0.25">
      <c r="A391"/>
      <c r="B391"/>
      <c r="C391"/>
      <c r="D391"/>
      <c r="E391"/>
      <c r="F391"/>
      <c r="G391"/>
      <c r="H391"/>
      <c r="I391"/>
    </row>
    <row r="392" spans="1:13" x14ac:dyDescent="0.25">
      <c r="A392"/>
      <c r="B392"/>
      <c r="C392"/>
      <c r="D392"/>
      <c r="E392"/>
      <c r="F392"/>
      <c r="G392"/>
      <c r="H392"/>
      <c r="I392"/>
    </row>
    <row r="393" spans="1:13" x14ac:dyDescent="0.25">
      <c r="A393"/>
      <c r="B393"/>
      <c r="C393"/>
      <c r="D393"/>
      <c r="E393"/>
      <c r="F393"/>
      <c r="G393"/>
      <c r="H393"/>
      <c r="I393"/>
    </row>
    <row r="394" spans="1:13" x14ac:dyDescent="0.25">
      <c r="A394"/>
      <c r="B394"/>
      <c r="C394"/>
      <c r="D394"/>
      <c r="E394"/>
      <c r="F394"/>
      <c r="G394"/>
      <c r="H394"/>
      <c r="I394"/>
    </row>
    <row r="395" spans="1:13" x14ac:dyDescent="0.25">
      <c r="A395"/>
      <c r="B395"/>
      <c r="C395"/>
      <c r="D395"/>
      <c r="E395"/>
      <c r="F395"/>
      <c r="G395"/>
      <c r="H395"/>
      <c r="I395"/>
    </row>
    <row r="396" spans="1:13" x14ac:dyDescent="0.25">
      <c r="A396"/>
      <c r="B396"/>
      <c r="C396"/>
      <c r="D396"/>
      <c r="E396"/>
      <c r="F396"/>
      <c r="G396"/>
      <c r="H396"/>
      <c r="I396"/>
    </row>
    <row r="397" spans="1:13" x14ac:dyDescent="0.25">
      <c r="A397"/>
      <c r="B397"/>
      <c r="C397"/>
      <c r="D397"/>
      <c r="E397"/>
      <c r="F397"/>
      <c r="G397"/>
      <c r="H397"/>
      <c r="I397"/>
    </row>
    <row r="398" spans="1:13" x14ac:dyDescent="0.25">
      <c r="A398"/>
      <c r="B398"/>
      <c r="C398"/>
      <c r="D398"/>
      <c r="E398"/>
      <c r="F398"/>
      <c r="G398"/>
      <c r="H398"/>
      <c r="I398"/>
    </row>
    <row r="399" spans="1:13" x14ac:dyDescent="0.25">
      <c r="A399"/>
      <c r="B399"/>
      <c r="C399"/>
      <c r="D399"/>
      <c r="E399"/>
      <c r="F399"/>
      <c r="G399"/>
      <c r="H399"/>
      <c r="I399"/>
    </row>
    <row r="400" spans="1:13" x14ac:dyDescent="0.25">
      <c r="A400"/>
      <c r="B400"/>
      <c r="C400"/>
      <c r="D400"/>
      <c r="E400"/>
      <c r="F400"/>
      <c r="G400"/>
      <c r="H400"/>
      <c r="I400"/>
    </row>
    <row r="401" spans="1:9" x14ac:dyDescent="0.25">
      <c r="A401"/>
      <c r="B401"/>
      <c r="C401"/>
      <c r="D401"/>
      <c r="E401"/>
      <c r="F401"/>
      <c r="G401"/>
      <c r="H401"/>
      <c r="I401"/>
    </row>
    <row r="402" spans="1:9" x14ac:dyDescent="0.25">
      <c r="A402"/>
      <c r="B402"/>
      <c r="C402"/>
      <c r="D402"/>
      <c r="E402"/>
      <c r="F402"/>
      <c r="G402"/>
      <c r="H402"/>
      <c r="I402"/>
    </row>
    <row r="403" spans="1:9" x14ac:dyDescent="0.25">
      <c r="A403"/>
      <c r="B403"/>
      <c r="C403"/>
      <c r="D403"/>
      <c r="E403"/>
      <c r="F403"/>
      <c r="G403"/>
      <c r="H403"/>
      <c r="I403"/>
    </row>
    <row r="404" spans="1:9" x14ac:dyDescent="0.25">
      <c r="A404"/>
      <c r="B404"/>
      <c r="C404"/>
      <c r="D404"/>
      <c r="E404"/>
      <c r="F404"/>
      <c r="G404"/>
      <c r="H404"/>
      <c r="I404"/>
    </row>
    <row r="405" spans="1:9" x14ac:dyDescent="0.25">
      <c r="A405"/>
      <c r="B405"/>
      <c r="C405"/>
      <c r="D405"/>
      <c r="E405"/>
      <c r="F405"/>
      <c r="G405"/>
      <c r="H405"/>
      <c r="I405"/>
    </row>
    <row r="406" spans="1:9" x14ac:dyDescent="0.25">
      <c r="A406"/>
      <c r="B406"/>
      <c r="C406"/>
      <c r="D406"/>
      <c r="E406"/>
      <c r="F406"/>
      <c r="G406"/>
      <c r="H406"/>
      <c r="I406"/>
    </row>
    <row r="407" spans="1:9" x14ac:dyDescent="0.25">
      <c r="A407"/>
      <c r="B407"/>
      <c r="C407"/>
      <c r="D407"/>
      <c r="E407"/>
      <c r="F407"/>
      <c r="G407"/>
      <c r="H407"/>
      <c r="I407"/>
    </row>
    <row r="408" spans="1:9" x14ac:dyDescent="0.25">
      <c r="A408"/>
      <c r="B408"/>
      <c r="C408"/>
      <c r="D408"/>
      <c r="E408"/>
      <c r="F408"/>
      <c r="G408"/>
      <c r="H408"/>
      <c r="I408"/>
    </row>
    <row r="409" spans="1:9" x14ac:dyDescent="0.25">
      <c r="A409"/>
      <c r="B409"/>
      <c r="C409"/>
      <c r="D409"/>
      <c r="E409"/>
      <c r="F409"/>
      <c r="G409"/>
      <c r="H409"/>
      <c r="I409"/>
    </row>
    <row r="410" spans="1:9" x14ac:dyDescent="0.25">
      <c r="A410"/>
      <c r="B410"/>
      <c r="C410"/>
      <c r="D410"/>
      <c r="E410"/>
      <c r="F410"/>
      <c r="G410"/>
      <c r="H410"/>
      <c r="I410"/>
    </row>
    <row r="411" spans="1:9" x14ac:dyDescent="0.25">
      <c r="A411"/>
      <c r="B411"/>
      <c r="C411"/>
      <c r="D411"/>
      <c r="E411"/>
      <c r="F411"/>
      <c r="G411"/>
      <c r="H411"/>
      <c r="I411"/>
    </row>
    <row r="412" spans="1:9" x14ac:dyDescent="0.25">
      <c r="A412"/>
      <c r="B412"/>
      <c r="C412"/>
      <c r="D412"/>
      <c r="E412"/>
      <c r="F412"/>
      <c r="G412"/>
      <c r="H412"/>
      <c r="I412"/>
    </row>
    <row r="413" spans="1:9" x14ac:dyDescent="0.25">
      <c r="A413"/>
      <c r="B413"/>
      <c r="C413"/>
      <c r="D413"/>
      <c r="E413"/>
      <c r="F413"/>
      <c r="G413"/>
      <c r="H413"/>
      <c r="I413"/>
    </row>
    <row r="414" spans="1:9" x14ac:dyDescent="0.25">
      <c r="A414"/>
      <c r="B414"/>
      <c r="C414"/>
      <c r="D414"/>
      <c r="E414"/>
      <c r="F414"/>
      <c r="G414"/>
      <c r="H414"/>
      <c r="I414"/>
    </row>
    <row r="415" spans="1:9" x14ac:dyDescent="0.25">
      <c r="A415"/>
      <c r="B415"/>
      <c r="C415"/>
      <c r="D415"/>
      <c r="E415"/>
      <c r="F415"/>
      <c r="G415"/>
      <c r="H415"/>
      <c r="I415"/>
    </row>
    <row r="416" spans="1:9" x14ac:dyDescent="0.25">
      <c r="A416"/>
      <c r="B416"/>
      <c r="C416"/>
      <c r="D416"/>
      <c r="E416"/>
      <c r="F416"/>
      <c r="G416"/>
      <c r="H416"/>
      <c r="I416"/>
    </row>
    <row r="417" spans="1:9" x14ac:dyDescent="0.25">
      <c r="A417"/>
      <c r="B417"/>
      <c r="C417"/>
      <c r="D417"/>
      <c r="E417"/>
      <c r="F417"/>
      <c r="G417"/>
      <c r="H417"/>
      <c r="I417"/>
    </row>
    <row r="418" spans="1:9" x14ac:dyDescent="0.25">
      <c r="A418"/>
      <c r="B418"/>
      <c r="C418"/>
      <c r="D418"/>
      <c r="E418"/>
      <c r="F418"/>
      <c r="G418"/>
      <c r="H418"/>
      <c r="I418"/>
    </row>
    <row r="419" spans="1:9" x14ac:dyDescent="0.25">
      <c r="A419"/>
      <c r="B419"/>
      <c r="C419"/>
      <c r="D419"/>
      <c r="E419"/>
      <c r="F419"/>
      <c r="G419"/>
      <c r="H419"/>
      <c r="I419"/>
    </row>
    <row r="420" spans="1:9" x14ac:dyDescent="0.25">
      <c r="A420"/>
      <c r="B420"/>
      <c r="C420"/>
      <c r="D420"/>
      <c r="E420"/>
      <c r="F420"/>
      <c r="G420"/>
      <c r="H420"/>
      <c r="I420"/>
    </row>
    <row r="421" spans="1:9" x14ac:dyDescent="0.25">
      <c r="A421"/>
      <c r="B421"/>
      <c r="C421"/>
      <c r="D421"/>
      <c r="E421"/>
      <c r="F421"/>
      <c r="G421"/>
      <c r="H421"/>
      <c r="I421"/>
    </row>
    <row r="422" spans="1:9" x14ac:dyDescent="0.25">
      <c r="A422"/>
      <c r="B422"/>
      <c r="C422"/>
      <c r="D422"/>
      <c r="E422"/>
      <c r="F422"/>
      <c r="G422"/>
      <c r="H422"/>
      <c r="I422"/>
    </row>
    <row r="423" spans="1:9" x14ac:dyDescent="0.25">
      <c r="A423"/>
      <c r="B423"/>
      <c r="C423"/>
      <c r="D423"/>
      <c r="E423"/>
      <c r="F423"/>
      <c r="G423"/>
      <c r="H423"/>
      <c r="I423"/>
    </row>
    <row r="424" spans="1:9" x14ac:dyDescent="0.25">
      <c r="A424"/>
      <c r="B424"/>
      <c r="C424"/>
      <c r="D424"/>
      <c r="E424"/>
      <c r="F424"/>
      <c r="G424"/>
      <c r="H424"/>
      <c r="I424"/>
    </row>
    <row r="425" spans="1:9" x14ac:dyDescent="0.25">
      <c r="A425"/>
      <c r="B425"/>
      <c r="C425"/>
      <c r="D425"/>
      <c r="E425"/>
      <c r="F425"/>
      <c r="G425"/>
      <c r="H425"/>
      <c r="I425"/>
    </row>
    <row r="426" spans="1:9" x14ac:dyDescent="0.25">
      <c r="A426"/>
      <c r="B426"/>
      <c r="C426"/>
      <c r="D426"/>
      <c r="E426"/>
      <c r="F426"/>
      <c r="G426"/>
      <c r="H426"/>
      <c r="I426"/>
    </row>
    <row r="427" spans="1:9" x14ac:dyDescent="0.25">
      <c r="A427"/>
      <c r="B427"/>
      <c r="C427"/>
      <c r="D427"/>
      <c r="E427"/>
      <c r="F427"/>
      <c r="G427"/>
      <c r="H427"/>
      <c r="I427"/>
    </row>
    <row r="428" spans="1:9" x14ac:dyDescent="0.25">
      <c r="A428"/>
      <c r="B428"/>
      <c r="C428"/>
      <c r="D428"/>
      <c r="E428"/>
      <c r="F428"/>
      <c r="G428"/>
      <c r="H428"/>
      <c r="I428"/>
    </row>
    <row r="429" spans="1:9" x14ac:dyDescent="0.25">
      <c r="A429"/>
      <c r="B429"/>
      <c r="C429"/>
      <c r="D429"/>
      <c r="E429"/>
      <c r="F429"/>
      <c r="G429"/>
      <c r="H429"/>
      <c r="I429"/>
    </row>
    <row r="430" spans="1:9" x14ac:dyDescent="0.25">
      <c r="A430"/>
      <c r="B430"/>
      <c r="C430"/>
      <c r="D430"/>
      <c r="E430"/>
      <c r="F430"/>
      <c r="G430"/>
      <c r="H430"/>
      <c r="I430"/>
    </row>
    <row r="431" spans="1:9" x14ac:dyDescent="0.25">
      <c r="A431"/>
      <c r="B431"/>
      <c r="C431"/>
      <c r="D431"/>
      <c r="E431"/>
      <c r="F431"/>
      <c r="G431"/>
      <c r="H431"/>
      <c r="I431"/>
    </row>
    <row r="432" spans="1:9" x14ac:dyDescent="0.25">
      <c r="A432"/>
      <c r="B432"/>
      <c r="C432"/>
      <c r="D432"/>
      <c r="E432"/>
      <c r="F432"/>
      <c r="G432"/>
      <c r="H432"/>
      <c r="I432"/>
    </row>
    <row r="433" spans="1:9" x14ac:dyDescent="0.25">
      <c r="A433"/>
      <c r="B433"/>
      <c r="C433"/>
      <c r="D433"/>
      <c r="E433"/>
      <c r="F433"/>
      <c r="G433"/>
      <c r="H433"/>
      <c r="I433"/>
    </row>
    <row r="434" spans="1:9" x14ac:dyDescent="0.25">
      <c r="A434"/>
      <c r="B434"/>
      <c r="C434"/>
      <c r="D434"/>
      <c r="E434"/>
      <c r="F434"/>
      <c r="G434"/>
      <c r="H434"/>
      <c r="I434"/>
    </row>
    <row r="435" spans="1:9" x14ac:dyDescent="0.25">
      <c r="A435"/>
      <c r="B435"/>
      <c r="C435"/>
      <c r="D435"/>
      <c r="E435"/>
      <c r="F435"/>
      <c r="G435"/>
      <c r="H435"/>
      <c r="I435"/>
    </row>
    <row r="436" spans="1:9" x14ac:dyDescent="0.25">
      <c r="A436"/>
      <c r="B436"/>
      <c r="C436"/>
      <c r="D436"/>
      <c r="E436"/>
      <c r="F436"/>
      <c r="G436"/>
      <c r="H436"/>
      <c r="I436"/>
    </row>
    <row r="437" spans="1:9" x14ac:dyDescent="0.25">
      <c r="A437"/>
      <c r="B437"/>
      <c r="C437"/>
      <c r="D437"/>
      <c r="E437"/>
      <c r="F437"/>
      <c r="G437"/>
      <c r="H437"/>
      <c r="I437"/>
    </row>
    <row r="438" spans="1:9" x14ac:dyDescent="0.25">
      <c r="A438"/>
      <c r="B438"/>
      <c r="C438"/>
      <c r="D438"/>
      <c r="E438"/>
      <c r="F438"/>
      <c r="G438"/>
      <c r="H438"/>
      <c r="I438"/>
    </row>
    <row r="439" spans="1:9" x14ac:dyDescent="0.25">
      <c r="A439"/>
      <c r="B439"/>
      <c r="C439"/>
      <c r="D439"/>
      <c r="E439"/>
      <c r="F439"/>
      <c r="G439"/>
      <c r="H439"/>
      <c r="I439"/>
    </row>
    <row r="440" spans="1:9" x14ac:dyDescent="0.25">
      <c r="A440"/>
      <c r="B440"/>
      <c r="C440"/>
      <c r="D440"/>
      <c r="E440"/>
      <c r="F440"/>
      <c r="G440"/>
      <c r="H440"/>
      <c r="I440"/>
    </row>
    <row r="441" spans="1:9" x14ac:dyDescent="0.25">
      <c r="A441"/>
      <c r="B441"/>
      <c r="C441"/>
      <c r="D441"/>
      <c r="E441"/>
      <c r="F441"/>
      <c r="G441"/>
      <c r="H441"/>
      <c r="I441"/>
    </row>
    <row r="442" spans="1:9" x14ac:dyDescent="0.25">
      <c r="A442"/>
      <c r="B442"/>
      <c r="C442"/>
      <c r="D442"/>
      <c r="E442"/>
      <c r="F442"/>
      <c r="G442"/>
      <c r="H442"/>
      <c r="I442"/>
    </row>
    <row r="443" spans="1:9" x14ac:dyDescent="0.25">
      <c r="A443"/>
      <c r="B443"/>
      <c r="C443"/>
      <c r="D443"/>
      <c r="E443"/>
      <c r="F443"/>
      <c r="G443"/>
      <c r="H443"/>
      <c r="I443"/>
    </row>
    <row r="444" spans="1:9" x14ac:dyDescent="0.25">
      <c r="A444"/>
      <c r="B444"/>
      <c r="C444"/>
      <c r="D444"/>
      <c r="E444"/>
      <c r="F444"/>
      <c r="G444"/>
      <c r="H444"/>
      <c r="I444"/>
    </row>
    <row r="445" spans="1:9" x14ac:dyDescent="0.25">
      <c r="A445"/>
      <c r="B445"/>
      <c r="C445"/>
      <c r="D445"/>
      <c r="E445"/>
      <c r="F445"/>
      <c r="G445"/>
      <c r="H445"/>
      <c r="I445"/>
    </row>
    <row r="446" spans="1:9" x14ac:dyDescent="0.25">
      <c r="A446"/>
      <c r="B446"/>
      <c r="C446"/>
      <c r="D446"/>
      <c r="E446"/>
      <c r="F446"/>
      <c r="G446"/>
      <c r="H446"/>
      <c r="I446"/>
    </row>
    <row r="447" spans="1:9" x14ac:dyDescent="0.25">
      <c r="A447"/>
      <c r="B447"/>
      <c r="C447"/>
      <c r="D447"/>
      <c r="E447"/>
      <c r="F447"/>
      <c r="G447"/>
      <c r="H447"/>
      <c r="I447"/>
    </row>
    <row r="448" spans="1:9" x14ac:dyDescent="0.25">
      <c r="A448"/>
      <c r="B448"/>
      <c r="C448"/>
      <c r="D448"/>
      <c r="E448"/>
      <c r="F448"/>
      <c r="G448"/>
      <c r="H448"/>
      <c r="I448"/>
    </row>
    <row r="449" spans="1:9" x14ac:dyDescent="0.25">
      <c r="A449"/>
      <c r="B449"/>
      <c r="C449"/>
      <c r="D449"/>
      <c r="E449"/>
      <c r="F449"/>
      <c r="G449"/>
      <c r="H449"/>
      <c r="I449"/>
    </row>
    <row r="450" spans="1:9" x14ac:dyDescent="0.25">
      <c r="A450"/>
      <c r="B450"/>
      <c r="C450"/>
      <c r="D450"/>
      <c r="E450"/>
      <c r="F450"/>
      <c r="G450"/>
      <c r="H450"/>
      <c r="I450"/>
    </row>
    <row r="451" spans="1:9" x14ac:dyDescent="0.25">
      <c r="A451"/>
      <c r="B451"/>
      <c r="C451"/>
      <c r="D451"/>
      <c r="E451"/>
      <c r="F451"/>
      <c r="G451"/>
      <c r="H451"/>
      <c r="I451"/>
    </row>
    <row r="452" spans="1:9" x14ac:dyDescent="0.25">
      <c r="A452"/>
      <c r="B452"/>
      <c r="C452"/>
      <c r="D452"/>
      <c r="E452"/>
      <c r="F452"/>
      <c r="G452"/>
      <c r="H452"/>
      <c r="I452"/>
    </row>
    <row r="453" spans="1:9" x14ac:dyDescent="0.25">
      <c r="A453"/>
      <c r="B453"/>
      <c r="C453"/>
      <c r="D453"/>
      <c r="E453"/>
      <c r="F453"/>
      <c r="G453"/>
      <c r="H453"/>
      <c r="I453"/>
    </row>
    <row r="454" spans="1:9" x14ac:dyDescent="0.25">
      <c r="A454"/>
      <c r="B454"/>
      <c r="C454"/>
      <c r="D454"/>
      <c r="E454"/>
      <c r="F454"/>
      <c r="G454"/>
      <c r="H454"/>
      <c r="I454"/>
    </row>
    <row r="455" spans="1:9" x14ac:dyDescent="0.25">
      <c r="A455"/>
      <c r="B455"/>
      <c r="C455"/>
      <c r="D455"/>
      <c r="E455"/>
      <c r="F455"/>
      <c r="G455"/>
      <c r="H455"/>
      <c r="I455"/>
    </row>
    <row r="456" spans="1:9" x14ac:dyDescent="0.25">
      <c r="A456"/>
      <c r="B456"/>
      <c r="C456"/>
      <c r="D456"/>
      <c r="E456"/>
      <c r="F456"/>
      <c r="G456"/>
      <c r="H456"/>
      <c r="I456"/>
    </row>
    <row r="457" spans="1:9" x14ac:dyDescent="0.25">
      <c r="A457"/>
      <c r="B457"/>
      <c r="C457"/>
      <c r="D457"/>
      <c r="E457"/>
      <c r="F457"/>
      <c r="G457"/>
      <c r="H457"/>
      <c r="I457"/>
    </row>
    <row r="458" spans="1:9" x14ac:dyDescent="0.25">
      <c r="A458"/>
      <c r="B458"/>
      <c r="C458"/>
      <c r="D458"/>
      <c r="E458"/>
      <c r="F458"/>
      <c r="G458"/>
      <c r="H458"/>
      <c r="I458"/>
    </row>
    <row r="459" spans="1:9" x14ac:dyDescent="0.25">
      <c r="A459"/>
      <c r="B459"/>
      <c r="C459"/>
      <c r="D459"/>
      <c r="E459"/>
      <c r="F459"/>
      <c r="G459"/>
      <c r="H459"/>
      <c r="I459"/>
    </row>
    <row r="460" spans="1:9" x14ac:dyDescent="0.25">
      <c r="A460"/>
      <c r="B460"/>
      <c r="C460"/>
      <c r="D460"/>
      <c r="E460"/>
      <c r="F460"/>
      <c r="G460"/>
      <c r="H460"/>
      <c r="I460"/>
    </row>
    <row r="461" spans="1:9" x14ac:dyDescent="0.25">
      <c r="A461"/>
      <c r="B461"/>
      <c r="C461"/>
      <c r="D461"/>
      <c r="E461"/>
      <c r="F461"/>
      <c r="G461"/>
      <c r="H461"/>
      <c r="I461"/>
    </row>
    <row r="462" spans="1:9" x14ac:dyDescent="0.25">
      <c r="A462"/>
      <c r="B462"/>
      <c r="C462"/>
      <c r="D462"/>
      <c r="E462"/>
      <c r="F462"/>
      <c r="G462"/>
      <c r="H462"/>
      <c r="I462"/>
    </row>
    <row r="463" spans="1:9" x14ac:dyDescent="0.25">
      <c r="A463"/>
      <c r="B463"/>
      <c r="C463"/>
      <c r="D463"/>
      <c r="E463"/>
      <c r="F463"/>
      <c r="G463"/>
      <c r="H463"/>
      <c r="I463"/>
    </row>
    <row r="464" spans="1:9" x14ac:dyDescent="0.25">
      <c r="A464"/>
      <c r="B464"/>
      <c r="C464"/>
      <c r="D464"/>
      <c r="E464"/>
      <c r="F464"/>
      <c r="G464"/>
      <c r="H464"/>
      <c r="I464"/>
    </row>
    <row r="465" spans="1:9" x14ac:dyDescent="0.25">
      <c r="A465"/>
      <c r="B465"/>
      <c r="C465"/>
      <c r="D465"/>
      <c r="E465"/>
      <c r="F465"/>
      <c r="G465"/>
      <c r="H465"/>
      <c r="I465"/>
    </row>
    <row r="466" spans="1:9" x14ac:dyDescent="0.25">
      <c r="A466"/>
      <c r="B466"/>
      <c r="C466"/>
      <c r="D466"/>
      <c r="E466"/>
      <c r="F466"/>
      <c r="G466"/>
      <c r="H466"/>
      <c r="I466"/>
    </row>
    <row r="467" spans="1:9" x14ac:dyDescent="0.25">
      <c r="A467"/>
      <c r="B467"/>
      <c r="C467"/>
      <c r="D467"/>
      <c r="E467"/>
      <c r="F467"/>
      <c r="G467"/>
      <c r="H467"/>
      <c r="I467"/>
    </row>
    <row r="468" spans="1:9" x14ac:dyDescent="0.25">
      <c r="A468"/>
      <c r="B468"/>
      <c r="C468"/>
      <c r="D468"/>
      <c r="E468"/>
      <c r="F468"/>
      <c r="G468"/>
      <c r="H468"/>
      <c r="I468"/>
    </row>
    <row r="469" spans="1:9" x14ac:dyDescent="0.25">
      <c r="A469"/>
      <c r="B469"/>
      <c r="C469"/>
      <c r="D469"/>
      <c r="E469"/>
      <c r="F469"/>
      <c r="G469"/>
      <c r="H469"/>
      <c r="I469"/>
    </row>
    <row r="470" spans="1:9" x14ac:dyDescent="0.25">
      <c r="A470"/>
      <c r="B470"/>
      <c r="C470"/>
      <c r="D470"/>
      <c r="E470"/>
      <c r="F470"/>
      <c r="G470"/>
      <c r="H470"/>
      <c r="I470"/>
    </row>
    <row r="471" spans="1:9" x14ac:dyDescent="0.25">
      <c r="A471"/>
      <c r="B471"/>
      <c r="C471"/>
      <c r="D471"/>
      <c r="E471"/>
      <c r="F471"/>
      <c r="G471"/>
      <c r="H471"/>
      <c r="I471"/>
    </row>
    <row r="472" spans="1:9" x14ac:dyDescent="0.25">
      <c r="A472"/>
      <c r="B472"/>
      <c r="C472"/>
      <c r="D472"/>
      <c r="E472"/>
      <c r="F472"/>
      <c r="G472"/>
      <c r="H472"/>
      <c r="I472"/>
    </row>
    <row r="473" spans="1:9" x14ac:dyDescent="0.25">
      <c r="A473"/>
      <c r="B473"/>
      <c r="C473"/>
      <c r="D473"/>
      <c r="E473"/>
      <c r="F473"/>
      <c r="G473"/>
      <c r="H473"/>
      <c r="I473"/>
    </row>
    <row r="474" spans="1:9" x14ac:dyDescent="0.25">
      <c r="A474"/>
      <c r="B474"/>
      <c r="C474"/>
      <c r="D474"/>
      <c r="E474"/>
      <c r="F474"/>
      <c r="G474"/>
      <c r="H474"/>
      <c r="I474"/>
    </row>
    <row r="475" spans="1:9" x14ac:dyDescent="0.25">
      <c r="A475"/>
      <c r="B475"/>
      <c r="C475"/>
      <c r="D475"/>
      <c r="E475"/>
      <c r="F475"/>
      <c r="G475"/>
      <c r="H475"/>
      <c r="I475"/>
    </row>
    <row r="476" spans="1:9" x14ac:dyDescent="0.25">
      <c r="A476"/>
      <c r="B476"/>
      <c r="C476"/>
      <c r="D476"/>
      <c r="E476"/>
      <c r="F476"/>
      <c r="G476"/>
      <c r="H476"/>
      <c r="I476"/>
    </row>
    <row r="477" spans="1:9" x14ac:dyDescent="0.25">
      <c r="A477"/>
      <c r="B477"/>
      <c r="C477"/>
      <c r="D477"/>
      <c r="E477"/>
      <c r="F477"/>
      <c r="G477"/>
      <c r="H477"/>
      <c r="I477"/>
    </row>
    <row r="478" spans="1:9" x14ac:dyDescent="0.25">
      <c r="A478"/>
      <c r="B478"/>
      <c r="C478"/>
      <c r="D478"/>
      <c r="E478"/>
      <c r="F478"/>
      <c r="G478"/>
      <c r="H478"/>
      <c r="I478"/>
    </row>
    <row r="479" spans="1:9" x14ac:dyDescent="0.25">
      <c r="A479"/>
      <c r="B479"/>
      <c r="C479"/>
      <c r="D479"/>
      <c r="E479"/>
      <c r="F479"/>
      <c r="G479"/>
      <c r="H479"/>
      <c r="I479"/>
    </row>
    <row r="480" spans="1:9" x14ac:dyDescent="0.25">
      <c r="A480"/>
      <c r="B480"/>
      <c r="C480"/>
      <c r="D480"/>
      <c r="E480"/>
      <c r="F480"/>
      <c r="G480"/>
      <c r="H480"/>
      <c r="I480"/>
    </row>
    <row r="481" spans="1:9" x14ac:dyDescent="0.25">
      <c r="A481"/>
      <c r="B481"/>
      <c r="C481"/>
      <c r="D481"/>
      <c r="E481"/>
      <c r="F481"/>
      <c r="G481"/>
      <c r="H481"/>
      <c r="I481"/>
    </row>
    <row r="482" spans="1:9" x14ac:dyDescent="0.25">
      <c r="A482"/>
      <c r="B482"/>
      <c r="C482"/>
      <c r="D482"/>
      <c r="E482"/>
      <c r="F482"/>
      <c r="G482"/>
      <c r="H482"/>
      <c r="I482"/>
    </row>
    <row r="483" spans="1:9" x14ac:dyDescent="0.25">
      <c r="A483"/>
      <c r="B483"/>
      <c r="C483"/>
      <c r="D483"/>
      <c r="E483"/>
      <c r="F483"/>
      <c r="G483"/>
      <c r="H483"/>
      <c r="I483"/>
    </row>
    <row r="484" spans="1:9" x14ac:dyDescent="0.25">
      <c r="A484"/>
      <c r="B484"/>
      <c r="C484"/>
      <c r="D484"/>
      <c r="E484"/>
      <c r="F484"/>
      <c r="G484"/>
      <c r="H484"/>
      <c r="I484"/>
    </row>
    <row r="485" spans="1:9" x14ac:dyDescent="0.25">
      <c r="A485"/>
      <c r="B485"/>
      <c r="C485"/>
      <c r="D485"/>
      <c r="E485"/>
      <c r="F485"/>
      <c r="G485"/>
      <c r="H485"/>
      <c r="I485"/>
    </row>
    <row r="486" spans="1:9" x14ac:dyDescent="0.25">
      <c r="A486"/>
      <c r="B486"/>
      <c r="C486"/>
      <c r="D486"/>
      <c r="E486"/>
      <c r="F486"/>
      <c r="G486"/>
      <c r="H486"/>
      <c r="I486"/>
    </row>
    <row r="487" spans="1:9" x14ac:dyDescent="0.25">
      <c r="A487"/>
      <c r="B487"/>
      <c r="C487"/>
      <c r="D487"/>
      <c r="E487"/>
      <c r="F487"/>
      <c r="G487"/>
      <c r="H487"/>
      <c r="I487"/>
    </row>
    <row r="488" spans="1:9" x14ac:dyDescent="0.25">
      <c r="A488"/>
      <c r="B488"/>
      <c r="C488"/>
      <c r="D488"/>
      <c r="E488"/>
      <c r="F488"/>
      <c r="G488"/>
      <c r="H488"/>
      <c r="I488"/>
    </row>
    <row r="489" spans="1:9" x14ac:dyDescent="0.25">
      <c r="A489"/>
      <c r="B489"/>
      <c r="C489"/>
      <c r="D489"/>
      <c r="E489"/>
      <c r="F489"/>
      <c r="G489"/>
      <c r="H489"/>
      <c r="I489"/>
    </row>
    <row r="490" spans="1:9" x14ac:dyDescent="0.25">
      <c r="A490"/>
      <c r="B490"/>
      <c r="C490"/>
      <c r="D490"/>
      <c r="E490"/>
      <c r="F490"/>
      <c r="G490"/>
      <c r="H490"/>
      <c r="I490"/>
    </row>
    <row r="491" spans="1:9" x14ac:dyDescent="0.25">
      <c r="A491"/>
      <c r="B491"/>
      <c r="C491"/>
      <c r="D491"/>
      <c r="E491"/>
      <c r="F491"/>
      <c r="G491"/>
      <c r="H491"/>
      <c r="I491"/>
    </row>
    <row r="492" spans="1:9" x14ac:dyDescent="0.25">
      <c r="A492"/>
      <c r="B492"/>
      <c r="C492"/>
      <c r="D492"/>
      <c r="E492"/>
      <c r="F492"/>
      <c r="G492"/>
      <c r="H492"/>
      <c r="I492"/>
    </row>
    <row r="493" spans="1:9" x14ac:dyDescent="0.25">
      <c r="A493"/>
      <c r="B493"/>
      <c r="C493"/>
      <c r="D493"/>
      <c r="E493"/>
      <c r="F493"/>
      <c r="G493"/>
      <c r="H493"/>
      <c r="I493"/>
    </row>
    <row r="494" spans="1:9" x14ac:dyDescent="0.25">
      <c r="A494"/>
      <c r="B494"/>
      <c r="C494"/>
      <c r="D494"/>
      <c r="E494"/>
      <c r="F494"/>
      <c r="G494"/>
      <c r="H494"/>
      <c r="I494"/>
    </row>
    <row r="495" spans="1:9" x14ac:dyDescent="0.25">
      <c r="A495"/>
      <c r="B495"/>
      <c r="C495"/>
      <c r="D495"/>
      <c r="E495"/>
      <c r="F495"/>
      <c r="G495"/>
      <c r="H495"/>
      <c r="I495"/>
    </row>
    <row r="496" spans="1:9" x14ac:dyDescent="0.25">
      <c r="A496"/>
      <c r="B496"/>
      <c r="C496"/>
      <c r="D496"/>
      <c r="E496"/>
      <c r="F496"/>
      <c r="G496"/>
      <c r="H496"/>
      <c r="I496"/>
    </row>
    <row r="497" spans="1:9" x14ac:dyDescent="0.25">
      <c r="A497"/>
      <c r="B497"/>
      <c r="C497"/>
      <c r="D497"/>
      <c r="E497"/>
      <c r="F497"/>
      <c r="G497"/>
      <c r="H497"/>
      <c r="I497"/>
    </row>
    <row r="498" spans="1:9" x14ac:dyDescent="0.25">
      <c r="A498"/>
      <c r="B498"/>
      <c r="C498"/>
      <c r="D498"/>
      <c r="E498"/>
      <c r="F498"/>
      <c r="G498"/>
      <c r="H498"/>
      <c r="I498"/>
    </row>
    <row r="499" spans="1:9" x14ac:dyDescent="0.25">
      <c r="A499"/>
      <c r="B499"/>
      <c r="C499"/>
      <c r="D499"/>
      <c r="E499"/>
      <c r="F499"/>
      <c r="G499"/>
      <c r="H499"/>
      <c r="I499"/>
    </row>
    <row r="500" spans="1:9" x14ac:dyDescent="0.25">
      <c r="A500"/>
      <c r="B500"/>
      <c r="C500"/>
      <c r="D500"/>
      <c r="E500"/>
      <c r="F500"/>
      <c r="G500"/>
      <c r="H500"/>
      <c r="I500"/>
    </row>
    <row r="501" spans="1:9" x14ac:dyDescent="0.25">
      <c r="A501"/>
      <c r="B501"/>
      <c r="C501"/>
      <c r="D501"/>
      <c r="E501"/>
      <c r="F501"/>
      <c r="G501"/>
      <c r="H501"/>
      <c r="I501"/>
    </row>
    <row r="502" spans="1:9" x14ac:dyDescent="0.25">
      <c r="A502"/>
      <c r="B502"/>
      <c r="C502"/>
      <c r="D502"/>
      <c r="E502"/>
      <c r="F502"/>
      <c r="G502"/>
      <c r="H502"/>
      <c r="I502"/>
    </row>
    <row r="503" spans="1:9" x14ac:dyDescent="0.25">
      <c r="A503"/>
      <c r="B503"/>
      <c r="C503"/>
      <c r="D503"/>
      <c r="E503"/>
      <c r="F503"/>
      <c r="G503"/>
      <c r="H503"/>
      <c r="I503"/>
    </row>
    <row r="504" spans="1:9" x14ac:dyDescent="0.25">
      <c r="A504"/>
      <c r="B504"/>
      <c r="C504"/>
      <c r="D504"/>
      <c r="E504"/>
      <c r="F504"/>
      <c r="G504"/>
      <c r="H504"/>
      <c r="I504"/>
    </row>
    <row r="505" spans="1:9" x14ac:dyDescent="0.25">
      <c r="A505"/>
      <c r="B505"/>
      <c r="C505"/>
      <c r="D505"/>
      <c r="E505"/>
      <c r="F505"/>
      <c r="G505"/>
      <c r="H505"/>
      <c r="I505"/>
    </row>
    <row r="506" spans="1:9" x14ac:dyDescent="0.25">
      <c r="A506"/>
      <c r="B506"/>
      <c r="C506"/>
      <c r="D506"/>
      <c r="E506"/>
      <c r="F506"/>
      <c r="G506"/>
      <c r="H506"/>
      <c r="I506"/>
    </row>
    <row r="507" spans="1:9" x14ac:dyDescent="0.25">
      <c r="A507"/>
      <c r="B507"/>
      <c r="C507"/>
      <c r="D507"/>
      <c r="E507"/>
      <c r="F507"/>
      <c r="G507"/>
      <c r="H507"/>
      <c r="I507"/>
    </row>
    <row r="508" spans="1:9" x14ac:dyDescent="0.25">
      <c r="A508"/>
      <c r="B508"/>
      <c r="C508"/>
      <c r="D508"/>
      <c r="E508"/>
      <c r="F508"/>
      <c r="G508"/>
      <c r="H508"/>
      <c r="I508"/>
    </row>
    <row r="509" spans="1:9" x14ac:dyDescent="0.25">
      <c r="A509"/>
      <c r="B509"/>
      <c r="C509"/>
      <c r="D509"/>
      <c r="E509"/>
      <c r="F509"/>
      <c r="G509"/>
      <c r="H509"/>
      <c r="I509"/>
    </row>
    <row r="510" spans="1:9" x14ac:dyDescent="0.25">
      <c r="A510"/>
      <c r="B510"/>
      <c r="C510"/>
      <c r="D510"/>
      <c r="E510"/>
      <c r="F510"/>
      <c r="G510"/>
      <c r="H510"/>
      <c r="I510"/>
    </row>
    <row r="511" spans="1:9" x14ac:dyDescent="0.25">
      <c r="A511"/>
      <c r="B511"/>
      <c r="C511"/>
      <c r="D511"/>
      <c r="E511"/>
      <c r="F511"/>
      <c r="G511"/>
      <c r="H511"/>
      <c r="I511"/>
    </row>
    <row r="512" spans="1:9" x14ac:dyDescent="0.25">
      <c r="A512"/>
      <c r="B512"/>
      <c r="C512"/>
      <c r="D512"/>
      <c r="E512"/>
      <c r="F512"/>
      <c r="G512"/>
      <c r="H512"/>
      <c r="I512"/>
    </row>
    <row r="513" spans="1:9" x14ac:dyDescent="0.25">
      <c r="A513"/>
      <c r="B513"/>
      <c r="C513"/>
      <c r="D513"/>
      <c r="E513"/>
      <c r="F513"/>
      <c r="G513"/>
      <c r="H513"/>
      <c r="I513"/>
    </row>
    <row r="514" spans="1:9" x14ac:dyDescent="0.25">
      <c r="A514"/>
      <c r="B514"/>
      <c r="C514"/>
      <c r="D514"/>
      <c r="E514"/>
      <c r="F514"/>
      <c r="G514"/>
      <c r="H514"/>
      <c r="I514"/>
    </row>
    <row r="515" spans="1:9" x14ac:dyDescent="0.25">
      <c r="A515"/>
      <c r="B515"/>
      <c r="C515"/>
      <c r="D515"/>
      <c r="E515"/>
      <c r="F515"/>
      <c r="G515"/>
      <c r="H515"/>
      <c r="I515"/>
    </row>
    <row r="516" spans="1:9" x14ac:dyDescent="0.25">
      <c r="A516"/>
      <c r="B516"/>
      <c r="C516"/>
      <c r="D516"/>
      <c r="E516"/>
      <c r="F516"/>
      <c r="G516"/>
      <c r="H516"/>
      <c r="I516"/>
    </row>
    <row r="517" spans="1:9" x14ac:dyDescent="0.25">
      <c r="A517"/>
      <c r="B517"/>
      <c r="C517"/>
      <c r="D517"/>
      <c r="E517"/>
      <c r="F517"/>
      <c r="G517"/>
      <c r="H517"/>
      <c r="I517"/>
    </row>
    <row r="518" spans="1:9" x14ac:dyDescent="0.25">
      <c r="A518"/>
      <c r="B518"/>
      <c r="C518"/>
      <c r="D518"/>
      <c r="E518"/>
      <c r="F518"/>
      <c r="G518"/>
      <c r="H518"/>
      <c r="I518"/>
    </row>
    <row r="519" spans="1:9" x14ac:dyDescent="0.25">
      <c r="A519"/>
      <c r="B519"/>
      <c r="C519"/>
      <c r="D519"/>
      <c r="E519"/>
      <c r="F519"/>
      <c r="G519"/>
      <c r="H519"/>
      <c r="I519"/>
    </row>
    <row r="520" spans="1:9" x14ac:dyDescent="0.25">
      <c r="A520"/>
      <c r="B520"/>
      <c r="C520"/>
      <c r="D520"/>
      <c r="E520"/>
      <c r="F520"/>
      <c r="G520"/>
      <c r="H520"/>
      <c r="I520"/>
    </row>
    <row r="521" spans="1:9" x14ac:dyDescent="0.25">
      <c r="A521"/>
      <c r="B521"/>
      <c r="C521"/>
      <c r="D521"/>
      <c r="E521"/>
      <c r="F521"/>
      <c r="G521"/>
      <c r="H521"/>
      <c r="I521"/>
    </row>
    <row r="522" spans="1:9" x14ac:dyDescent="0.25">
      <c r="A522"/>
      <c r="B522"/>
      <c r="C522"/>
      <c r="D522"/>
      <c r="E522"/>
      <c r="F522"/>
      <c r="G522"/>
      <c r="H522"/>
      <c r="I522"/>
    </row>
    <row r="523" spans="1:9" x14ac:dyDescent="0.25">
      <c r="A523"/>
      <c r="B523"/>
      <c r="C523"/>
      <c r="D523"/>
      <c r="E523"/>
      <c r="F523"/>
      <c r="G523"/>
      <c r="H523"/>
      <c r="I523"/>
    </row>
    <row r="524" spans="1:9" x14ac:dyDescent="0.25">
      <c r="A524"/>
      <c r="B524"/>
      <c r="C524"/>
      <c r="D524"/>
      <c r="E524"/>
      <c r="F524"/>
      <c r="G524"/>
      <c r="H524"/>
      <c r="I524"/>
    </row>
    <row r="525" spans="1:9" x14ac:dyDescent="0.25">
      <c r="A525"/>
      <c r="B525"/>
      <c r="C525"/>
      <c r="D525"/>
      <c r="E525"/>
      <c r="F525"/>
      <c r="G525"/>
      <c r="H525"/>
      <c r="I525"/>
    </row>
    <row r="526" spans="1:9" x14ac:dyDescent="0.25">
      <c r="A526"/>
      <c r="B526"/>
      <c r="C526"/>
      <c r="D526"/>
      <c r="E526"/>
      <c r="F526"/>
      <c r="G526"/>
      <c r="H526"/>
      <c r="I526"/>
    </row>
    <row r="527" spans="1:9" x14ac:dyDescent="0.25">
      <c r="A527"/>
      <c r="B527"/>
      <c r="C527"/>
      <c r="D527"/>
      <c r="E527"/>
      <c r="F527"/>
      <c r="G527"/>
      <c r="H527"/>
      <c r="I527"/>
    </row>
    <row r="528" spans="1:9" x14ac:dyDescent="0.25">
      <c r="A528"/>
      <c r="B528"/>
      <c r="C528"/>
      <c r="D528"/>
      <c r="E528"/>
      <c r="F528"/>
      <c r="G528"/>
      <c r="H528"/>
      <c r="I528"/>
    </row>
    <row r="529" spans="1:9" x14ac:dyDescent="0.25">
      <c r="A529"/>
      <c r="B529"/>
      <c r="C529"/>
      <c r="D529"/>
      <c r="E529"/>
      <c r="F529"/>
      <c r="G529"/>
      <c r="H529"/>
      <c r="I529"/>
    </row>
    <row r="530" spans="1:9" x14ac:dyDescent="0.25">
      <c r="A530"/>
      <c r="B530"/>
      <c r="C530"/>
      <c r="D530"/>
      <c r="E530"/>
      <c r="F530"/>
      <c r="G530"/>
      <c r="H530"/>
      <c r="I530"/>
    </row>
    <row r="531" spans="1:9" x14ac:dyDescent="0.25">
      <c r="A531"/>
      <c r="B531"/>
      <c r="C531"/>
      <c r="D531"/>
      <c r="E531"/>
      <c r="F531"/>
      <c r="G531"/>
      <c r="H531"/>
      <c r="I531"/>
    </row>
    <row r="532" spans="1:9" x14ac:dyDescent="0.25">
      <c r="A532"/>
      <c r="B532"/>
      <c r="C532"/>
      <c r="D532"/>
      <c r="E532"/>
      <c r="F532"/>
      <c r="G532"/>
      <c r="H532"/>
      <c r="I532"/>
    </row>
    <row r="533" spans="1:9" x14ac:dyDescent="0.25">
      <c r="A533"/>
      <c r="B533"/>
      <c r="C533"/>
      <c r="D533"/>
      <c r="E533"/>
      <c r="F533"/>
      <c r="G533"/>
      <c r="H533"/>
      <c r="I533"/>
    </row>
    <row r="534" spans="1:9" x14ac:dyDescent="0.25">
      <c r="A534"/>
      <c r="B534"/>
      <c r="C534"/>
      <c r="D534"/>
      <c r="E534"/>
      <c r="F534"/>
      <c r="G534"/>
      <c r="H534"/>
      <c r="I534"/>
    </row>
    <row r="535" spans="1:9" x14ac:dyDescent="0.25">
      <c r="A535"/>
      <c r="B535"/>
      <c r="C535"/>
      <c r="D535"/>
      <c r="E535"/>
      <c r="F535"/>
      <c r="G535"/>
      <c r="H535"/>
      <c r="I535"/>
    </row>
    <row r="536" spans="1:9" x14ac:dyDescent="0.25">
      <c r="A536"/>
      <c r="B536"/>
      <c r="C536"/>
      <c r="D536"/>
      <c r="E536"/>
      <c r="F536"/>
      <c r="G536"/>
      <c r="H536"/>
      <c r="I536"/>
    </row>
    <row r="537" spans="1:9" x14ac:dyDescent="0.25">
      <c r="A537"/>
      <c r="B537"/>
      <c r="C537"/>
      <c r="D537"/>
      <c r="E537"/>
      <c r="F537"/>
      <c r="G537"/>
      <c r="H537"/>
      <c r="I537"/>
    </row>
    <row r="538" spans="1:9" x14ac:dyDescent="0.25">
      <c r="A538"/>
      <c r="B538"/>
      <c r="C538"/>
      <c r="D538"/>
      <c r="E538"/>
      <c r="F538"/>
      <c r="G538"/>
      <c r="H538"/>
      <c r="I538"/>
    </row>
    <row r="539" spans="1:9" x14ac:dyDescent="0.25">
      <c r="A539"/>
      <c r="B539"/>
      <c r="C539"/>
      <c r="D539"/>
      <c r="E539"/>
      <c r="F539"/>
      <c r="G539"/>
      <c r="H539"/>
      <c r="I539"/>
    </row>
    <row r="540" spans="1:9" x14ac:dyDescent="0.25">
      <c r="A540"/>
      <c r="B540"/>
      <c r="C540"/>
      <c r="D540"/>
      <c r="E540"/>
      <c r="F540"/>
      <c r="G540"/>
      <c r="H540"/>
      <c r="I540"/>
    </row>
    <row r="541" spans="1:9" x14ac:dyDescent="0.25">
      <c r="A541"/>
      <c r="B541"/>
      <c r="C541"/>
      <c r="D541"/>
      <c r="E541"/>
      <c r="F541"/>
      <c r="G541"/>
      <c r="H541"/>
      <c r="I541"/>
    </row>
    <row r="542" spans="1:9" x14ac:dyDescent="0.25">
      <c r="A542"/>
      <c r="B542"/>
      <c r="C542"/>
      <c r="D542"/>
      <c r="E542"/>
      <c r="F542"/>
      <c r="G542"/>
      <c r="H542"/>
      <c r="I542"/>
    </row>
    <row r="543" spans="1:9" x14ac:dyDescent="0.25">
      <c r="A543"/>
      <c r="B543"/>
      <c r="C543"/>
      <c r="D543"/>
      <c r="E543"/>
      <c r="F543"/>
      <c r="G543"/>
      <c r="H543"/>
      <c r="I543"/>
    </row>
    <row r="544" spans="1:9" x14ac:dyDescent="0.25">
      <c r="A544"/>
      <c r="B544"/>
      <c r="C544"/>
      <c r="D544"/>
      <c r="E544"/>
      <c r="F544"/>
      <c r="G544"/>
      <c r="H544"/>
      <c r="I544"/>
    </row>
    <row r="545" spans="1:9" x14ac:dyDescent="0.25">
      <c r="A545"/>
      <c r="B545"/>
      <c r="C545"/>
      <c r="D545"/>
      <c r="E545"/>
      <c r="F545"/>
      <c r="G545"/>
      <c r="H545"/>
      <c r="I545"/>
    </row>
    <row r="546" spans="1:9" x14ac:dyDescent="0.25">
      <c r="A546"/>
      <c r="B546"/>
      <c r="C546"/>
      <c r="D546"/>
      <c r="E546"/>
      <c r="F546"/>
      <c r="G546"/>
      <c r="H546"/>
      <c r="I546"/>
    </row>
    <row r="547" spans="1:9" x14ac:dyDescent="0.25">
      <c r="A547"/>
      <c r="B547"/>
      <c r="C547"/>
      <c r="D547"/>
      <c r="E547"/>
      <c r="F547"/>
      <c r="G547"/>
      <c r="H547"/>
      <c r="I547"/>
    </row>
    <row r="548" spans="1:9" x14ac:dyDescent="0.25">
      <c r="A548"/>
      <c r="B548"/>
      <c r="C548"/>
      <c r="D548"/>
      <c r="E548"/>
      <c r="F548"/>
      <c r="G548"/>
      <c r="H548"/>
      <c r="I548"/>
    </row>
    <row r="549" spans="1:9" x14ac:dyDescent="0.25">
      <c r="A549"/>
      <c r="B549"/>
      <c r="C549"/>
      <c r="D549"/>
      <c r="E549"/>
      <c r="F549"/>
      <c r="G549"/>
      <c r="H549"/>
      <c r="I549"/>
    </row>
    <row r="550" spans="1:9" x14ac:dyDescent="0.25">
      <c r="A550"/>
      <c r="B550"/>
      <c r="C550"/>
      <c r="D550"/>
      <c r="E550"/>
      <c r="F550"/>
      <c r="G550"/>
      <c r="H550"/>
      <c r="I550"/>
    </row>
    <row r="551" spans="1:9" x14ac:dyDescent="0.25">
      <c r="A551"/>
      <c r="B551"/>
      <c r="C551"/>
      <c r="D551"/>
      <c r="E551"/>
      <c r="F551"/>
      <c r="G551"/>
      <c r="H551"/>
      <c r="I551"/>
    </row>
    <row r="552" spans="1:9" x14ac:dyDescent="0.25">
      <c r="A552"/>
      <c r="B552"/>
      <c r="C552"/>
      <c r="D552"/>
      <c r="E552"/>
      <c r="F552"/>
      <c r="G552"/>
      <c r="H552"/>
      <c r="I552"/>
    </row>
    <row r="553" spans="1:9" x14ac:dyDescent="0.25">
      <c r="A553"/>
      <c r="B553"/>
      <c r="C553"/>
      <c r="D553"/>
      <c r="E553"/>
      <c r="F553"/>
      <c r="G553"/>
      <c r="H553"/>
      <c r="I553"/>
    </row>
    <row r="554" spans="1:9" x14ac:dyDescent="0.25">
      <c r="A554"/>
      <c r="B554"/>
      <c r="C554"/>
      <c r="D554"/>
      <c r="E554"/>
      <c r="F554"/>
      <c r="G554"/>
      <c r="H554"/>
      <c r="I554"/>
    </row>
    <row r="555" spans="1:9" x14ac:dyDescent="0.25">
      <c r="A555"/>
      <c r="B555"/>
      <c r="C555"/>
      <c r="D555"/>
      <c r="E555"/>
      <c r="F555"/>
      <c r="G555"/>
      <c r="H555"/>
      <c r="I555"/>
    </row>
    <row r="556" spans="1:9" x14ac:dyDescent="0.25">
      <c r="A556"/>
      <c r="B556"/>
      <c r="C556"/>
      <c r="D556"/>
      <c r="E556"/>
      <c r="F556"/>
      <c r="G556"/>
      <c r="H556"/>
      <c r="I556"/>
    </row>
    <row r="557" spans="1:9" x14ac:dyDescent="0.25">
      <c r="A557"/>
      <c r="B557"/>
      <c r="C557"/>
      <c r="D557"/>
      <c r="E557"/>
      <c r="F557"/>
      <c r="G557"/>
      <c r="H557"/>
      <c r="I557"/>
    </row>
    <row r="558" spans="1:9" x14ac:dyDescent="0.25">
      <c r="A558"/>
      <c r="B558"/>
      <c r="C558"/>
      <c r="D558"/>
      <c r="E558"/>
      <c r="F558"/>
      <c r="G558"/>
      <c r="H558"/>
      <c r="I558"/>
    </row>
    <row r="559" spans="1:9" x14ac:dyDescent="0.25">
      <c r="A559"/>
      <c r="B559"/>
      <c r="C559"/>
      <c r="D559"/>
      <c r="E559"/>
      <c r="F559"/>
      <c r="G559"/>
      <c r="H559"/>
      <c r="I559"/>
    </row>
    <row r="560" spans="1:9" x14ac:dyDescent="0.25">
      <c r="A560"/>
      <c r="B560"/>
      <c r="C560"/>
      <c r="D560"/>
      <c r="E560"/>
      <c r="F560"/>
      <c r="G560"/>
      <c r="H560"/>
      <c r="I560"/>
    </row>
    <row r="561" spans="1:9" x14ac:dyDescent="0.25">
      <c r="A561"/>
      <c r="B561"/>
      <c r="C561"/>
      <c r="D561"/>
      <c r="E561"/>
      <c r="F561"/>
      <c r="G561"/>
      <c r="H561"/>
      <c r="I561"/>
    </row>
    <row r="562" spans="1:9" x14ac:dyDescent="0.25">
      <c r="A562"/>
      <c r="B562"/>
      <c r="C562"/>
      <c r="D562"/>
      <c r="E562"/>
      <c r="F562"/>
      <c r="G562"/>
      <c r="H562"/>
      <c r="I562"/>
    </row>
    <row r="563" spans="1:9" x14ac:dyDescent="0.25">
      <c r="A563"/>
      <c r="B563"/>
      <c r="C563"/>
      <c r="D563"/>
      <c r="E563"/>
      <c r="F563"/>
      <c r="G563"/>
      <c r="H563"/>
      <c r="I563"/>
    </row>
    <row r="564" spans="1:9" x14ac:dyDescent="0.25">
      <c r="A564"/>
      <c r="B564"/>
      <c r="C564"/>
      <c r="D564"/>
      <c r="E564"/>
      <c r="F564"/>
      <c r="G564"/>
      <c r="H564"/>
      <c r="I564"/>
    </row>
    <row r="565" spans="1:9" x14ac:dyDescent="0.25">
      <c r="A565"/>
      <c r="B565"/>
      <c r="C565"/>
      <c r="D565"/>
      <c r="E565"/>
      <c r="F565"/>
      <c r="G565"/>
      <c r="H565"/>
      <c r="I565"/>
    </row>
    <row r="566" spans="1:9" x14ac:dyDescent="0.25">
      <c r="A566"/>
      <c r="B566"/>
      <c r="C566"/>
      <c r="D566"/>
      <c r="E566"/>
      <c r="F566"/>
      <c r="G566"/>
      <c r="H566"/>
      <c r="I566"/>
    </row>
    <row r="567" spans="1:9" x14ac:dyDescent="0.25">
      <c r="A567"/>
      <c r="B567"/>
      <c r="C567"/>
      <c r="D567"/>
      <c r="E567"/>
      <c r="F567"/>
      <c r="G567"/>
      <c r="H567"/>
      <c r="I567"/>
    </row>
    <row r="568" spans="1:9" x14ac:dyDescent="0.25">
      <c r="A568"/>
      <c r="B568"/>
      <c r="C568"/>
      <c r="D568"/>
      <c r="E568"/>
      <c r="F568"/>
      <c r="G568"/>
      <c r="H568"/>
      <c r="I568"/>
    </row>
    <row r="569" spans="1:9" x14ac:dyDescent="0.25">
      <c r="A569"/>
      <c r="B569"/>
      <c r="C569"/>
      <c r="D569"/>
      <c r="E569"/>
      <c r="F569"/>
      <c r="G569"/>
      <c r="H569"/>
      <c r="I569"/>
    </row>
    <row r="570" spans="1:9" x14ac:dyDescent="0.25">
      <c r="A570"/>
      <c r="B570"/>
      <c r="C570"/>
      <c r="D570"/>
      <c r="E570"/>
      <c r="F570"/>
      <c r="G570"/>
      <c r="H570"/>
      <c r="I570"/>
    </row>
    <row r="571" spans="1:9" x14ac:dyDescent="0.25">
      <c r="A571"/>
      <c r="B571"/>
      <c r="C571"/>
      <c r="D571"/>
      <c r="E571"/>
      <c r="F571"/>
      <c r="G571"/>
      <c r="H571"/>
      <c r="I571"/>
    </row>
    <row r="572" spans="1:9" x14ac:dyDescent="0.25">
      <c r="A572"/>
      <c r="B572"/>
      <c r="C572"/>
      <c r="D572"/>
      <c r="E572"/>
      <c r="F572"/>
      <c r="G572"/>
      <c r="H572"/>
      <c r="I572"/>
    </row>
    <row r="573" spans="1:9" x14ac:dyDescent="0.25">
      <c r="A573"/>
      <c r="B573"/>
      <c r="C573"/>
      <c r="D573"/>
      <c r="E573"/>
      <c r="F573"/>
      <c r="G573"/>
      <c r="H573"/>
      <c r="I573"/>
    </row>
    <row r="574" spans="1:9" x14ac:dyDescent="0.25">
      <c r="A574"/>
      <c r="B574"/>
      <c r="C574"/>
      <c r="D574"/>
      <c r="E574"/>
      <c r="F574"/>
      <c r="G574"/>
      <c r="H574"/>
      <c r="I574"/>
    </row>
    <row r="575" spans="1:9" x14ac:dyDescent="0.25">
      <c r="A575"/>
      <c r="B575"/>
      <c r="C575"/>
      <c r="D575"/>
      <c r="E575"/>
      <c r="F575"/>
      <c r="G575"/>
      <c r="H575"/>
      <c r="I575"/>
    </row>
    <row r="576" spans="1:9" x14ac:dyDescent="0.25">
      <c r="A576"/>
      <c r="B576"/>
      <c r="C576"/>
      <c r="D576"/>
      <c r="E576"/>
      <c r="F576"/>
      <c r="G576"/>
      <c r="H576"/>
      <c r="I576"/>
    </row>
    <row r="577" spans="1:9" x14ac:dyDescent="0.25">
      <c r="A577"/>
      <c r="B577"/>
      <c r="C577"/>
      <c r="D577"/>
      <c r="E577"/>
      <c r="F577"/>
      <c r="G577"/>
      <c r="H577"/>
      <c r="I577"/>
    </row>
    <row r="578" spans="1:9" x14ac:dyDescent="0.25">
      <c r="A578"/>
      <c r="B578"/>
      <c r="C578"/>
      <c r="D578"/>
      <c r="E578"/>
      <c r="F578"/>
      <c r="G578"/>
      <c r="H578"/>
      <c r="I578"/>
    </row>
    <row r="579" spans="1:9" x14ac:dyDescent="0.25">
      <c r="A579"/>
      <c r="B579"/>
      <c r="C579"/>
      <c r="D579"/>
      <c r="E579"/>
      <c r="F579"/>
      <c r="G579"/>
      <c r="H579"/>
      <c r="I579"/>
    </row>
    <row r="580" spans="1:9" x14ac:dyDescent="0.25">
      <c r="A580"/>
      <c r="B580"/>
      <c r="C580"/>
      <c r="D580"/>
      <c r="E580"/>
      <c r="F580"/>
      <c r="G580"/>
      <c r="H580"/>
      <c r="I580"/>
    </row>
    <row r="581" spans="1:9" x14ac:dyDescent="0.25">
      <c r="A581"/>
      <c r="B581"/>
      <c r="C581"/>
      <c r="D581"/>
      <c r="E581"/>
      <c r="F581"/>
      <c r="G581"/>
      <c r="H581"/>
      <c r="I581"/>
    </row>
    <row r="582" spans="1:9" x14ac:dyDescent="0.25">
      <c r="A582"/>
      <c r="B582"/>
      <c r="C582"/>
      <c r="D582"/>
      <c r="E582"/>
      <c r="F582"/>
      <c r="G582"/>
      <c r="H582"/>
      <c r="I582"/>
    </row>
    <row r="583" spans="1:9" x14ac:dyDescent="0.25">
      <c r="A583"/>
      <c r="B583"/>
      <c r="C583"/>
      <c r="D583"/>
      <c r="E583"/>
      <c r="F583"/>
      <c r="G583"/>
      <c r="H583"/>
      <c r="I583"/>
    </row>
    <row r="584" spans="1:9" x14ac:dyDescent="0.25">
      <c r="A584"/>
      <c r="B584"/>
      <c r="C584"/>
      <c r="D584"/>
      <c r="E584"/>
      <c r="F584"/>
      <c r="G584"/>
      <c r="H584"/>
      <c r="I584"/>
    </row>
    <row r="585" spans="1:9" x14ac:dyDescent="0.25">
      <c r="A585"/>
      <c r="B585"/>
      <c r="C585"/>
      <c r="D585"/>
      <c r="E585"/>
      <c r="F585"/>
      <c r="G585"/>
      <c r="H585"/>
      <c r="I585"/>
    </row>
    <row r="586" spans="1:9" x14ac:dyDescent="0.25">
      <c r="A586"/>
      <c r="B586"/>
      <c r="C586"/>
      <c r="D586"/>
      <c r="E586"/>
      <c r="F586"/>
      <c r="G586"/>
      <c r="H586"/>
      <c r="I586"/>
    </row>
    <row r="587" spans="1:9" x14ac:dyDescent="0.25">
      <c r="A587"/>
      <c r="B587"/>
      <c r="C587"/>
      <c r="D587"/>
      <c r="E587"/>
      <c r="F587"/>
      <c r="G587"/>
      <c r="H587"/>
      <c r="I587"/>
    </row>
    <row r="588" spans="1:9" x14ac:dyDescent="0.25">
      <c r="A588"/>
      <c r="B588"/>
      <c r="C588"/>
      <c r="D588"/>
      <c r="E588"/>
      <c r="F588"/>
      <c r="G588"/>
      <c r="H588"/>
      <c r="I588"/>
    </row>
    <row r="589" spans="1:9" x14ac:dyDescent="0.25">
      <c r="A589"/>
      <c r="B589"/>
      <c r="C589"/>
      <c r="D589"/>
      <c r="E589"/>
      <c r="F589"/>
      <c r="G589"/>
      <c r="H589"/>
      <c r="I589"/>
    </row>
    <row r="590" spans="1:9" x14ac:dyDescent="0.25">
      <c r="A590"/>
      <c r="B590"/>
      <c r="C590"/>
      <c r="D590"/>
      <c r="E590"/>
      <c r="F590"/>
      <c r="G590"/>
      <c r="H590"/>
      <c r="I590"/>
    </row>
    <row r="591" spans="1:9" x14ac:dyDescent="0.25">
      <c r="A591"/>
      <c r="B591"/>
      <c r="C591"/>
      <c r="D591"/>
      <c r="E591"/>
      <c r="F591"/>
      <c r="G591"/>
      <c r="H591"/>
      <c r="I591"/>
    </row>
    <row r="592" spans="1:9" x14ac:dyDescent="0.25">
      <c r="A592"/>
      <c r="B592"/>
      <c r="C592"/>
      <c r="D592"/>
      <c r="E592"/>
      <c r="F592"/>
      <c r="G592"/>
      <c r="H592"/>
      <c r="I592"/>
    </row>
    <row r="593" spans="1:9" x14ac:dyDescent="0.25">
      <c r="A593"/>
      <c r="B593"/>
      <c r="C593"/>
      <c r="D593"/>
      <c r="E593"/>
      <c r="F593"/>
      <c r="G593"/>
      <c r="H593"/>
      <c r="I593"/>
    </row>
    <row r="594" spans="1:9" x14ac:dyDescent="0.25">
      <c r="A594"/>
      <c r="B594"/>
      <c r="C594"/>
      <c r="D594"/>
      <c r="E594"/>
      <c r="F594"/>
      <c r="G594"/>
      <c r="H594"/>
      <c r="I594"/>
    </row>
    <row r="595" spans="1:9" x14ac:dyDescent="0.25">
      <c r="A595"/>
      <c r="B595"/>
      <c r="C595"/>
      <c r="D595"/>
      <c r="E595"/>
      <c r="F595"/>
      <c r="G595"/>
      <c r="H595"/>
      <c r="I595"/>
    </row>
    <row r="596" spans="1:9" x14ac:dyDescent="0.25">
      <c r="A596"/>
      <c r="B596"/>
      <c r="C596"/>
      <c r="D596"/>
      <c r="E596"/>
      <c r="F596"/>
      <c r="G596"/>
      <c r="H596"/>
      <c r="I596"/>
    </row>
    <row r="597" spans="1:9" x14ac:dyDescent="0.25">
      <c r="A597"/>
      <c r="B597"/>
      <c r="C597"/>
      <c r="D597"/>
      <c r="E597"/>
      <c r="F597"/>
      <c r="G597"/>
      <c r="H597"/>
      <c r="I597"/>
    </row>
    <row r="598" spans="1:9" x14ac:dyDescent="0.25">
      <c r="A598"/>
      <c r="B598"/>
      <c r="C598"/>
      <c r="D598"/>
      <c r="E598"/>
      <c r="F598"/>
      <c r="G598"/>
      <c r="H598"/>
      <c r="I598"/>
    </row>
    <row r="599" spans="1:9" x14ac:dyDescent="0.25">
      <c r="A599"/>
      <c r="B599"/>
      <c r="C599"/>
      <c r="D599"/>
      <c r="E599"/>
      <c r="F599"/>
      <c r="G599"/>
      <c r="H599"/>
      <c r="I599"/>
    </row>
    <row r="600" spans="1:9" x14ac:dyDescent="0.25">
      <c r="A600"/>
      <c r="B600"/>
      <c r="C600"/>
      <c r="D600"/>
      <c r="E600"/>
      <c r="F600"/>
      <c r="G600"/>
      <c r="H600"/>
      <c r="I600"/>
    </row>
    <row r="601" spans="1:9" x14ac:dyDescent="0.25">
      <c r="A601"/>
      <c r="B601"/>
      <c r="C601"/>
      <c r="D601"/>
      <c r="E601"/>
      <c r="F601"/>
      <c r="G601"/>
      <c r="H601"/>
      <c r="I601"/>
    </row>
    <row r="602" spans="1:9" x14ac:dyDescent="0.25">
      <c r="A602"/>
      <c r="B602"/>
      <c r="C602"/>
      <c r="D602"/>
      <c r="E602"/>
      <c r="F602"/>
      <c r="G602"/>
      <c r="H602"/>
      <c r="I602"/>
    </row>
    <row r="603" spans="1:9" x14ac:dyDescent="0.25">
      <c r="A603"/>
      <c r="B603"/>
      <c r="C603"/>
      <c r="D603"/>
      <c r="E603"/>
      <c r="F603"/>
      <c r="G603"/>
      <c r="H603"/>
      <c r="I603"/>
    </row>
    <row r="604" spans="1:9" x14ac:dyDescent="0.25">
      <c r="A604"/>
      <c r="B604"/>
      <c r="C604"/>
      <c r="D604"/>
      <c r="E604"/>
      <c r="F604"/>
      <c r="G604"/>
      <c r="H604"/>
      <c r="I604"/>
    </row>
    <row r="605" spans="1:9" x14ac:dyDescent="0.25">
      <c r="A605"/>
      <c r="B605"/>
      <c r="C605"/>
      <c r="D605"/>
      <c r="E605"/>
      <c r="F605"/>
      <c r="G605"/>
      <c r="H605"/>
      <c r="I605"/>
    </row>
    <row r="606" spans="1:9" x14ac:dyDescent="0.25">
      <c r="A606"/>
      <c r="B606"/>
      <c r="C606"/>
      <c r="D606"/>
      <c r="E606"/>
      <c r="F606"/>
      <c r="G606"/>
      <c r="H606"/>
      <c r="I606"/>
    </row>
    <row r="607" spans="1:9" x14ac:dyDescent="0.25">
      <c r="A607"/>
      <c r="B607"/>
      <c r="C607"/>
      <c r="D607"/>
      <c r="E607"/>
      <c r="F607"/>
      <c r="G607"/>
      <c r="H607"/>
      <c r="I607"/>
    </row>
    <row r="608" spans="1:9" x14ac:dyDescent="0.25">
      <c r="A608"/>
      <c r="B608"/>
      <c r="C608"/>
      <c r="D608"/>
      <c r="E608"/>
      <c r="F608"/>
      <c r="G608"/>
      <c r="H608"/>
      <c r="I608"/>
    </row>
    <row r="609" spans="1:9" x14ac:dyDescent="0.25">
      <c r="A609"/>
      <c r="B609"/>
      <c r="C609"/>
      <c r="D609"/>
      <c r="E609"/>
      <c r="F609"/>
      <c r="G609"/>
      <c r="H609"/>
      <c r="I609"/>
    </row>
    <row r="610" spans="1:9" x14ac:dyDescent="0.25">
      <c r="A610"/>
      <c r="B610"/>
      <c r="C610"/>
      <c r="D610"/>
      <c r="E610"/>
      <c r="F610"/>
      <c r="G610"/>
      <c r="H610"/>
      <c r="I610"/>
    </row>
    <row r="611" spans="1:9" x14ac:dyDescent="0.25">
      <c r="A611"/>
      <c r="B611"/>
      <c r="C611"/>
      <c r="D611"/>
      <c r="E611"/>
      <c r="F611"/>
      <c r="G611"/>
      <c r="H611"/>
      <c r="I611"/>
    </row>
    <row r="612" spans="1:9" x14ac:dyDescent="0.25">
      <c r="A612"/>
      <c r="B612"/>
      <c r="C612"/>
      <c r="D612"/>
      <c r="E612"/>
      <c r="F612"/>
      <c r="G612"/>
      <c r="H612"/>
      <c r="I612"/>
    </row>
    <row r="613" spans="1:9" x14ac:dyDescent="0.25">
      <c r="A613"/>
      <c r="B613"/>
      <c r="C613"/>
      <c r="D613"/>
      <c r="E613"/>
      <c r="F613"/>
      <c r="G613"/>
      <c r="H613"/>
      <c r="I613"/>
    </row>
    <row r="614" spans="1:9" x14ac:dyDescent="0.25">
      <c r="A614"/>
      <c r="B614"/>
      <c r="C614"/>
      <c r="D614"/>
      <c r="E614"/>
      <c r="F614"/>
      <c r="G614"/>
      <c r="H614"/>
      <c r="I614"/>
    </row>
    <row r="615" spans="1:9" x14ac:dyDescent="0.25">
      <c r="A615"/>
      <c r="B615"/>
      <c r="C615"/>
      <c r="D615"/>
      <c r="E615"/>
      <c r="F615"/>
      <c r="G615"/>
      <c r="H615"/>
      <c r="I615"/>
    </row>
    <row r="616" spans="1:9" x14ac:dyDescent="0.25">
      <c r="A616"/>
      <c r="B616"/>
      <c r="C616"/>
      <c r="D616"/>
      <c r="E616"/>
      <c r="F616"/>
      <c r="G616"/>
      <c r="H616"/>
      <c r="I616"/>
    </row>
  </sheetData>
  <autoFilter ref="N7:Q333" xr:uid="{B4C9A1D4-E2A6-4950-9389-BD5ECE8CCC71}"/>
  <pageMargins left="0.7" right="0.7" top="0.75" bottom="0.75" header="0.3" footer="0.3"/>
  <pageSetup paperSize="9" orientation="portrait" r:id="rId2"/>
  <drawing r:id="rId3"/>
  <extLst>
    <ext xmlns:x14="http://schemas.microsoft.com/office/spreadsheetml/2009/9/main" uri="{A8765BA9-456A-4dab-B4F3-ACF838C121DE}">
      <x14:slicerList>
        <x14:slicer r:id="rId4"/>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F70"/>
  <sheetViews>
    <sheetView workbookViewId="0">
      <pane ySplit="1" topLeftCell="A2" activePane="bottomLeft" state="frozen"/>
      <selection pane="bottomLeft"/>
    </sheetView>
  </sheetViews>
  <sheetFormatPr baseColWidth="10" defaultRowHeight="15" x14ac:dyDescent="0.25"/>
  <cols>
    <col min="2" max="2" width="32.7109375" customWidth="1"/>
    <col min="4" max="4" width="33.28515625" bestFit="1" customWidth="1"/>
    <col min="5" max="5" width="16.140625" bestFit="1" customWidth="1"/>
    <col min="6" max="6" width="49.42578125" bestFit="1" customWidth="1"/>
  </cols>
  <sheetData>
    <row r="1" spans="1:6" x14ac:dyDescent="0.25">
      <c r="A1" s="9" t="s">
        <v>168</v>
      </c>
      <c r="B1" s="9" t="s">
        <v>169</v>
      </c>
      <c r="C1" s="9" t="s">
        <v>170</v>
      </c>
      <c r="D1" s="9" t="s">
        <v>188</v>
      </c>
      <c r="E1" s="9" t="s">
        <v>171</v>
      </c>
      <c r="F1" s="9" t="s">
        <v>22</v>
      </c>
    </row>
    <row r="2" spans="1:6" x14ac:dyDescent="0.25">
      <c r="A2" t="s">
        <v>23</v>
      </c>
      <c r="B2" t="s">
        <v>24</v>
      </c>
      <c r="C2" t="s">
        <v>25</v>
      </c>
      <c r="D2" t="str">
        <f t="shared" ref="D2:D50" si="0">IF(OR(E2="ADMONCENTRAL",E2="ESTAPUBLICOS"),"Administración central",IF(E2="IND_COM","Empresas industriales y comerciales","Alcaldías Locales"))</f>
        <v>Administración central</v>
      </c>
      <c r="E2" t="s">
        <v>26</v>
      </c>
      <c r="F2" t="s">
        <v>172</v>
      </c>
    </row>
    <row r="3" spans="1:6" x14ac:dyDescent="0.25">
      <c r="A3" t="s">
        <v>27</v>
      </c>
      <c r="B3" t="s">
        <v>28</v>
      </c>
      <c r="C3" t="s">
        <v>29</v>
      </c>
      <c r="D3" t="str">
        <f t="shared" si="0"/>
        <v>Administración central</v>
      </c>
      <c r="E3" t="s">
        <v>26</v>
      </c>
      <c r="F3" t="s">
        <v>173</v>
      </c>
    </row>
    <row r="4" spans="1:6" x14ac:dyDescent="0.25">
      <c r="A4" t="s">
        <v>30</v>
      </c>
      <c r="B4" t="s">
        <v>31</v>
      </c>
      <c r="C4" t="s">
        <v>32</v>
      </c>
      <c r="D4" t="str">
        <f t="shared" si="0"/>
        <v>Administración central</v>
      </c>
      <c r="E4" t="s">
        <v>26</v>
      </c>
      <c r="F4" t="s">
        <v>172</v>
      </c>
    </row>
    <row r="5" spans="1:6" x14ac:dyDescent="0.25">
      <c r="A5" t="s">
        <v>33</v>
      </c>
      <c r="B5" t="s">
        <v>34</v>
      </c>
      <c r="C5" t="s">
        <v>35</v>
      </c>
      <c r="D5" t="str">
        <f t="shared" si="0"/>
        <v>Administración central</v>
      </c>
      <c r="E5" t="s">
        <v>26</v>
      </c>
      <c r="F5" t="s">
        <v>174</v>
      </c>
    </row>
    <row r="6" spans="1:6" x14ac:dyDescent="0.25">
      <c r="A6" t="s">
        <v>36</v>
      </c>
      <c r="B6" t="s">
        <v>37</v>
      </c>
      <c r="C6" t="s">
        <v>38</v>
      </c>
      <c r="D6" t="str">
        <f t="shared" si="0"/>
        <v>Administración central</v>
      </c>
      <c r="E6" t="s">
        <v>26</v>
      </c>
      <c r="F6" t="s">
        <v>175</v>
      </c>
    </row>
    <row r="7" spans="1:6" x14ac:dyDescent="0.25">
      <c r="A7" t="s">
        <v>18</v>
      </c>
      <c r="B7" t="s">
        <v>19</v>
      </c>
      <c r="C7" t="s">
        <v>39</v>
      </c>
      <c r="D7" t="str">
        <f t="shared" si="0"/>
        <v>Administración central</v>
      </c>
      <c r="E7" t="s">
        <v>26</v>
      </c>
      <c r="F7" t="s">
        <v>176</v>
      </c>
    </row>
    <row r="8" spans="1:6" x14ac:dyDescent="0.25">
      <c r="A8" t="s">
        <v>40</v>
      </c>
      <c r="B8" t="s">
        <v>41</v>
      </c>
      <c r="C8" t="s">
        <v>42</v>
      </c>
      <c r="D8" t="str">
        <f t="shared" si="0"/>
        <v>Administración central</v>
      </c>
      <c r="E8" t="s">
        <v>26</v>
      </c>
      <c r="F8" t="s">
        <v>177</v>
      </c>
    </row>
    <row r="9" spans="1:6" x14ac:dyDescent="0.25">
      <c r="A9" t="s">
        <v>43</v>
      </c>
      <c r="B9" t="s">
        <v>44</v>
      </c>
      <c r="C9" t="s">
        <v>45</v>
      </c>
      <c r="D9" t="str">
        <f t="shared" si="0"/>
        <v>Administración central</v>
      </c>
      <c r="E9" t="s">
        <v>26</v>
      </c>
      <c r="F9" t="s">
        <v>178</v>
      </c>
    </row>
    <row r="10" spans="1:6" x14ac:dyDescent="0.25">
      <c r="A10" t="s">
        <v>46</v>
      </c>
      <c r="B10" t="s">
        <v>47</v>
      </c>
      <c r="C10" t="s">
        <v>48</v>
      </c>
      <c r="D10" t="str">
        <f t="shared" si="0"/>
        <v>Administración central</v>
      </c>
      <c r="E10" t="s">
        <v>26</v>
      </c>
      <c r="F10" t="s">
        <v>179</v>
      </c>
    </row>
    <row r="11" spans="1:6" x14ac:dyDescent="0.25">
      <c r="A11" t="s">
        <v>49</v>
      </c>
      <c r="B11" t="s">
        <v>50</v>
      </c>
      <c r="C11" t="s">
        <v>51</v>
      </c>
      <c r="D11" t="str">
        <f t="shared" si="0"/>
        <v>Administración central</v>
      </c>
      <c r="E11" t="s">
        <v>26</v>
      </c>
      <c r="F11" t="s">
        <v>180</v>
      </c>
    </row>
    <row r="12" spans="1:6" x14ac:dyDescent="0.25">
      <c r="A12" t="s">
        <v>52</v>
      </c>
      <c r="B12" t="s">
        <v>53</v>
      </c>
      <c r="C12" t="s">
        <v>54</v>
      </c>
      <c r="D12" t="str">
        <f t="shared" si="0"/>
        <v>Administración central</v>
      </c>
      <c r="E12" t="s">
        <v>26</v>
      </c>
      <c r="F12" t="s">
        <v>181</v>
      </c>
    </row>
    <row r="13" spans="1:6" x14ac:dyDescent="0.25">
      <c r="A13" t="s">
        <v>55</v>
      </c>
      <c r="B13" t="s">
        <v>56</v>
      </c>
      <c r="C13" t="s">
        <v>57</v>
      </c>
      <c r="D13" t="str">
        <f t="shared" si="0"/>
        <v>Administración central</v>
      </c>
      <c r="E13" t="s">
        <v>26</v>
      </c>
      <c r="F13" t="s">
        <v>182</v>
      </c>
    </row>
    <row r="14" spans="1:6" x14ac:dyDescent="0.25">
      <c r="A14" t="s">
        <v>58</v>
      </c>
      <c r="B14" t="s">
        <v>59</v>
      </c>
      <c r="C14" t="s">
        <v>60</v>
      </c>
      <c r="D14" t="str">
        <f t="shared" si="0"/>
        <v>Administración central</v>
      </c>
      <c r="E14" t="s">
        <v>26</v>
      </c>
      <c r="F14" t="s">
        <v>183</v>
      </c>
    </row>
    <row r="15" spans="1:6" x14ac:dyDescent="0.25">
      <c r="A15" t="s">
        <v>61</v>
      </c>
      <c r="B15" t="s">
        <v>62</v>
      </c>
      <c r="C15" t="s">
        <v>63</v>
      </c>
      <c r="D15" t="str">
        <f t="shared" si="0"/>
        <v>Administración central</v>
      </c>
      <c r="E15" t="s">
        <v>26</v>
      </c>
      <c r="F15" t="s">
        <v>173</v>
      </c>
    </row>
    <row r="16" spans="1:6" x14ac:dyDescent="0.25">
      <c r="A16" t="s">
        <v>64</v>
      </c>
      <c r="B16" t="s">
        <v>65</v>
      </c>
      <c r="C16" t="s">
        <v>66</v>
      </c>
      <c r="D16" t="str">
        <f t="shared" si="0"/>
        <v>Administración central</v>
      </c>
      <c r="E16" t="s">
        <v>26</v>
      </c>
      <c r="F16" t="s">
        <v>184</v>
      </c>
    </row>
    <row r="17" spans="1:6" x14ac:dyDescent="0.25">
      <c r="A17" t="s">
        <v>67</v>
      </c>
      <c r="B17" t="s">
        <v>68</v>
      </c>
      <c r="C17" t="s">
        <v>69</v>
      </c>
      <c r="D17" t="str">
        <f t="shared" si="0"/>
        <v>Administración central</v>
      </c>
      <c r="E17" t="s">
        <v>26</v>
      </c>
      <c r="F17" t="s">
        <v>174</v>
      </c>
    </row>
    <row r="18" spans="1:6" x14ac:dyDescent="0.25">
      <c r="A18" t="s">
        <v>70</v>
      </c>
      <c r="B18" t="s">
        <v>71</v>
      </c>
      <c r="C18" t="s">
        <v>72</v>
      </c>
      <c r="D18" t="str">
        <f t="shared" si="0"/>
        <v>Administración central</v>
      </c>
      <c r="E18" t="s">
        <v>26</v>
      </c>
      <c r="F18" t="s">
        <v>185</v>
      </c>
    </row>
    <row r="19" spans="1:6" x14ac:dyDescent="0.25">
      <c r="A19" t="s">
        <v>73</v>
      </c>
      <c r="B19" t="s">
        <v>74</v>
      </c>
      <c r="C19" t="s">
        <v>75</v>
      </c>
      <c r="D19" t="str">
        <f t="shared" si="0"/>
        <v>Administración central</v>
      </c>
      <c r="E19" t="s">
        <v>26</v>
      </c>
      <c r="F19" t="s">
        <v>186</v>
      </c>
    </row>
    <row r="20" spans="1:6" x14ac:dyDescent="0.25">
      <c r="A20" t="s">
        <v>76</v>
      </c>
      <c r="B20" t="s">
        <v>77</v>
      </c>
      <c r="C20" t="s">
        <v>78</v>
      </c>
      <c r="D20" t="str">
        <f t="shared" si="0"/>
        <v>Administración central</v>
      </c>
      <c r="E20" t="s">
        <v>26</v>
      </c>
      <c r="F20" t="s">
        <v>185</v>
      </c>
    </row>
    <row r="21" spans="1:6" x14ac:dyDescent="0.25">
      <c r="A21" t="s">
        <v>79</v>
      </c>
      <c r="B21" t="s">
        <v>80</v>
      </c>
      <c r="C21" t="s">
        <v>81</v>
      </c>
      <c r="D21" t="str">
        <f t="shared" si="0"/>
        <v>Administración central</v>
      </c>
      <c r="E21" t="s">
        <v>82</v>
      </c>
      <c r="F21" t="s">
        <v>178</v>
      </c>
    </row>
    <row r="22" spans="1:6" x14ac:dyDescent="0.25">
      <c r="A22" t="s">
        <v>83</v>
      </c>
      <c r="B22" t="s">
        <v>84</v>
      </c>
      <c r="C22" t="s">
        <v>85</v>
      </c>
      <c r="D22" t="str">
        <f t="shared" si="0"/>
        <v>Administración central</v>
      </c>
      <c r="E22" t="s">
        <v>82</v>
      </c>
      <c r="F22" t="s">
        <v>187</v>
      </c>
    </row>
    <row r="23" spans="1:6" x14ac:dyDescent="0.25">
      <c r="A23" t="s">
        <v>86</v>
      </c>
      <c r="B23" t="s">
        <v>87</v>
      </c>
      <c r="C23" t="s">
        <v>88</v>
      </c>
      <c r="D23" t="str">
        <f t="shared" si="0"/>
        <v>Administración central</v>
      </c>
      <c r="E23" t="s">
        <v>82</v>
      </c>
      <c r="F23" t="s">
        <v>184</v>
      </c>
    </row>
    <row r="24" spans="1:6" x14ac:dyDescent="0.25">
      <c r="A24" t="s">
        <v>89</v>
      </c>
      <c r="B24" t="s">
        <v>90</v>
      </c>
      <c r="C24" t="s">
        <v>91</v>
      </c>
      <c r="D24" t="str">
        <f t="shared" si="0"/>
        <v>Administración central</v>
      </c>
      <c r="E24" t="s">
        <v>82</v>
      </c>
      <c r="F24" t="s">
        <v>177</v>
      </c>
    </row>
    <row r="25" spans="1:6" x14ac:dyDescent="0.25">
      <c r="A25" t="s">
        <v>92</v>
      </c>
      <c r="B25" t="s">
        <v>93</v>
      </c>
      <c r="C25" t="s">
        <v>94</v>
      </c>
      <c r="D25" t="str">
        <f t="shared" si="0"/>
        <v>Administración central</v>
      </c>
      <c r="E25" t="s">
        <v>82</v>
      </c>
      <c r="F25" t="s">
        <v>175</v>
      </c>
    </row>
    <row r="26" spans="1:6" x14ac:dyDescent="0.25">
      <c r="A26" t="s">
        <v>95</v>
      </c>
      <c r="B26" t="s">
        <v>96</v>
      </c>
      <c r="C26" t="s">
        <v>97</v>
      </c>
      <c r="D26" t="str">
        <f t="shared" si="0"/>
        <v>Administración central</v>
      </c>
      <c r="E26" t="s">
        <v>82</v>
      </c>
      <c r="F26" t="s">
        <v>179</v>
      </c>
    </row>
    <row r="27" spans="1:6" x14ac:dyDescent="0.25">
      <c r="A27" t="s">
        <v>98</v>
      </c>
      <c r="B27" t="s">
        <v>99</v>
      </c>
      <c r="C27" t="s">
        <v>100</v>
      </c>
      <c r="D27" t="str">
        <f t="shared" si="0"/>
        <v>Administración central</v>
      </c>
      <c r="E27" t="s">
        <v>82</v>
      </c>
      <c r="F27" t="s">
        <v>180</v>
      </c>
    </row>
    <row r="28" spans="1:6" x14ac:dyDescent="0.25">
      <c r="A28" t="s">
        <v>101</v>
      </c>
      <c r="B28" t="s">
        <v>102</v>
      </c>
      <c r="C28" t="s">
        <v>103</v>
      </c>
      <c r="D28" t="str">
        <f t="shared" si="0"/>
        <v>Administración central</v>
      </c>
      <c r="E28" t="s">
        <v>82</v>
      </c>
      <c r="F28" t="s">
        <v>180</v>
      </c>
    </row>
    <row r="29" spans="1:6" x14ac:dyDescent="0.25">
      <c r="A29" t="s">
        <v>104</v>
      </c>
      <c r="B29" t="s">
        <v>105</v>
      </c>
      <c r="C29" t="s">
        <v>106</v>
      </c>
      <c r="D29" t="str">
        <f t="shared" si="0"/>
        <v>Administración central</v>
      </c>
      <c r="E29" t="s">
        <v>82</v>
      </c>
      <c r="F29" t="s">
        <v>183</v>
      </c>
    </row>
    <row r="30" spans="1:6" x14ac:dyDescent="0.25">
      <c r="A30" t="s">
        <v>107</v>
      </c>
      <c r="B30" t="s">
        <v>108</v>
      </c>
      <c r="C30" t="s">
        <v>109</v>
      </c>
      <c r="D30" t="str">
        <f t="shared" si="0"/>
        <v>Administración central</v>
      </c>
      <c r="E30" t="s">
        <v>82</v>
      </c>
      <c r="F30" t="s">
        <v>180</v>
      </c>
    </row>
    <row r="31" spans="1:6" x14ac:dyDescent="0.25">
      <c r="A31" t="s">
        <v>110</v>
      </c>
      <c r="B31" t="s">
        <v>111</v>
      </c>
      <c r="C31" t="s">
        <v>112</v>
      </c>
      <c r="D31" t="str">
        <f t="shared" si="0"/>
        <v>Administración central</v>
      </c>
      <c r="E31" t="s">
        <v>82</v>
      </c>
      <c r="F31" t="s">
        <v>180</v>
      </c>
    </row>
    <row r="32" spans="1:6" x14ac:dyDescent="0.25">
      <c r="A32" t="s">
        <v>113</v>
      </c>
      <c r="B32" t="s">
        <v>114</v>
      </c>
      <c r="C32" t="s">
        <v>115</v>
      </c>
      <c r="D32" t="str">
        <f t="shared" si="0"/>
        <v>Administración central</v>
      </c>
      <c r="E32" t="s">
        <v>82</v>
      </c>
      <c r="F32" t="s">
        <v>185</v>
      </c>
    </row>
    <row r="33" spans="1:6" x14ac:dyDescent="0.25">
      <c r="A33" t="s">
        <v>116</v>
      </c>
      <c r="B33" t="s">
        <v>117</v>
      </c>
      <c r="C33" t="s">
        <v>118</v>
      </c>
      <c r="D33" t="str">
        <f t="shared" si="0"/>
        <v>Administración central</v>
      </c>
      <c r="E33" t="s">
        <v>82</v>
      </c>
      <c r="F33" t="s">
        <v>184</v>
      </c>
    </row>
    <row r="34" spans="1:6" x14ac:dyDescent="0.25">
      <c r="A34" t="s">
        <v>119</v>
      </c>
      <c r="B34" t="s">
        <v>120</v>
      </c>
      <c r="C34" t="s">
        <v>121</v>
      </c>
      <c r="D34" t="str">
        <f t="shared" si="0"/>
        <v>Administración central</v>
      </c>
      <c r="E34" t="s">
        <v>82</v>
      </c>
      <c r="F34" t="s">
        <v>176</v>
      </c>
    </row>
    <row r="35" spans="1:6" x14ac:dyDescent="0.25">
      <c r="A35" t="s">
        <v>122</v>
      </c>
      <c r="B35" t="s">
        <v>123</v>
      </c>
      <c r="C35" t="s">
        <v>124</v>
      </c>
      <c r="D35" t="str">
        <f t="shared" si="0"/>
        <v>Administración central</v>
      </c>
      <c r="E35" t="s">
        <v>82</v>
      </c>
      <c r="F35" t="s">
        <v>174</v>
      </c>
    </row>
    <row r="36" spans="1:6" x14ac:dyDescent="0.25">
      <c r="A36" t="s">
        <v>125</v>
      </c>
      <c r="B36" t="s">
        <v>126</v>
      </c>
      <c r="C36" t="s">
        <v>127</v>
      </c>
      <c r="D36" t="str">
        <f t="shared" si="0"/>
        <v>Administración central</v>
      </c>
      <c r="E36" t="s">
        <v>82</v>
      </c>
      <c r="F36" t="s">
        <v>178</v>
      </c>
    </row>
    <row r="37" spans="1:6" x14ac:dyDescent="0.25">
      <c r="A37" t="s">
        <v>128</v>
      </c>
      <c r="B37" t="s">
        <v>129</v>
      </c>
      <c r="C37" t="s">
        <v>130</v>
      </c>
      <c r="D37" t="str">
        <f t="shared" si="0"/>
        <v>Administración central</v>
      </c>
      <c r="E37" t="s">
        <v>82</v>
      </c>
      <c r="F37" t="s">
        <v>180</v>
      </c>
    </row>
    <row r="38" spans="1:6" x14ac:dyDescent="0.25">
      <c r="A38" t="s">
        <v>131</v>
      </c>
      <c r="B38" t="s">
        <v>132</v>
      </c>
      <c r="C38" t="s">
        <v>133</v>
      </c>
      <c r="D38" t="str">
        <f t="shared" si="0"/>
        <v>Administración central</v>
      </c>
      <c r="E38" t="s">
        <v>82</v>
      </c>
      <c r="F38" t="s">
        <v>175</v>
      </c>
    </row>
    <row r="39" spans="1:6" x14ac:dyDescent="0.25">
      <c r="A39" t="s">
        <v>134</v>
      </c>
      <c r="B39" t="s">
        <v>135</v>
      </c>
      <c r="C39" t="s">
        <v>136</v>
      </c>
      <c r="D39" t="str">
        <f t="shared" si="0"/>
        <v>Administración central</v>
      </c>
      <c r="E39" t="s">
        <v>82</v>
      </c>
      <c r="F39" t="s">
        <v>177</v>
      </c>
    </row>
    <row r="40" spans="1:6" x14ac:dyDescent="0.25">
      <c r="A40" t="s">
        <v>137</v>
      </c>
      <c r="B40" t="s">
        <v>138</v>
      </c>
      <c r="C40" t="s">
        <v>139</v>
      </c>
      <c r="D40" t="str">
        <f t="shared" si="0"/>
        <v>Administración central</v>
      </c>
      <c r="E40" t="s">
        <v>82</v>
      </c>
      <c r="F40" t="s">
        <v>179</v>
      </c>
    </row>
    <row r="41" spans="1:6" x14ac:dyDescent="0.25">
      <c r="A41" t="s">
        <v>140</v>
      </c>
      <c r="B41" t="s">
        <v>141</v>
      </c>
      <c r="C41" t="s">
        <v>142</v>
      </c>
      <c r="D41" t="str">
        <f t="shared" si="0"/>
        <v>Administración central</v>
      </c>
      <c r="E41" t="s">
        <v>82</v>
      </c>
      <c r="F41" t="s">
        <v>184</v>
      </c>
    </row>
    <row r="42" spans="1:6" x14ac:dyDescent="0.25">
      <c r="A42" t="s">
        <v>143</v>
      </c>
      <c r="B42" t="s">
        <v>144</v>
      </c>
      <c r="C42" t="s">
        <v>145</v>
      </c>
      <c r="D42" t="str">
        <f t="shared" si="0"/>
        <v>Administración central</v>
      </c>
      <c r="E42" t="s">
        <v>82</v>
      </c>
      <c r="F42" t="s">
        <v>176</v>
      </c>
    </row>
    <row r="43" spans="1:6" x14ac:dyDescent="0.25">
      <c r="A43" t="s">
        <v>146</v>
      </c>
      <c r="B43" t="s">
        <v>147</v>
      </c>
      <c r="C43" t="s">
        <v>148</v>
      </c>
      <c r="D43" t="str">
        <f t="shared" si="0"/>
        <v>Administración central</v>
      </c>
      <c r="E43" t="s">
        <v>82</v>
      </c>
      <c r="F43" t="s">
        <v>172</v>
      </c>
    </row>
    <row r="44" spans="1:6" x14ac:dyDescent="0.25">
      <c r="A44" t="s">
        <v>149</v>
      </c>
      <c r="B44" t="s">
        <v>150</v>
      </c>
      <c r="C44" t="s">
        <v>151</v>
      </c>
      <c r="D44" t="str">
        <f t="shared" si="0"/>
        <v>Empresas industriales y comerciales</v>
      </c>
      <c r="E44" t="s">
        <v>152</v>
      </c>
      <c r="F44" t="s">
        <v>175</v>
      </c>
    </row>
    <row r="45" spans="1:6" x14ac:dyDescent="0.25">
      <c r="A45" t="s">
        <v>153</v>
      </c>
      <c r="B45" t="s">
        <v>154</v>
      </c>
      <c r="C45" t="s">
        <v>155</v>
      </c>
      <c r="D45" t="str">
        <f t="shared" si="0"/>
        <v>Empresas industriales y comerciales</v>
      </c>
      <c r="E45" t="s">
        <v>152</v>
      </c>
      <c r="F45" t="s">
        <v>180</v>
      </c>
    </row>
    <row r="46" spans="1:6" x14ac:dyDescent="0.25">
      <c r="A46" t="s">
        <v>156</v>
      </c>
      <c r="B46" t="s">
        <v>157</v>
      </c>
      <c r="C46" t="s">
        <v>158</v>
      </c>
      <c r="D46" t="str">
        <f t="shared" si="0"/>
        <v>Empresas industriales y comerciales</v>
      </c>
      <c r="E46" t="s">
        <v>152</v>
      </c>
      <c r="F46" t="s">
        <v>177</v>
      </c>
    </row>
    <row r="47" spans="1:6" x14ac:dyDescent="0.25">
      <c r="A47" t="s">
        <v>159</v>
      </c>
      <c r="B47" t="s">
        <v>160</v>
      </c>
      <c r="C47" t="s">
        <v>161</v>
      </c>
      <c r="D47" t="str">
        <f t="shared" si="0"/>
        <v>Empresas industriales y comerciales</v>
      </c>
      <c r="E47" t="s">
        <v>152</v>
      </c>
      <c r="F47" t="s">
        <v>179</v>
      </c>
    </row>
    <row r="48" spans="1:6" x14ac:dyDescent="0.25">
      <c r="A48" t="s">
        <v>162</v>
      </c>
      <c r="B48" t="s">
        <v>163</v>
      </c>
      <c r="C48" t="s">
        <v>164</v>
      </c>
      <c r="D48" t="str">
        <f t="shared" si="0"/>
        <v>Empresas industriales y comerciales</v>
      </c>
      <c r="E48" t="s">
        <v>152</v>
      </c>
      <c r="F48" t="s">
        <v>179</v>
      </c>
    </row>
    <row r="49" spans="1:6" x14ac:dyDescent="0.25">
      <c r="A49" t="s">
        <v>165</v>
      </c>
      <c r="B49" t="s">
        <v>166</v>
      </c>
      <c r="C49" t="s">
        <v>167</v>
      </c>
      <c r="D49" t="str">
        <f t="shared" si="0"/>
        <v>Empresas industriales y comerciales</v>
      </c>
      <c r="E49" t="s">
        <v>152</v>
      </c>
      <c r="F49" t="s">
        <v>177</v>
      </c>
    </row>
    <row r="50" spans="1:6" x14ac:dyDescent="0.25">
      <c r="A50" t="s">
        <v>251</v>
      </c>
      <c r="B50" t="s">
        <v>252</v>
      </c>
      <c r="C50" t="s">
        <v>253</v>
      </c>
      <c r="D50" t="str">
        <f t="shared" si="0"/>
        <v>Administración central</v>
      </c>
      <c r="E50" t="s">
        <v>82</v>
      </c>
      <c r="F50" t="s">
        <v>176</v>
      </c>
    </row>
    <row r="51" spans="1:6" x14ac:dyDescent="0.25">
      <c r="A51" s="8" t="s">
        <v>189</v>
      </c>
      <c r="B51" t="str">
        <f t="shared" ref="B51:B62" si="1">"Alcaldía Local de " &amp; PROPER(C51)</f>
        <v>Alcaldía Local de Usaquén</v>
      </c>
      <c r="C51" t="s">
        <v>215</v>
      </c>
      <c r="D51" t="str">
        <f>IF(OR(E51="ADMONCENTRAL",E51="ESTAPUBLICOS"),"Administración central",IF(E51="IND_COM","Empresas industriales y comerciales","Alcaldías Locales"))</f>
        <v>Alcaldías Locales</v>
      </c>
      <c r="E51" t="s">
        <v>191</v>
      </c>
      <c r="F51" t="s">
        <v>192</v>
      </c>
    </row>
    <row r="52" spans="1:6" x14ac:dyDescent="0.25">
      <c r="A52" s="8" t="s">
        <v>193</v>
      </c>
      <c r="B52" t="str">
        <f t="shared" si="1"/>
        <v>Alcaldía Local de Chapinero</v>
      </c>
      <c r="C52" t="s">
        <v>190</v>
      </c>
      <c r="D52" t="str">
        <f t="shared" ref="D52:D70" si="2">IF(OR(E52="ADMONCENTRAL",E52="ESTAPUBLICOS"),"Administración central",IF(E52="IND_COM","Empresas industriales y comerciales","Alcaldías Locales"))</f>
        <v>Alcaldías Locales</v>
      </c>
      <c r="E52" t="s">
        <v>191</v>
      </c>
      <c r="F52" t="s">
        <v>192</v>
      </c>
    </row>
    <row r="53" spans="1:6" x14ac:dyDescent="0.25">
      <c r="A53" s="8" t="s">
        <v>194</v>
      </c>
      <c r="B53" t="str">
        <f t="shared" si="1"/>
        <v>Alcaldía Local de Santa Fe</v>
      </c>
      <c r="C53" t="s">
        <v>195</v>
      </c>
      <c r="D53" t="str">
        <f t="shared" si="2"/>
        <v>Alcaldías Locales</v>
      </c>
      <c r="E53" t="s">
        <v>191</v>
      </c>
      <c r="F53" t="s">
        <v>192</v>
      </c>
    </row>
    <row r="54" spans="1:6" x14ac:dyDescent="0.25">
      <c r="A54" s="8" t="s">
        <v>196</v>
      </c>
      <c r="B54" t="str">
        <f t="shared" si="1"/>
        <v>Alcaldía Local de San Cristóbal</v>
      </c>
      <c r="C54" t="s">
        <v>197</v>
      </c>
      <c r="D54" t="str">
        <f t="shared" si="2"/>
        <v>Alcaldías Locales</v>
      </c>
      <c r="E54" t="s">
        <v>191</v>
      </c>
      <c r="F54" t="s">
        <v>192</v>
      </c>
    </row>
    <row r="55" spans="1:6" x14ac:dyDescent="0.25">
      <c r="A55" s="8" t="s">
        <v>198</v>
      </c>
      <c r="B55" t="str">
        <f t="shared" si="1"/>
        <v>Alcaldía Local de Usme</v>
      </c>
      <c r="C55" t="s">
        <v>199</v>
      </c>
      <c r="D55" t="str">
        <f t="shared" si="2"/>
        <v>Alcaldías Locales</v>
      </c>
      <c r="E55" t="s">
        <v>191</v>
      </c>
      <c r="F55" t="s">
        <v>192</v>
      </c>
    </row>
    <row r="56" spans="1:6" x14ac:dyDescent="0.25">
      <c r="A56" s="8" t="s">
        <v>200</v>
      </c>
      <c r="B56" t="str">
        <f t="shared" si="1"/>
        <v>Alcaldía Local de Tunjuelito</v>
      </c>
      <c r="C56" t="s">
        <v>201</v>
      </c>
      <c r="D56" t="str">
        <f t="shared" si="2"/>
        <v>Alcaldías Locales</v>
      </c>
      <c r="E56" t="s">
        <v>191</v>
      </c>
      <c r="F56" t="s">
        <v>192</v>
      </c>
    </row>
    <row r="57" spans="1:6" x14ac:dyDescent="0.25">
      <c r="A57" s="8" t="s">
        <v>202</v>
      </c>
      <c r="B57" t="str">
        <f t="shared" si="1"/>
        <v>Alcaldía Local de Bosa</v>
      </c>
      <c r="C57" t="s">
        <v>203</v>
      </c>
      <c r="D57" t="str">
        <f t="shared" si="2"/>
        <v>Alcaldías Locales</v>
      </c>
      <c r="E57" t="s">
        <v>191</v>
      </c>
      <c r="F57" t="s">
        <v>192</v>
      </c>
    </row>
    <row r="58" spans="1:6" x14ac:dyDescent="0.25">
      <c r="A58" s="8" t="s">
        <v>204</v>
      </c>
      <c r="B58" t="str">
        <f t="shared" si="1"/>
        <v>Alcaldía Local de Kennedy</v>
      </c>
      <c r="C58" t="s">
        <v>205</v>
      </c>
      <c r="D58" t="str">
        <f t="shared" si="2"/>
        <v>Alcaldías Locales</v>
      </c>
      <c r="E58" t="s">
        <v>191</v>
      </c>
      <c r="F58" t="s">
        <v>192</v>
      </c>
    </row>
    <row r="59" spans="1:6" x14ac:dyDescent="0.25">
      <c r="A59" s="8" t="s">
        <v>206</v>
      </c>
      <c r="B59" t="str">
        <f t="shared" si="1"/>
        <v>Alcaldía Local de Fontibón</v>
      </c>
      <c r="C59" t="s">
        <v>207</v>
      </c>
      <c r="D59" t="str">
        <f t="shared" si="2"/>
        <v>Alcaldías Locales</v>
      </c>
      <c r="E59" t="s">
        <v>191</v>
      </c>
      <c r="F59" t="s">
        <v>192</v>
      </c>
    </row>
    <row r="60" spans="1:6" x14ac:dyDescent="0.25">
      <c r="A60" s="8" t="s">
        <v>208</v>
      </c>
      <c r="B60" t="str">
        <f t="shared" si="1"/>
        <v>Alcaldía Local de Engativá</v>
      </c>
      <c r="C60" t="s">
        <v>209</v>
      </c>
      <c r="D60" t="str">
        <f t="shared" si="2"/>
        <v>Alcaldías Locales</v>
      </c>
      <c r="E60" t="s">
        <v>191</v>
      </c>
      <c r="F60" t="s">
        <v>192</v>
      </c>
    </row>
    <row r="61" spans="1:6" x14ac:dyDescent="0.25">
      <c r="A61" s="8" t="s">
        <v>210</v>
      </c>
      <c r="B61" t="str">
        <f t="shared" si="1"/>
        <v>Alcaldía Local de Suba</v>
      </c>
      <c r="C61" t="s">
        <v>211</v>
      </c>
      <c r="D61" t="str">
        <f t="shared" si="2"/>
        <v>Alcaldías Locales</v>
      </c>
      <c r="E61" t="s">
        <v>191</v>
      </c>
      <c r="F61" t="s">
        <v>192</v>
      </c>
    </row>
    <row r="62" spans="1:6" x14ac:dyDescent="0.25">
      <c r="A62" s="8" t="s">
        <v>212</v>
      </c>
      <c r="B62" t="str">
        <f t="shared" si="1"/>
        <v>Alcaldía Local de Barrios Unidos</v>
      </c>
      <c r="C62" t="s">
        <v>213</v>
      </c>
      <c r="D62" t="str">
        <f t="shared" si="2"/>
        <v>Alcaldías Locales</v>
      </c>
      <c r="E62" t="s">
        <v>191</v>
      </c>
      <c r="F62" t="s">
        <v>192</v>
      </c>
    </row>
    <row r="63" spans="1:6" x14ac:dyDescent="0.25">
      <c r="A63" s="8" t="s">
        <v>214</v>
      </c>
      <c r="B63" t="str">
        <f>"Alcaldía Local de " &amp; PROPER(C63)</f>
        <v>Alcaldía Local de Teusaquillo</v>
      </c>
      <c r="C63" t="s">
        <v>217</v>
      </c>
      <c r="D63" t="str">
        <f t="shared" si="2"/>
        <v>Alcaldías Locales</v>
      </c>
      <c r="E63" t="s">
        <v>191</v>
      </c>
      <c r="F63" t="s">
        <v>192</v>
      </c>
    </row>
    <row r="64" spans="1:6" x14ac:dyDescent="0.25">
      <c r="A64" s="8" t="s">
        <v>216</v>
      </c>
      <c r="B64" t="str">
        <f t="shared" ref="B64:B70" si="3">"Alcaldía Local de " &amp; PROPER(C64)</f>
        <v>Alcaldía Local de Los Mártires</v>
      </c>
      <c r="C64" t="s">
        <v>218</v>
      </c>
      <c r="D64" t="str">
        <f t="shared" si="2"/>
        <v>Alcaldías Locales</v>
      </c>
      <c r="E64" t="s">
        <v>191</v>
      </c>
      <c r="F64" t="s">
        <v>192</v>
      </c>
    </row>
    <row r="65" spans="1:6" x14ac:dyDescent="0.25">
      <c r="A65" s="8" t="s">
        <v>219</v>
      </c>
      <c r="B65" t="str">
        <f t="shared" si="3"/>
        <v>Alcaldía Local de Antonio Nariño</v>
      </c>
      <c r="C65" t="s">
        <v>220</v>
      </c>
      <c r="D65" t="str">
        <f t="shared" si="2"/>
        <v>Alcaldías Locales</v>
      </c>
      <c r="E65" t="s">
        <v>191</v>
      </c>
      <c r="F65" t="s">
        <v>192</v>
      </c>
    </row>
    <row r="66" spans="1:6" x14ac:dyDescent="0.25">
      <c r="A66" s="8" t="s">
        <v>221</v>
      </c>
      <c r="B66" t="str">
        <f t="shared" si="3"/>
        <v>Alcaldía Local de Puente Aranda</v>
      </c>
      <c r="C66" t="s">
        <v>222</v>
      </c>
      <c r="D66" t="str">
        <f t="shared" si="2"/>
        <v>Alcaldías Locales</v>
      </c>
      <c r="E66" t="s">
        <v>191</v>
      </c>
      <c r="F66" t="s">
        <v>192</v>
      </c>
    </row>
    <row r="67" spans="1:6" x14ac:dyDescent="0.25">
      <c r="A67" s="8" t="s">
        <v>223</v>
      </c>
      <c r="B67" t="str">
        <f t="shared" si="3"/>
        <v>Alcaldía Local de La Candelaria</v>
      </c>
      <c r="C67" t="s">
        <v>224</v>
      </c>
      <c r="D67" t="str">
        <f t="shared" si="2"/>
        <v>Alcaldías Locales</v>
      </c>
      <c r="E67" t="s">
        <v>191</v>
      </c>
      <c r="F67" t="s">
        <v>192</v>
      </c>
    </row>
    <row r="68" spans="1:6" x14ac:dyDescent="0.25">
      <c r="A68" s="8" t="s">
        <v>225</v>
      </c>
      <c r="B68" t="str">
        <f t="shared" si="3"/>
        <v>Alcaldía Local de Rafael Uribe Uribe</v>
      </c>
      <c r="C68" t="s">
        <v>226</v>
      </c>
      <c r="D68" t="str">
        <f t="shared" si="2"/>
        <v>Alcaldías Locales</v>
      </c>
      <c r="E68" t="s">
        <v>191</v>
      </c>
      <c r="F68" t="s">
        <v>192</v>
      </c>
    </row>
    <row r="69" spans="1:6" x14ac:dyDescent="0.25">
      <c r="A69" s="8" t="s">
        <v>227</v>
      </c>
      <c r="B69" t="str">
        <f t="shared" si="3"/>
        <v>Alcaldía Local de Ciudad Bolívar</v>
      </c>
      <c r="C69" t="s">
        <v>228</v>
      </c>
      <c r="D69" t="str">
        <f t="shared" si="2"/>
        <v>Alcaldías Locales</v>
      </c>
      <c r="E69" t="s">
        <v>191</v>
      </c>
      <c r="F69" t="s">
        <v>192</v>
      </c>
    </row>
    <row r="70" spans="1:6" x14ac:dyDescent="0.25">
      <c r="A70" s="8" t="s">
        <v>229</v>
      </c>
      <c r="B70" t="str">
        <f t="shared" si="3"/>
        <v>Alcaldía Local de Sumapaz</v>
      </c>
      <c r="C70" t="s">
        <v>230</v>
      </c>
      <c r="D70" t="str">
        <f t="shared" si="2"/>
        <v>Alcaldías Locales</v>
      </c>
      <c r="E70" t="s">
        <v>191</v>
      </c>
      <c r="F70" t="s">
        <v>192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baseColWidth="10" defaultRowHeight="15" x14ac:dyDescent="0.25"/>
  <sheetData>
    <row r="1" spans="1:2" x14ac:dyDescent="0.25">
      <c r="A1" s="24" t="s">
        <v>523</v>
      </c>
    </row>
    <row r="2" spans="1:2" x14ac:dyDescent="0.25">
      <c r="A2" s="1" t="s">
        <v>254</v>
      </c>
      <c r="B2" t="s">
        <v>257</v>
      </c>
    </row>
    <row r="3" spans="1:2" x14ac:dyDescent="0.25">
      <c r="A3" s="1" t="s">
        <v>255</v>
      </c>
      <c r="B3" t="s">
        <v>258</v>
      </c>
    </row>
    <row r="4" spans="1:2" x14ac:dyDescent="0.25">
      <c r="A4" s="1" t="s">
        <v>256</v>
      </c>
      <c r="B4" t="s">
        <v>259</v>
      </c>
    </row>
    <row r="5" spans="1:2" x14ac:dyDescent="0.25">
      <c r="A5" s="1" t="s">
        <v>260</v>
      </c>
      <c r="B5" t="s">
        <v>261</v>
      </c>
    </row>
    <row r="6" spans="1:2" x14ac:dyDescent="0.25">
      <c r="A6" s="1" t="s">
        <v>262</v>
      </c>
      <c r="B6" t="s">
        <v>263</v>
      </c>
    </row>
    <row r="7" spans="1:2" x14ac:dyDescent="0.25">
      <c r="A7" s="1" t="s">
        <v>264</v>
      </c>
      <c r="B7" t="s">
        <v>265</v>
      </c>
    </row>
    <row r="8" spans="1:2" x14ac:dyDescent="0.25">
      <c r="A8" s="1" t="s">
        <v>266</v>
      </c>
      <c r="B8" t="s">
        <v>267</v>
      </c>
    </row>
    <row r="9" spans="1:2" x14ac:dyDescent="0.25">
      <c r="A9" s="1" t="s">
        <v>268</v>
      </c>
      <c r="B9" t="s">
        <v>269</v>
      </c>
    </row>
    <row r="10" spans="1:2" x14ac:dyDescent="0.25">
      <c r="A10" s="1" t="s">
        <v>270</v>
      </c>
      <c r="B10" t="s">
        <v>271</v>
      </c>
    </row>
    <row r="11" spans="1:2" x14ac:dyDescent="0.25">
      <c r="A11" s="1" t="s">
        <v>272</v>
      </c>
      <c r="B11" t="s">
        <v>273</v>
      </c>
    </row>
    <row r="12" spans="1:2" x14ac:dyDescent="0.25">
      <c r="A12" s="1" t="s">
        <v>274</v>
      </c>
      <c r="B12" t="s">
        <v>275</v>
      </c>
    </row>
    <row r="13" spans="1:2" x14ac:dyDescent="0.25">
      <c r="A13" s="1" t="s">
        <v>276</v>
      </c>
      <c r="B13" t="s">
        <v>277</v>
      </c>
    </row>
    <row r="14" spans="1:2" x14ac:dyDescent="0.25">
      <c r="A14" s="1" t="s">
        <v>278</v>
      </c>
      <c r="B14" t="s">
        <v>279</v>
      </c>
    </row>
    <row r="15" spans="1:2" x14ac:dyDescent="0.25">
      <c r="A15" s="1" t="s">
        <v>280</v>
      </c>
      <c r="B15" t="s">
        <v>281</v>
      </c>
    </row>
    <row r="16" spans="1:2" x14ac:dyDescent="0.25">
      <c r="A16" s="1" t="s">
        <v>283</v>
      </c>
      <c r="B16" t="s">
        <v>282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41"/>
  <sheetViews>
    <sheetView workbookViewId="0"/>
  </sheetViews>
  <sheetFormatPr baseColWidth="10" defaultRowHeight="15" x14ac:dyDescent="0.25"/>
  <cols>
    <col min="2" max="2" width="11.42578125" customWidth="1"/>
  </cols>
  <sheetData>
    <row r="1" spans="1:3" x14ac:dyDescent="0.25">
      <c r="A1" t="s">
        <v>249</v>
      </c>
      <c r="B1" t="s">
        <v>248</v>
      </c>
    </row>
    <row r="2" spans="1:3" x14ac:dyDescent="0.25">
      <c r="A2" t="s">
        <v>284</v>
      </c>
      <c r="B2" t="s">
        <v>529</v>
      </c>
      <c r="C2" t="s">
        <v>254</v>
      </c>
    </row>
    <row r="3" spans="1:3" x14ac:dyDescent="0.25">
      <c r="A3" t="s">
        <v>285</v>
      </c>
      <c r="B3" t="s">
        <v>530</v>
      </c>
      <c r="C3" t="s">
        <v>254</v>
      </c>
    </row>
    <row r="4" spans="1:3" x14ac:dyDescent="0.25">
      <c r="A4" t="s">
        <v>286</v>
      </c>
      <c r="B4" t="s">
        <v>531</v>
      </c>
      <c r="C4" t="s">
        <v>254</v>
      </c>
    </row>
    <row r="5" spans="1:3" x14ac:dyDescent="0.25">
      <c r="A5" t="s">
        <v>287</v>
      </c>
      <c r="B5" t="s">
        <v>532</v>
      </c>
      <c r="C5" t="s">
        <v>254</v>
      </c>
    </row>
    <row r="6" spans="1:3" x14ac:dyDescent="0.25">
      <c r="A6" t="s">
        <v>288</v>
      </c>
      <c r="B6" t="s">
        <v>533</v>
      </c>
      <c r="C6" t="s">
        <v>254</v>
      </c>
    </row>
    <row r="7" spans="1:3" x14ac:dyDescent="0.25">
      <c r="A7" t="s">
        <v>289</v>
      </c>
      <c r="B7" t="s">
        <v>534</v>
      </c>
      <c r="C7" t="s">
        <v>254</v>
      </c>
    </row>
    <row r="8" spans="1:3" x14ac:dyDescent="0.25">
      <c r="A8" t="s">
        <v>290</v>
      </c>
      <c r="B8" t="s">
        <v>535</v>
      </c>
      <c r="C8" t="s">
        <v>254</v>
      </c>
    </row>
    <row r="9" spans="1:3" x14ac:dyDescent="0.25">
      <c r="A9" t="s">
        <v>291</v>
      </c>
      <c r="B9" t="s">
        <v>536</v>
      </c>
      <c r="C9" t="s">
        <v>254</v>
      </c>
    </row>
    <row r="10" spans="1:3" x14ac:dyDescent="0.25">
      <c r="A10" t="s">
        <v>292</v>
      </c>
      <c r="B10" t="s">
        <v>537</v>
      </c>
      <c r="C10" t="s">
        <v>254</v>
      </c>
    </row>
    <row r="11" spans="1:3" x14ac:dyDescent="0.25">
      <c r="A11" t="s">
        <v>293</v>
      </c>
      <c r="B11" t="s">
        <v>538</v>
      </c>
      <c r="C11" t="s">
        <v>254</v>
      </c>
    </row>
    <row r="12" spans="1:3" x14ac:dyDescent="0.25">
      <c r="A12" t="s">
        <v>294</v>
      </c>
      <c r="B12" t="s">
        <v>539</v>
      </c>
      <c r="C12" t="s">
        <v>254</v>
      </c>
    </row>
    <row r="13" spans="1:3" x14ac:dyDescent="0.25">
      <c r="A13" t="s">
        <v>295</v>
      </c>
      <c r="B13" t="s">
        <v>540</v>
      </c>
      <c r="C13" t="s">
        <v>254</v>
      </c>
    </row>
    <row r="14" spans="1:3" x14ac:dyDescent="0.25">
      <c r="A14" t="s">
        <v>296</v>
      </c>
      <c r="B14" t="s">
        <v>541</v>
      </c>
      <c r="C14" t="s">
        <v>254</v>
      </c>
    </row>
    <row r="15" spans="1:3" x14ac:dyDescent="0.25">
      <c r="A15" t="s">
        <v>297</v>
      </c>
      <c r="B15" t="s">
        <v>542</v>
      </c>
      <c r="C15" t="s">
        <v>254</v>
      </c>
    </row>
    <row r="16" spans="1:3" x14ac:dyDescent="0.25">
      <c r="A16" t="s">
        <v>298</v>
      </c>
      <c r="B16" t="s">
        <v>543</v>
      </c>
      <c r="C16" t="s">
        <v>254</v>
      </c>
    </row>
    <row r="17" spans="1:3" x14ac:dyDescent="0.25">
      <c r="A17" t="s">
        <v>299</v>
      </c>
      <c r="B17" t="s">
        <v>544</v>
      </c>
      <c r="C17" t="s">
        <v>254</v>
      </c>
    </row>
    <row r="18" spans="1:3" x14ac:dyDescent="0.25">
      <c r="A18" t="s">
        <v>300</v>
      </c>
      <c r="B18" t="s">
        <v>545</v>
      </c>
      <c r="C18" t="s">
        <v>255</v>
      </c>
    </row>
    <row r="19" spans="1:3" x14ac:dyDescent="0.25">
      <c r="A19" t="s">
        <v>301</v>
      </c>
      <c r="B19" t="s">
        <v>546</v>
      </c>
      <c r="C19" t="s">
        <v>255</v>
      </c>
    </row>
    <row r="20" spans="1:3" x14ac:dyDescent="0.25">
      <c r="A20" t="s">
        <v>302</v>
      </c>
      <c r="B20" t="s">
        <v>547</v>
      </c>
      <c r="C20" t="s">
        <v>255</v>
      </c>
    </row>
    <row r="21" spans="1:3" x14ac:dyDescent="0.25">
      <c r="A21" t="s">
        <v>303</v>
      </c>
      <c r="B21" t="s">
        <v>548</v>
      </c>
      <c r="C21" t="s">
        <v>255</v>
      </c>
    </row>
    <row r="22" spans="1:3" x14ac:dyDescent="0.25">
      <c r="A22" t="s">
        <v>304</v>
      </c>
      <c r="B22" t="s">
        <v>549</v>
      </c>
      <c r="C22" t="s">
        <v>255</v>
      </c>
    </row>
    <row r="23" spans="1:3" x14ac:dyDescent="0.25">
      <c r="A23" t="s">
        <v>305</v>
      </c>
      <c r="B23" t="s">
        <v>550</v>
      </c>
      <c r="C23" t="s">
        <v>255</v>
      </c>
    </row>
    <row r="24" spans="1:3" x14ac:dyDescent="0.25">
      <c r="A24" t="s">
        <v>306</v>
      </c>
      <c r="B24" t="s">
        <v>551</v>
      </c>
      <c r="C24" t="s">
        <v>255</v>
      </c>
    </row>
    <row r="25" spans="1:3" x14ac:dyDescent="0.25">
      <c r="A25" t="s">
        <v>307</v>
      </c>
      <c r="B25" t="s">
        <v>552</v>
      </c>
      <c r="C25" t="s">
        <v>255</v>
      </c>
    </row>
    <row r="26" spans="1:3" x14ac:dyDescent="0.25">
      <c r="A26" t="s">
        <v>308</v>
      </c>
      <c r="B26" t="s">
        <v>553</v>
      </c>
      <c r="C26" t="s">
        <v>255</v>
      </c>
    </row>
    <row r="27" spans="1:3" x14ac:dyDescent="0.25">
      <c r="A27" t="s">
        <v>309</v>
      </c>
      <c r="B27" t="s">
        <v>554</v>
      </c>
      <c r="C27" t="s">
        <v>255</v>
      </c>
    </row>
    <row r="28" spans="1:3" x14ac:dyDescent="0.25">
      <c r="A28" t="s">
        <v>310</v>
      </c>
      <c r="B28" t="s">
        <v>555</v>
      </c>
      <c r="C28" t="s">
        <v>255</v>
      </c>
    </row>
    <row r="29" spans="1:3" x14ac:dyDescent="0.25">
      <c r="A29" t="s">
        <v>311</v>
      </c>
      <c r="B29" t="s">
        <v>556</v>
      </c>
      <c r="C29" t="s">
        <v>255</v>
      </c>
    </row>
    <row r="30" spans="1:3" x14ac:dyDescent="0.25">
      <c r="A30" t="s">
        <v>312</v>
      </c>
      <c r="B30" t="s">
        <v>557</v>
      </c>
      <c r="C30" t="s">
        <v>255</v>
      </c>
    </row>
    <row r="31" spans="1:3" x14ac:dyDescent="0.25">
      <c r="A31" t="s">
        <v>313</v>
      </c>
      <c r="B31" t="s">
        <v>558</v>
      </c>
      <c r="C31" t="s">
        <v>255</v>
      </c>
    </row>
    <row r="32" spans="1:3" x14ac:dyDescent="0.25">
      <c r="A32" t="s">
        <v>314</v>
      </c>
      <c r="B32" t="s">
        <v>559</v>
      </c>
      <c r="C32" t="s">
        <v>255</v>
      </c>
    </row>
    <row r="33" spans="1:3" x14ac:dyDescent="0.25">
      <c r="A33" t="s">
        <v>315</v>
      </c>
      <c r="B33" t="s">
        <v>560</v>
      </c>
      <c r="C33" t="s">
        <v>255</v>
      </c>
    </row>
    <row r="34" spans="1:3" x14ac:dyDescent="0.25">
      <c r="A34" t="s">
        <v>316</v>
      </c>
      <c r="B34" t="s">
        <v>561</v>
      </c>
      <c r="C34" t="s">
        <v>256</v>
      </c>
    </row>
    <row r="35" spans="1:3" x14ac:dyDescent="0.25">
      <c r="A35" t="s">
        <v>317</v>
      </c>
      <c r="B35" t="s">
        <v>562</v>
      </c>
      <c r="C35" t="s">
        <v>256</v>
      </c>
    </row>
    <row r="36" spans="1:3" x14ac:dyDescent="0.25">
      <c r="A36" t="s">
        <v>318</v>
      </c>
      <c r="B36" t="s">
        <v>563</v>
      </c>
      <c r="C36" t="s">
        <v>256</v>
      </c>
    </row>
    <row r="37" spans="1:3" x14ac:dyDescent="0.25">
      <c r="A37" t="s">
        <v>319</v>
      </c>
      <c r="B37" t="s">
        <v>564</v>
      </c>
      <c r="C37" t="s">
        <v>256</v>
      </c>
    </row>
    <row r="38" spans="1:3" x14ac:dyDescent="0.25">
      <c r="A38" t="s">
        <v>320</v>
      </c>
      <c r="B38" t="s">
        <v>565</v>
      </c>
      <c r="C38" t="s">
        <v>256</v>
      </c>
    </row>
    <row r="39" spans="1:3" x14ac:dyDescent="0.25">
      <c r="A39" t="s">
        <v>321</v>
      </c>
      <c r="B39" t="s">
        <v>566</v>
      </c>
      <c r="C39" t="s">
        <v>256</v>
      </c>
    </row>
    <row r="40" spans="1:3" x14ac:dyDescent="0.25">
      <c r="A40" t="s">
        <v>322</v>
      </c>
      <c r="B40" t="s">
        <v>567</v>
      </c>
      <c r="C40" t="s">
        <v>256</v>
      </c>
    </row>
    <row r="41" spans="1:3" x14ac:dyDescent="0.25">
      <c r="A41" t="s">
        <v>323</v>
      </c>
      <c r="B41" t="s">
        <v>568</v>
      </c>
      <c r="C41" t="s">
        <v>256</v>
      </c>
    </row>
    <row r="42" spans="1:3" x14ac:dyDescent="0.25">
      <c r="A42" t="s">
        <v>324</v>
      </c>
      <c r="B42" t="s">
        <v>569</v>
      </c>
      <c r="C42" t="s">
        <v>256</v>
      </c>
    </row>
    <row r="43" spans="1:3" x14ac:dyDescent="0.25">
      <c r="A43" t="s">
        <v>325</v>
      </c>
      <c r="B43" t="s">
        <v>570</v>
      </c>
      <c r="C43" t="s">
        <v>256</v>
      </c>
    </row>
    <row r="44" spans="1:3" x14ac:dyDescent="0.25">
      <c r="A44" t="s">
        <v>326</v>
      </c>
      <c r="B44" t="s">
        <v>571</v>
      </c>
      <c r="C44" t="s">
        <v>256</v>
      </c>
    </row>
    <row r="45" spans="1:3" x14ac:dyDescent="0.25">
      <c r="A45" t="s">
        <v>327</v>
      </c>
      <c r="B45" t="s">
        <v>572</v>
      </c>
      <c r="C45" t="s">
        <v>256</v>
      </c>
    </row>
    <row r="46" spans="1:3" x14ac:dyDescent="0.25">
      <c r="A46" t="s">
        <v>328</v>
      </c>
      <c r="B46" t="s">
        <v>573</v>
      </c>
      <c r="C46" t="s">
        <v>256</v>
      </c>
    </row>
    <row r="47" spans="1:3" x14ac:dyDescent="0.25">
      <c r="A47" t="s">
        <v>329</v>
      </c>
      <c r="B47" t="s">
        <v>574</v>
      </c>
      <c r="C47" t="s">
        <v>256</v>
      </c>
    </row>
    <row r="48" spans="1:3" x14ac:dyDescent="0.25">
      <c r="A48" t="s">
        <v>330</v>
      </c>
      <c r="B48" t="s">
        <v>575</v>
      </c>
      <c r="C48" t="s">
        <v>256</v>
      </c>
    </row>
    <row r="49" spans="1:3" x14ac:dyDescent="0.25">
      <c r="A49" t="s">
        <v>331</v>
      </c>
      <c r="B49" t="s">
        <v>576</v>
      </c>
      <c r="C49" t="s">
        <v>256</v>
      </c>
    </row>
    <row r="50" spans="1:3" x14ac:dyDescent="0.25">
      <c r="A50" t="s">
        <v>332</v>
      </c>
      <c r="B50" t="s">
        <v>577</v>
      </c>
      <c r="C50" t="s">
        <v>260</v>
      </c>
    </row>
    <row r="51" spans="1:3" x14ac:dyDescent="0.25">
      <c r="A51" t="s">
        <v>333</v>
      </c>
      <c r="B51" t="s">
        <v>578</v>
      </c>
      <c r="C51" t="s">
        <v>260</v>
      </c>
    </row>
    <row r="52" spans="1:3" x14ac:dyDescent="0.25">
      <c r="A52" t="s">
        <v>334</v>
      </c>
      <c r="B52" t="s">
        <v>579</v>
      </c>
      <c r="C52" t="s">
        <v>260</v>
      </c>
    </row>
    <row r="53" spans="1:3" x14ac:dyDescent="0.25">
      <c r="A53" t="s">
        <v>335</v>
      </c>
      <c r="B53" t="s">
        <v>580</v>
      </c>
      <c r="C53" t="s">
        <v>260</v>
      </c>
    </row>
    <row r="54" spans="1:3" x14ac:dyDescent="0.25">
      <c r="A54" t="s">
        <v>336</v>
      </c>
      <c r="B54" t="s">
        <v>581</v>
      </c>
      <c r="C54" t="s">
        <v>260</v>
      </c>
    </row>
    <row r="55" spans="1:3" x14ac:dyDescent="0.25">
      <c r="A55" t="s">
        <v>337</v>
      </c>
      <c r="B55" t="s">
        <v>582</v>
      </c>
      <c r="C55" t="s">
        <v>260</v>
      </c>
    </row>
    <row r="56" spans="1:3" x14ac:dyDescent="0.25">
      <c r="A56" t="s">
        <v>338</v>
      </c>
      <c r="B56" t="s">
        <v>583</v>
      </c>
      <c r="C56" t="s">
        <v>260</v>
      </c>
    </row>
    <row r="57" spans="1:3" x14ac:dyDescent="0.25">
      <c r="A57" t="s">
        <v>339</v>
      </c>
      <c r="B57" t="s">
        <v>584</v>
      </c>
      <c r="C57" t="s">
        <v>260</v>
      </c>
    </row>
    <row r="58" spans="1:3" x14ac:dyDescent="0.25">
      <c r="A58" t="s">
        <v>340</v>
      </c>
      <c r="B58" t="s">
        <v>585</v>
      </c>
      <c r="C58" t="s">
        <v>260</v>
      </c>
    </row>
    <row r="59" spans="1:3" x14ac:dyDescent="0.25">
      <c r="A59" t="s">
        <v>341</v>
      </c>
      <c r="B59" t="s">
        <v>586</v>
      </c>
      <c r="C59" t="s">
        <v>260</v>
      </c>
    </row>
    <row r="60" spans="1:3" x14ac:dyDescent="0.25">
      <c r="A60" t="s">
        <v>342</v>
      </c>
      <c r="B60" t="s">
        <v>587</v>
      </c>
      <c r="C60" t="s">
        <v>260</v>
      </c>
    </row>
    <row r="61" spans="1:3" x14ac:dyDescent="0.25">
      <c r="A61" t="s">
        <v>343</v>
      </c>
      <c r="B61" t="s">
        <v>588</v>
      </c>
      <c r="C61" t="s">
        <v>260</v>
      </c>
    </row>
    <row r="62" spans="1:3" x14ac:dyDescent="0.25">
      <c r="A62" t="s">
        <v>344</v>
      </c>
      <c r="B62" t="s">
        <v>589</v>
      </c>
      <c r="C62" t="s">
        <v>260</v>
      </c>
    </row>
    <row r="63" spans="1:3" x14ac:dyDescent="0.25">
      <c r="A63" t="s">
        <v>345</v>
      </c>
      <c r="B63" t="s">
        <v>590</v>
      </c>
      <c r="C63" t="s">
        <v>260</v>
      </c>
    </row>
    <row r="64" spans="1:3" x14ac:dyDescent="0.25">
      <c r="A64" t="s">
        <v>346</v>
      </c>
      <c r="B64" t="s">
        <v>591</v>
      </c>
      <c r="C64" t="s">
        <v>260</v>
      </c>
    </row>
    <row r="65" spans="1:3" x14ac:dyDescent="0.25">
      <c r="A65" t="s">
        <v>347</v>
      </c>
      <c r="B65" t="s">
        <v>592</v>
      </c>
      <c r="C65" t="s">
        <v>260</v>
      </c>
    </row>
    <row r="66" spans="1:3" x14ac:dyDescent="0.25">
      <c r="A66" t="s">
        <v>348</v>
      </c>
      <c r="B66" t="s">
        <v>593</v>
      </c>
      <c r="C66" t="s">
        <v>262</v>
      </c>
    </row>
    <row r="67" spans="1:3" x14ac:dyDescent="0.25">
      <c r="A67" t="s">
        <v>349</v>
      </c>
      <c r="B67" t="s">
        <v>594</v>
      </c>
      <c r="C67" t="s">
        <v>262</v>
      </c>
    </row>
    <row r="68" spans="1:3" x14ac:dyDescent="0.25">
      <c r="A68" t="s">
        <v>350</v>
      </c>
      <c r="B68" t="s">
        <v>595</v>
      </c>
      <c r="C68" t="s">
        <v>262</v>
      </c>
    </row>
    <row r="69" spans="1:3" x14ac:dyDescent="0.25">
      <c r="A69" t="s">
        <v>351</v>
      </c>
      <c r="B69" t="s">
        <v>596</v>
      </c>
      <c r="C69" t="s">
        <v>262</v>
      </c>
    </row>
    <row r="70" spans="1:3" x14ac:dyDescent="0.25">
      <c r="A70" t="s">
        <v>352</v>
      </c>
      <c r="B70" t="s">
        <v>597</v>
      </c>
      <c r="C70" t="s">
        <v>262</v>
      </c>
    </row>
    <row r="71" spans="1:3" x14ac:dyDescent="0.25">
      <c r="A71" t="s">
        <v>353</v>
      </c>
      <c r="B71" t="s">
        <v>598</v>
      </c>
      <c r="C71" t="s">
        <v>262</v>
      </c>
    </row>
    <row r="72" spans="1:3" x14ac:dyDescent="0.25">
      <c r="A72" t="s">
        <v>354</v>
      </c>
      <c r="B72" t="s">
        <v>599</v>
      </c>
      <c r="C72" t="s">
        <v>262</v>
      </c>
    </row>
    <row r="73" spans="1:3" x14ac:dyDescent="0.25">
      <c r="A73" t="s">
        <v>355</v>
      </c>
      <c r="B73" t="s">
        <v>600</v>
      </c>
      <c r="C73" t="s">
        <v>262</v>
      </c>
    </row>
    <row r="74" spans="1:3" x14ac:dyDescent="0.25">
      <c r="A74" t="s">
        <v>356</v>
      </c>
      <c r="B74" t="s">
        <v>601</v>
      </c>
      <c r="C74" t="s">
        <v>262</v>
      </c>
    </row>
    <row r="75" spans="1:3" x14ac:dyDescent="0.25">
      <c r="A75" t="s">
        <v>357</v>
      </c>
      <c r="B75" t="s">
        <v>602</v>
      </c>
      <c r="C75" t="s">
        <v>262</v>
      </c>
    </row>
    <row r="76" spans="1:3" x14ac:dyDescent="0.25">
      <c r="A76" t="s">
        <v>358</v>
      </c>
      <c r="B76" t="s">
        <v>603</v>
      </c>
      <c r="C76" t="s">
        <v>262</v>
      </c>
    </row>
    <row r="77" spans="1:3" x14ac:dyDescent="0.25">
      <c r="A77" t="s">
        <v>359</v>
      </c>
      <c r="B77" t="s">
        <v>604</v>
      </c>
      <c r="C77" t="s">
        <v>262</v>
      </c>
    </row>
    <row r="78" spans="1:3" x14ac:dyDescent="0.25">
      <c r="A78" t="s">
        <v>360</v>
      </c>
      <c r="B78" t="s">
        <v>605</v>
      </c>
      <c r="C78" t="s">
        <v>262</v>
      </c>
    </row>
    <row r="79" spans="1:3" x14ac:dyDescent="0.25">
      <c r="A79" t="s">
        <v>361</v>
      </c>
      <c r="B79" t="s">
        <v>606</v>
      </c>
      <c r="C79" t="s">
        <v>262</v>
      </c>
    </row>
    <row r="80" spans="1:3" x14ac:dyDescent="0.25">
      <c r="A80" t="s">
        <v>362</v>
      </c>
      <c r="B80" t="s">
        <v>607</v>
      </c>
      <c r="C80" t="s">
        <v>262</v>
      </c>
    </row>
    <row r="81" spans="1:3" x14ac:dyDescent="0.25">
      <c r="A81" t="s">
        <v>363</v>
      </c>
      <c r="B81" t="s">
        <v>608</v>
      </c>
      <c r="C81" t="s">
        <v>262</v>
      </c>
    </row>
    <row r="82" spans="1:3" x14ac:dyDescent="0.25">
      <c r="A82" t="s">
        <v>364</v>
      </c>
      <c r="B82" t="s">
        <v>609</v>
      </c>
      <c r="C82" t="s">
        <v>264</v>
      </c>
    </row>
    <row r="83" spans="1:3" x14ac:dyDescent="0.25">
      <c r="A83" t="s">
        <v>365</v>
      </c>
      <c r="B83" t="s">
        <v>610</v>
      </c>
      <c r="C83" t="s">
        <v>264</v>
      </c>
    </row>
    <row r="84" spans="1:3" x14ac:dyDescent="0.25">
      <c r="A84" t="s">
        <v>366</v>
      </c>
      <c r="B84" t="s">
        <v>611</v>
      </c>
      <c r="C84" t="s">
        <v>264</v>
      </c>
    </row>
    <row r="85" spans="1:3" x14ac:dyDescent="0.25">
      <c r="A85" t="s">
        <v>367</v>
      </c>
      <c r="B85" t="s">
        <v>612</v>
      </c>
      <c r="C85" t="s">
        <v>264</v>
      </c>
    </row>
    <row r="86" spans="1:3" x14ac:dyDescent="0.25">
      <c r="A86" t="s">
        <v>368</v>
      </c>
      <c r="B86" t="s">
        <v>613</v>
      </c>
      <c r="C86" t="s">
        <v>264</v>
      </c>
    </row>
    <row r="87" spans="1:3" x14ac:dyDescent="0.25">
      <c r="A87" t="s">
        <v>369</v>
      </c>
      <c r="B87" t="s">
        <v>614</v>
      </c>
      <c r="C87" t="s">
        <v>264</v>
      </c>
    </row>
    <row r="88" spans="1:3" x14ac:dyDescent="0.25">
      <c r="A88" t="s">
        <v>370</v>
      </c>
      <c r="B88" t="s">
        <v>615</v>
      </c>
      <c r="C88" t="s">
        <v>264</v>
      </c>
    </row>
    <row r="89" spans="1:3" x14ac:dyDescent="0.25">
      <c r="A89" t="s">
        <v>371</v>
      </c>
      <c r="B89" t="s">
        <v>616</v>
      </c>
      <c r="C89" t="s">
        <v>264</v>
      </c>
    </row>
    <row r="90" spans="1:3" x14ac:dyDescent="0.25">
      <c r="A90" t="s">
        <v>372</v>
      </c>
      <c r="B90" t="s">
        <v>617</v>
      </c>
      <c r="C90" t="s">
        <v>264</v>
      </c>
    </row>
    <row r="91" spans="1:3" x14ac:dyDescent="0.25">
      <c r="A91" t="s">
        <v>373</v>
      </c>
      <c r="B91" t="s">
        <v>618</v>
      </c>
      <c r="C91" t="s">
        <v>264</v>
      </c>
    </row>
    <row r="92" spans="1:3" x14ac:dyDescent="0.25">
      <c r="A92" t="s">
        <v>374</v>
      </c>
      <c r="B92" t="s">
        <v>619</v>
      </c>
      <c r="C92" t="s">
        <v>264</v>
      </c>
    </row>
    <row r="93" spans="1:3" x14ac:dyDescent="0.25">
      <c r="A93" t="s">
        <v>375</v>
      </c>
      <c r="B93" t="s">
        <v>620</v>
      </c>
      <c r="C93" t="s">
        <v>264</v>
      </c>
    </row>
    <row r="94" spans="1:3" x14ac:dyDescent="0.25">
      <c r="A94" t="s">
        <v>376</v>
      </c>
      <c r="B94" t="s">
        <v>621</v>
      </c>
      <c r="C94" t="s">
        <v>264</v>
      </c>
    </row>
    <row r="95" spans="1:3" x14ac:dyDescent="0.25">
      <c r="A95" t="s">
        <v>377</v>
      </c>
      <c r="B95" t="s">
        <v>622</v>
      </c>
      <c r="C95" t="s">
        <v>264</v>
      </c>
    </row>
    <row r="96" spans="1:3" x14ac:dyDescent="0.25">
      <c r="A96" t="s">
        <v>378</v>
      </c>
      <c r="B96" t="s">
        <v>623</v>
      </c>
      <c r="C96" t="s">
        <v>264</v>
      </c>
    </row>
    <row r="97" spans="1:3" x14ac:dyDescent="0.25">
      <c r="A97" t="s">
        <v>379</v>
      </c>
      <c r="B97" t="s">
        <v>624</v>
      </c>
      <c r="C97" t="s">
        <v>264</v>
      </c>
    </row>
    <row r="98" spans="1:3" x14ac:dyDescent="0.25">
      <c r="A98" t="s">
        <v>380</v>
      </c>
      <c r="B98" t="s">
        <v>625</v>
      </c>
      <c r="C98" t="s">
        <v>266</v>
      </c>
    </row>
    <row r="99" spans="1:3" x14ac:dyDescent="0.25">
      <c r="A99" t="s">
        <v>381</v>
      </c>
      <c r="B99" t="s">
        <v>626</v>
      </c>
      <c r="C99" t="s">
        <v>266</v>
      </c>
    </row>
    <row r="100" spans="1:3" x14ac:dyDescent="0.25">
      <c r="A100" t="s">
        <v>382</v>
      </c>
      <c r="B100" t="s">
        <v>627</v>
      </c>
      <c r="C100" t="s">
        <v>266</v>
      </c>
    </row>
    <row r="101" spans="1:3" x14ac:dyDescent="0.25">
      <c r="A101" t="s">
        <v>383</v>
      </c>
      <c r="B101" t="s">
        <v>628</v>
      </c>
      <c r="C101" t="s">
        <v>266</v>
      </c>
    </row>
    <row r="102" spans="1:3" x14ac:dyDescent="0.25">
      <c r="A102" t="s">
        <v>384</v>
      </c>
      <c r="B102" t="s">
        <v>629</v>
      </c>
      <c r="C102" t="s">
        <v>266</v>
      </c>
    </row>
    <row r="103" spans="1:3" x14ac:dyDescent="0.25">
      <c r="A103" t="s">
        <v>385</v>
      </c>
      <c r="B103" t="s">
        <v>630</v>
      </c>
      <c r="C103" t="s">
        <v>266</v>
      </c>
    </row>
    <row r="104" spans="1:3" x14ac:dyDescent="0.25">
      <c r="A104" t="s">
        <v>386</v>
      </c>
      <c r="B104" t="s">
        <v>631</v>
      </c>
      <c r="C104" t="s">
        <v>266</v>
      </c>
    </row>
    <row r="105" spans="1:3" x14ac:dyDescent="0.25">
      <c r="A105" t="s">
        <v>387</v>
      </c>
      <c r="B105" t="s">
        <v>632</v>
      </c>
      <c r="C105" t="s">
        <v>266</v>
      </c>
    </row>
    <row r="106" spans="1:3" x14ac:dyDescent="0.25">
      <c r="A106" t="s">
        <v>388</v>
      </c>
      <c r="B106" t="s">
        <v>633</v>
      </c>
      <c r="C106" t="s">
        <v>266</v>
      </c>
    </row>
    <row r="107" spans="1:3" x14ac:dyDescent="0.25">
      <c r="A107" t="s">
        <v>389</v>
      </c>
      <c r="B107" t="s">
        <v>634</v>
      </c>
      <c r="C107" t="s">
        <v>266</v>
      </c>
    </row>
    <row r="108" spans="1:3" x14ac:dyDescent="0.25">
      <c r="A108" t="s">
        <v>390</v>
      </c>
      <c r="B108" t="s">
        <v>635</v>
      </c>
      <c r="C108" t="s">
        <v>266</v>
      </c>
    </row>
    <row r="109" spans="1:3" x14ac:dyDescent="0.25">
      <c r="A109" t="s">
        <v>391</v>
      </c>
      <c r="B109" t="s">
        <v>636</v>
      </c>
      <c r="C109" t="s">
        <v>266</v>
      </c>
    </row>
    <row r="110" spans="1:3" x14ac:dyDescent="0.25">
      <c r="A110" t="s">
        <v>392</v>
      </c>
      <c r="B110" t="s">
        <v>637</v>
      </c>
      <c r="C110" t="s">
        <v>266</v>
      </c>
    </row>
    <row r="111" spans="1:3" x14ac:dyDescent="0.25">
      <c r="A111" t="s">
        <v>393</v>
      </c>
      <c r="B111" t="s">
        <v>638</v>
      </c>
      <c r="C111" t="s">
        <v>266</v>
      </c>
    </row>
    <row r="112" spans="1:3" x14ac:dyDescent="0.25">
      <c r="A112" t="s">
        <v>394</v>
      </c>
      <c r="B112" t="s">
        <v>639</v>
      </c>
      <c r="C112" t="s">
        <v>266</v>
      </c>
    </row>
    <row r="113" spans="1:3" x14ac:dyDescent="0.25">
      <c r="A113" t="s">
        <v>395</v>
      </c>
      <c r="B113" t="s">
        <v>640</v>
      </c>
      <c r="C113" t="s">
        <v>266</v>
      </c>
    </row>
    <row r="114" spans="1:3" x14ac:dyDescent="0.25">
      <c r="A114" t="s">
        <v>396</v>
      </c>
      <c r="B114" t="s">
        <v>641</v>
      </c>
      <c r="C114" t="s">
        <v>268</v>
      </c>
    </row>
    <row r="115" spans="1:3" x14ac:dyDescent="0.25">
      <c r="A115" t="s">
        <v>397</v>
      </c>
      <c r="B115" t="s">
        <v>642</v>
      </c>
      <c r="C115" t="s">
        <v>268</v>
      </c>
    </row>
    <row r="116" spans="1:3" x14ac:dyDescent="0.25">
      <c r="A116" t="s">
        <v>398</v>
      </c>
      <c r="B116" t="s">
        <v>643</v>
      </c>
      <c r="C116" t="s">
        <v>268</v>
      </c>
    </row>
    <row r="117" spans="1:3" x14ac:dyDescent="0.25">
      <c r="A117" t="s">
        <v>399</v>
      </c>
      <c r="B117" t="s">
        <v>644</v>
      </c>
      <c r="C117" t="s">
        <v>268</v>
      </c>
    </row>
    <row r="118" spans="1:3" x14ac:dyDescent="0.25">
      <c r="A118" t="s">
        <v>400</v>
      </c>
      <c r="B118" t="s">
        <v>645</v>
      </c>
      <c r="C118" t="s">
        <v>268</v>
      </c>
    </row>
    <row r="119" spans="1:3" x14ac:dyDescent="0.25">
      <c r="A119" t="s">
        <v>401</v>
      </c>
      <c r="B119" t="s">
        <v>646</v>
      </c>
      <c r="C119" t="s">
        <v>268</v>
      </c>
    </row>
    <row r="120" spans="1:3" x14ac:dyDescent="0.25">
      <c r="A120" t="s">
        <v>402</v>
      </c>
      <c r="B120" t="s">
        <v>647</v>
      </c>
      <c r="C120" t="s">
        <v>268</v>
      </c>
    </row>
    <row r="121" spans="1:3" x14ac:dyDescent="0.25">
      <c r="A121" t="s">
        <v>403</v>
      </c>
      <c r="B121" t="s">
        <v>648</v>
      </c>
      <c r="C121" t="s">
        <v>268</v>
      </c>
    </row>
    <row r="122" spans="1:3" x14ac:dyDescent="0.25">
      <c r="A122" t="s">
        <v>404</v>
      </c>
      <c r="B122" t="s">
        <v>649</v>
      </c>
      <c r="C122" t="s">
        <v>268</v>
      </c>
    </row>
    <row r="123" spans="1:3" x14ac:dyDescent="0.25">
      <c r="A123" t="s">
        <v>405</v>
      </c>
      <c r="B123" t="s">
        <v>650</v>
      </c>
      <c r="C123" t="s">
        <v>268</v>
      </c>
    </row>
    <row r="124" spans="1:3" x14ac:dyDescent="0.25">
      <c r="A124" t="s">
        <v>406</v>
      </c>
      <c r="B124" t="s">
        <v>651</v>
      </c>
      <c r="C124" t="s">
        <v>268</v>
      </c>
    </row>
    <row r="125" spans="1:3" x14ac:dyDescent="0.25">
      <c r="A125" t="s">
        <v>407</v>
      </c>
      <c r="B125" t="s">
        <v>652</v>
      </c>
      <c r="C125" t="s">
        <v>268</v>
      </c>
    </row>
    <row r="126" spans="1:3" x14ac:dyDescent="0.25">
      <c r="A126" t="s">
        <v>408</v>
      </c>
      <c r="B126" t="s">
        <v>653</v>
      </c>
      <c r="C126" t="s">
        <v>268</v>
      </c>
    </row>
    <row r="127" spans="1:3" x14ac:dyDescent="0.25">
      <c r="A127" t="s">
        <v>409</v>
      </c>
      <c r="B127" t="s">
        <v>654</v>
      </c>
      <c r="C127" t="s">
        <v>268</v>
      </c>
    </row>
    <row r="128" spans="1:3" x14ac:dyDescent="0.25">
      <c r="A128" t="s">
        <v>410</v>
      </c>
      <c r="B128" t="s">
        <v>655</v>
      </c>
      <c r="C128" t="s">
        <v>268</v>
      </c>
    </row>
    <row r="129" spans="1:3" x14ac:dyDescent="0.25">
      <c r="A129" t="s">
        <v>411</v>
      </c>
      <c r="B129" t="s">
        <v>656</v>
      </c>
      <c r="C129" t="s">
        <v>268</v>
      </c>
    </row>
    <row r="130" spans="1:3" x14ac:dyDescent="0.25">
      <c r="A130" t="s">
        <v>412</v>
      </c>
      <c r="B130" t="s">
        <v>657</v>
      </c>
      <c r="C130" t="s">
        <v>270</v>
      </c>
    </row>
    <row r="131" spans="1:3" x14ac:dyDescent="0.25">
      <c r="A131" t="s">
        <v>413</v>
      </c>
      <c r="B131" t="s">
        <v>658</v>
      </c>
      <c r="C131" t="s">
        <v>270</v>
      </c>
    </row>
    <row r="132" spans="1:3" x14ac:dyDescent="0.25">
      <c r="A132" t="s">
        <v>414</v>
      </c>
      <c r="B132" t="s">
        <v>659</v>
      </c>
      <c r="C132" t="s">
        <v>270</v>
      </c>
    </row>
    <row r="133" spans="1:3" x14ac:dyDescent="0.25">
      <c r="A133" t="s">
        <v>415</v>
      </c>
      <c r="B133" t="s">
        <v>660</v>
      </c>
      <c r="C133" t="s">
        <v>270</v>
      </c>
    </row>
    <row r="134" spans="1:3" x14ac:dyDescent="0.25">
      <c r="A134" t="s">
        <v>416</v>
      </c>
      <c r="B134" t="s">
        <v>661</v>
      </c>
      <c r="C134" t="s">
        <v>270</v>
      </c>
    </row>
    <row r="135" spans="1:3" x14ac:dyDescent="0.25">
      <c r="A135" t="s">
        <v>417</v>
      </c>
      <c r="B135" t="s">
        <v>662</v>
      </c>
      <c r="C135" t="s">
        <v>270</v>
      </c>
    </row>
    <row r="136" spans="1:3" x14ac:dyDescent="0.25">
      <c r="A136" t="s">
        <v>418</v>
      </c>
      <c r="B136" t="s">
        <v>663</v>
      </c>
      <c r="C136" t="s">
        <v>270</v>
      </c>
    </row>
    <row r="137" spans="1:3" x14ac:dyDescent="0.25">
      <c r="A137" t="s">
        <v>419</v>
      </c>
      <c r="B137" t="s">
        <v>664</v>
      </c>
      <c r="C137" t="s">
        <v>270</v>
      </c>
    </row>
    <row r="138" spans="1:3" x14ac:dyDescent="0.25">
      <c r="A138" t="s">
        <v>420</v>
      </c>
      <c r="B138" t="s">
        <v>665</v>
      </c>
      <c r="C138" t="s">
        <v>270</v>
      </c>
    </row>
    <row r="139" spans="1:3" x14ac:dyDescent="0.25">
      <c r="A139" t="s">
        <v>421</v>
      </c>
      <c r="B139" t="s">
        <v>666</v>
      </c>
      <c r="C139" t="s">
        <v>270</v>
      </c>
    </row>
    <row r="140" spans="1:3" x14ac:dyDescent="0.25">
      <c r="A140" t="s">
        <v>422</v>
      </c>
      <c r="B140" t="s">
        <v>667</v>
      </c>
      <c r="C140" t="s">
        <v>270</v>
      </c>
    </row>
    <row r="141" spans="1:3" x14ac:dyDescent="0.25">
      <c r="A141" t="s">
        <v>423</v>
      </c>
      <c r="B141" t="s">
        <v>668</v>
      </c>
      <c r="C141" t="s">
        <v>270</v>
      </c>
    </row>
    <row r="142" spans="1:3" x14ac:dyDescent="0.25">
      <c r="A142" t="s">
        <v>424</v>
      </c>
      <c r="B142" t="s">
        <v>669</v>
      </c>
      <c r="C142" t="s">
        <v>270</v>
      </c>
    </row>
    <row r="143" spans="1:3" x14ac:dyDescent="0.25">
      <c r="A143" t="s">
        <v>425</v>
      </c>
      <c r="B143" t="s">
        <v>670</v>
      </c>
      <c r="C143" t="s">
        <v>270</v>
      </c>
    </row>
    <row r="144" spans="1:3" x14ac:dyDescent="0.25">
      <c r="A144" t="s">
        <v>426</v>
      </c>
      <c r="B144" t="s">
        <v>671</v>
      </c>
      <c r="C144" t="s">
        <v>270</v>
      </c>
    </row>
    <row r="145" spans="1:3" x14ac:dyDescent="0.25">
      <c r="A145" t="s">
        <v>427</v>
      </c>
      <c r="B145" t="s">
        <v>672</v>
      </c>
      <c r="C145" t="s">
        <v>270</v>
      </c>
    </row>
    <row r="146" spans="1:3" x14ac:dyDescent="0.25">
      <c r="A146" t="s">
        <v>428</v>
      </c>
      <c r="B146" t="s">
        <v>673</v>
      </c>
      <c r="C146" t="s">
        <v>272</v>
      </c>
    </row>
    <row r="147" spans="1:3" x14ac:dyDescent="0.25">
      <c r="A147" t="s">
        <v>429</v>
      </c>
      <c r="B147" t="s">
        <v>674</v>
      </c>
      <c r="C147" t="s">
        <v>272</v>
      </c>
    </row>
    <row r="148" spans="1:3" x14ac:dyDescent="0.25">
      <c r="A148" t="s">
        <v>430</v>
      </c>
      <c r="B148" t="s">
        <v>675</v>
      </c>
      <c r="C148" t="s">
        <v>272</v>
      </c>
    </row>
    <row r="149" spans="1:3" x14ac:dyDescent="0.25">
      <c r="A149" t="s">
        <v>431</v>
      </c>
      <c r="B149" t="s">
        <v>676</v>
      </c>
      <c r="C149" t="s">
        <v>272</v>
      </c>
    </row>
    <row r="150" spans="1:3" x14ac:dyDescent="0.25">
      <c r="A150" t="s">
        <v>432</v>
      </c>
      <c r="B150" t="s">
        <v>677</v>
      </c>
      <c r="C150" t="s">
        <v>272</v>
      </c>
    </row>
    <row r="151" spans="1:3" x14ac:dyDescent="0.25">
      <c r="A151" t="s">
        <v>433</v>
      </c>
      <c r="B151" t="s">
        <v>678</v>
      </c>
      <c r="C151" t="s">
        <v>272</v>
      </c>
    </row>
    <row r="152" spans="1:3" x14ac:dyDescent="0.25">
      <c r="A152" t="s">
        <v>434</v>
      </c>
      <c r="B152" t="s">
        <v>679</v>
      </c>
      <c r="C152" t="s">
        <v>272</v>
      </c>
    </row>
    <row r="153" spans="1:3" x14ac:dyDescent="0.25">
      <c r="A153" t="s">
        <v>435</v>
      </c>
      <c r="B153" t="s">
        <v>680</v>
      </c>
      <c r="C153" t="s">
        <v>272</v>
      </c>
    </row>
    <row r="154" spans="1:3" x14ac:dyDescent="0.25">
      <c r="A154" t="s">
        <v>436</v>
      </c>
      <c r="B154" t="s">
        <v>681</v>
      </c>
      <c r="C154" t="s">
        <v>272</v>
      </c>
    </row>
    <row r="155" spans="1:3" x14ac:dyDescent="0.25">
      <c r="A155" t="s">
        <v>437</v>
      </c>
      <c r="B155" t="s">
        <v>682</v>
      </c>
      <c r="C155" t="s">
        <v>272</v>
      </c>
    </row>
    <row r="156" spans="1:3" x14ac:dyDescent="0.25">
      <c r="A156" t="s">
        <v>438</v>
      </c>
      <c r="B156" t="s">
        <v>683</v>
      </c>
      <c r="C156" t="s">
        <v>272</v>
      </c>
    </row>
    <row r="157" spans="1:3" x14ac:dyDescent="0.25">
      <c r="A157" t="s">
        <v>439</v>
      </c>
      <c r="B157" t="s">
        <v>684</v>
      </c>
      <c r="C157" t="s">
        <v>272</v>
      </c>
    </row>
    <row r="158" spans="1:3" x14ac:dyDescent="0.25">
      <c r="A158" t="s">
        <v>440</v>
      </c>
      <c r="B158" t="s">
        <v>685</v>
      </c>
      <c r="C158" t="s">
        <v>272</v>
      </c>
    </row>
    <row r="159" spans="1:3" x14ac:dyDescent="0.25">
      <c r="A159" t="s">
        <v>441</v>
      </c>
      <c r="B159" t="s">
        <v>686</v>
      </c>
      <c r="C159" t="s">
        <v>272</v>
      </c>
    </row>
    <row r="160" spans="1:3" x14ac:dyDescent="0.25">
      <c r="A160" t="s">
        <v>442</v>
      </c>
      <c r="B160" t="s">
        <v>687</v>
      </c>
      <c r="C160" t="s">
        <v>272</v>
      </c>
    </row>
    <row r="161" spans="1:3" x14ac:dyDescent="0.25">
      <c r="A161" t="s">
        <v>443</v>
      </c>
      <c r="B161" t="s">
        <v>688</v>
      </c>
      <c r="C161" t="s">
        <v>272</v>
      </c>
    </row>
    <row r="162" spans="1:3" x14ac:dyDescent="0.25">
      <c r="A162" t="s">
        <v>444</v>
      </c>
      <c r="B162" t="s">
        <v>689</v>
      </c>
      <c r="C162" t="s">
        <v>274</v>
      </c>
    </row>
    <row r="163" spans="1:3" x14ac:dyDescent="0.25">
      <c r="A163" t="s">
        <v>445</v>
      </c>
      <c r="B163" t="s">
        <v>690</v>
      </c>
      <c r="C163" t="s">
        <v>274</v>
      </c>
    </row>
    <row r="164" spans="1:3" x14ac:dyDescent="0.25">
      <c r="A164" t="s">
        <v>446</v>
      </c>
      <c r="B164" t="s">
        <v>691</v>
      </c>
      <c r="C164" t="s">
        <v>274</v>
      </c>
    </row>
    <row r="165" spans="1:3" x14ac:dyDescent="0.25">
      <c r="A165" t="s">
        <v>447</v>
      </c>
      <c r="B165" t="s">
        <v>692</v>
      </c>
      <c r="C165" t="s">
        <v>274</v>
      </c>
    </row>
    <row r="166" spans="1:3" x14ac:dyDescent="0.25">
      <c r="A166" t="s">
        <v>448</v>
      </c>
      <c r="B166" t="s">
        <v>693</v>
      </c>
      <c r="C166" t="s">
        <v>274</v>
      </c>
    </row>
    <row r="167" spans="1:3" x14ac:dyDescent="0.25">
      <c r="A167" t="s">
        <v>449</v>
      </c>
      <c r="B167" t="s">
        <v>694</v>
      </c>
      <c r="C167" t="s">
        <v>274</v>
      </c>
    </row>
    <row r="168" spans="1:3" x14ac:dyDescent="0.25">
      <c r="A168" t="s">
        <v>450</v>
      </c>
      <c r="B168" t="s">
        <v>695</v>
      </c>
      <c r="C168" t="s">
        <v>274</v>
      </c>
    </row>
    <row r="169" spans="1:3" x14ac:dyDescent="0.25">
      <c r="A169" t="s">
        <v>451</v>
      </c>
      <c r="B169" t="s">
        <v>696</v>
      </c>
      <c r="C169" t="s">
        <v>274</v>
      </c>
    </row>
    <row r="170" spans="1:3" x14ac:dyDescent="0.25">
      <c r="A170" t="s">
        <v>452</v>
      </c>
      <c r="B170" t="s">
        <v>697</v>
      </c>
      <c r="C170" t="s">
        <v>274</v>
      </c>
    </row>
    <row r="171" spans="1:3" x14ac:dyDescent="0.25">
      <c r="A171" t="s">
        <v>453</v>
      </c>
      <c r="B171" t="s">
        <v>698</v>
      </c>
      <c r="C171" t="s">
        <v>274</v>
      </c>
    </row>
    <row r="172" spans="1:3" x14ac:dyDescent="0.25">
      <c r="A172" t="s">
        <v>454</v>
      </c>
      <c r="B172" t="s">
        <v>699</v>
      </c>
      <c r="C172" t="s">
        <v>274</v>
      </c>
    </row>
    <row r="173" spans="1:3" x14ac:dyDescent="0.25">
      <c r="A173" t="s">
        <v>455</v>
      </c>
      <c r="B173" t="s">
        <v>700</v>
      </c>
      <c r="C173" t="s">
        <v>274</v>
      </c>
    </row>
    <row r="174" spans="1:3" x14ac:dyDescent="0.25">
      <c r="A174" t="s">
        <v>456</v>
      </c>
      <c r="B174" t="s">
        <v>701</v>
      </c>
      <c r="C174" t="s">
        <v>274</v>
      </c>
    </row>
    <row r="175" spans="1:3" x14ac:dyDescent="0.25">
      <c r="A175" t="s">
        <v>457</v>
      </c>
      <c r="B175" t="s">
        <v>702</v>
      </c>
      <c r="C175" t="s">
        <v>274</v>
      </c>
    </row>
    <row r="176" spans="1:3" x14ac:dyDescent="0.25">
      <c r="A176" t="s">
        <v>458</v>
      </c>
      <c r="B176" t="s">
        <v>703</v>
      </c>
      <c r="C176" t="s">
        <v>274</v>
      </c>
    </row>
    <row r="177" spans="1:3" x14ac:dyDescent="0.25">
      <c r="A177" t="s">
        <v>459</v>
      </c>
      <c r="B177" t="s">
        <v>704</v>
      </c>
      <c r="C177" t="s">
        <v>274</v>
      </c>
    </row>
    <row r="178" spans="1:3" x14ac:dyDescent="0.25">
      <c r="A178" t="s">
        <v>460</v>
      </c>
      <c r="B178" t="s">
        <v>705</v>
      </c>
      <c r="C178" t="s">
        <v>276</v>
      </c>
    </row>
    <row r="179" spans="1:3" x14ac:dyDescent="0.25">
      <c r="A179" t="s">
        <v>461</v>
      </c>
      <c r="B179" t="s">
        <v>706</v>
      </c>
      <c r="C179" t="s">
        <v>276</v>
      </c>
    </row>
    <row r="180" spans="1:3" x14ac:dyDescent="0.25">
      <c r="A180" t="s">
        <v>462</v>
      </c>
      <c r="B180" t="s">
        <v>707</v>
      </c>
      <c r="C180" t="s">
        <v>276</v>
      </c>
    </row>
    <row r="181" spans="1:3" x14ac:dyDescent="0.25">
      <c r="A181" t="s">
        <v>463</v>
      </c>
      <c r="B181" t="s">
        <v>708</v>
      </c>
      <c r="C181" t="s">
        <v>276</v>
      </c>
    </row>
    <row r="182" spans="1:3" x14ac:dyDescent="0.25">
      <c r="A182" t="s">
        <v>464</v>
      </c>
      <c r="B182" t="s">
        <v>709</v>
      </c>
      <c r="C182" t="s">
        <v>276</v>
      </c>
    </row>
    <row r="183" spans="1:3" x14ac:dyDescent="0.25">
      <c r="A183" t="s">
        <v>465</v>
      </c>
      <c r="B183" t="s">
        <v>710</v>
      </c>
      <c r="C183" t="s">
        <v>276</v>
      </c>
    </row>
    <row r="184" spans="1:3" x14ac:dyDescent="0.25">
      <c r="A184" t="s">
        <v>466</v>
      </c>
      <c r="B184" t="s">
        <v>711</v>
      </c>
      <c r="C184" t="s">
        <v>276</v>
      </c>
    </row>
    <row r="185" spans="1:3" x14ac:dyDescent="0.25">
      <c r="A185" t="s">
        <v>467</v>
      </c>
      <c r="B185" t="s">
        <v>712</v>
      </c>
      <c r="C185" t="s">
        <v>276</v>
      </c>
    </row>
    <row r="186" spans="1:3" x14ac:dyDescent="0.25">
      <c r="A186" t="s">
        <v>468</v>
      </c>
      <c r="B186" t="s">
        <v>713</v>
      </c>
      <c r="C186" t="s">
        <v>276</v>
      </c>
    </row>
    <row r="187" spans="1:3" x14ac:dyDescent="0.25">
      <c r="A187" t="s">
        <v>469</v>
      </c>
      <c r="B187" t="s">
        <v>714</v>
      </c>
      <c r="C187" t="s">
        <v>276</v>
      </c>
    </row>
    <row r="188" spans="1:3" x14ac:dyDescent="0.25">
      <c r="A188" t="s">
        <v>470</v>
      </c>
      <c r="B188" t="s">
        <v>715</v>
      </c>
      <c r="C188" t="s">
        <v>276</v>
      </c>
    </row>
    <row r="189" spans="1:3" x14ac:dyDescent="0.25">
      <c r="A189" t="s">
        <v>471</v>
      </c>
      <c r="B189" t="s">
        <v>716</v>
      </c>
      <c r="C189" t="s">
        <v>276</v>
      </c>
    </row>
    <row r="190" spans="1:3" x14ac:dyDescent="0.25">
      <c r="A190" t="s">
        <v>472</v>
      </c>
      <c r="B190" t="s">
        <v>717</v>
      </c>
      <c r="C190" t="s">
        <v>276</v>
      </c>
    </row>
    <row r="191" spans="1:3" x14ac:dyDescent="0.25">
      <c r="A191" t="s">
        <v>473</v>
      </c>
      <c r="B191" t="s">
        <v>718</v>
      </c>
      <c r="C191" t="s">
        <v>276</v>
      </c>
    </row>
    <row r="192" spans="1:3" x14ac:dyDescent="0.25">
      <c r="A192" t="s">
        <v>474</v>
      </c>
      <c r="B192" t="s">
        <v>719</v>
      </c>
      <c r="C192" t="s">
        <v>276</v>
      </c>
    </row>
    <row r="193" spans="1:3" x14ac:dyDescent="0.25">
      <c r="A193" t="s">
        <v>475</v>
      </c>
      <c r="B193" t="s">
        <v>720</v>
      </c>
      <c r="C193" t="s">
        <v>276</v>
      </c>
    </row>
    <row r="194" spans="1:3" x14ac:dyDescent="0.25">
      <c r="A194" t="s">
        <v>476</v>
      </c>
      <c r="B194" t="s">
        <v>721</v>
      </c>
      <c r="C194" t="s">
        <v>278</v>
      </c>
    </row>
    <row r="195" spans="1:3" x14ac:dyDescent="0.25">
      <c r="A195" t="s">
        <v>167</v>
      </c>
      <c r="B195" t="s">
        <v>722</v>
      </c>
      <c r="C195" t="s">
        <v>278</v>
      </c>
    </row>
    <row r="196" spans="1:3" x14ac:dyDescent="0.25">
      <c r="A196" t="s">
        <v>477</v>
      </c>
      <c r="B196" t="s">
        <v>723</v>
      </c>
      <c r="C196" t="s">
        <v>278</v>
      </c>
    </row>
    <row r="197" spans="1:3" x14ac:dyDescent="0.25">
      <c r="A197" t="s">
        <v>478</v>
      </c>
      <c r="B197" t="s">
        <v>724</v>
      </c>
      <c r="C197" t="s">
        <v>278</v>
      </c>
    </row>
    <row r="198" spans="1:3" x14ac:dyDescent="0.25">
      <c r="A198" t="s">
        <v>479</v>
      </c>
      <c r="B198" t="s">
        <v>725</v>
      </c>
      <c r="C198" t="s">
        <v>278</v>
      </c>
    </row>
    <row r="199" spans="1:3" x14ac:dyDescent="0.25">
      <c r="A199" t="s">
        <v>480</v>
      </c>
      <c r="B199" t="s">
        <v>726</v>
      </c>
      <c r="C199" t="s">
        <v>278</v>
      </c>
    </row>
    <row r="200" spans="1:3" x14ac:dyDescent="0.25">
      <c r="A200" t="s">
        <v>481</v>
      </c>
      <c r="B200" t="s">
        <v>727</v>
      </c>
      <c r="C200" t="s">
        <v>278</v>
      </c>
    </row>
    <row r="201" spans="1:3" x14ac:dyDescent="0.25">
      <c r="A201" t="s">
        <v>482</v>
      </c>
      <c r="B201" t="s">
        <v>728</v>
      </c>
      <c r="C201" t="s">
        <v>278</v>
      </c>
    </row>
    <row r="202" spans="1:3" x14ac:dyDescent="0.25">
      <c r="A202" t="s">
        <v>483</v>
      </c>
      <c r="B202" t="s">
        <v>729</v>
      </c>
      <c r="C202" t="s">
        <v>278</v>
      </c>
    </row>
    <row r="203" spans="1:3" x14ac:dyDescent="0.25">
      <c r="A203" t="s">
        <v>484</v>
      </c>
      <c r="B203" t="s">
        <v>730</v>
      </c>
      <c r="C203" t="s">
        <v>278</v>
      </c>
    </row>
    <row r="204" spans="1:3" x14ac:dyDescent="0.25">
      <c r="A204" t="s">
        <v>485</v>
      </c>
      <c r="B204" t="s">
        <v>731</v>
      </c>
      <c r="C204" t="s">
        <v>278</v>
      </c>
    </row>
    <row r="205" spans="1:3" x14ac:dyDescent="0.25">
      <c r="A205" t="s">
        <v>486</v>
      </c>
      <c r="B205" t="s">
        <v>732</v>
      </c>
      <c r="C205" t="s">
        <v>278</v>
      </c>
    </row>
    <row r="206" spans="1:3" x14ac:dyDescent="0.25">
      <c r="A206" t="s">
        <v>487</v>
      </c>
      <c r="B206" t="s">
        <v>733</v>
      </c>
      <c r="C206" t="s">
        <v>278</v>
      </c>
    </row>
    <row r="207" spans="1:3" x14ac:dyDescent="0.25">
      <c r="A207" t="s">
        <v>488</v>
      </c>
      <c r="B207" t="s">
        <v>734</v>
      </c>
      <c r="C207" t="s">
        <v>278</v>
      </c>
    </row>
    <row r="208" spans="1:3" x14ac:dyDescent="0.25">
      <c r="A208" t="s">
        <v>489</v>
      </c>
      <c r="B208" t="s">
        <v>735</v>
      </c>
      <c r="C208" t="s">
        <v>278</v>
      </c>
    </row>
    <row r="209" spans="1:3" x14ac:dyDescent="0.25">
      <c r="A209" t="s">
        <v>490</v>
      </c>
      <c r="B209" t="s">
        <v>736</v>
      </c>
      <c r="C209" t="s">
        <v>278</v>
      </c>
    </row>
    <row r="210" spans="1:3" x14ac:dyDescent="0.25">
      <c r="A210" t="s">
        <v>491</v>
      </c>
      <c r="B210" t="s">
        <v>737</v>
      </c>
      <c r="C210" t="s">
        <v>280</v>
      </c>
    </row>
    <row r="211" spans="1:3" x14ac:dyDescent="0.25">
      <c r="A211" t="s">
        <v>492</v>
      </c>
      <c r="B211" t="s">
        <v>738</v>
      </c>
      <c r="C211" t="s">
        <v>280</v>
      </c>
    </row>
    <row r="212" spans="1:3" x14ac:dyDescent="0.25">
      <c r="A212" t="s">
        <v>493</v>
      </c>
      <c r="B212" t="s">
        <v>739</v>
      </c>
      <c r="C212" t="s">
        <v>280</v>
      </c>
    </row>
    <row r="213" spans="1:3" x14ac:dyDescent="0.25">
      <c r="A213" t="s">
        <v>494</v>
      </c>
      <c r="B213" t="s">
        <v>740</v>
      </c>
      <c r="C213" t="s">
        <v>280</v>
      </c>
    </row>
    <row r="214" spans="1:3" x14ac:dyDescent="0.25">
      <c r="A214" t="s">
        <v>495</v>
      </c>
      <c r="B214" t="s">
        <v>741</v>
      </c>
      <c r="C214" t="s">
        <v>280</v>
      </c>
    </row>
    <row r="215" spans="1:3" x14ac:dyDescent="0.25">
      <c r="A215" t="s">
        <v>496</v>
      </c>
      <c r="B215" t="s">
        <v>742</v>
      </c>
      <c r="C215" t="s">
        <v>280</v>
      </c>
    </row>
    <row r="216" spans="1:3" x14ac:dyDescent="0.25">
      <c r="A216" t="s">
        <v>497</v>
      </c>
      <c r="B216" t="s">
        <v>743</v>
      </c>
      <c r="C216" t="s">
        <v>280</v>
      </c>
    </row>
    <row r="217" spans="1:3" x14ac:dyDescent="0.25">
      <c r="A217" t="s">
        <v>498</v>
      </c>
      <c r="B217" t="s">
        <v>744</v>
      </c>
      <c r="C217" t="s">
        <v>280</v>
      </c>
    </row>
    <row r="218" spans="1:3" x14ac:dyDescent="0.25">
      <c r="A218" t="s">
        <v>499</v>
      </c>
      <c r="B218" t="s">
        <v>745</v>
      </c>
      <c r="C218" t="s">
        <v>280</v>
      </c>
    </row>
    <row r="219" spans="1:3" x14ac:dyDescent="0.25">
      <c r="A219" t="s">
        <v>500</v>
      </c>
      <c r="B219" t="s">
        <v>746</v>
      </c>
      <c r="C219" t="s">
        <v>280</v>
      </c>
    </row>
    <row r="220" spans="1:3" x14ac:dyDescent="0.25">
      <c r="A220" t="s">
        <v>501</v>
      </c>
      <c r="B220" t="s">
        <v>747</v>
      </c>
      <c r="C220" t="s">
        <v>280</v>
      </c>
    </row>
    <row r="221" spans="1:3" x14ac:dyDescent="0.25">
      <c r="A221" t="s">
        <v>502</v>
      </c>
      <c r="B221" t="s">
        <v>748</v>
      </c>
      <c r="C221" t="s">
        <v>280</v>
      </c>
    </row>
    <row r="222" spans="1:3" x14ac:dyDescent="0.25">
      <c r="A222" t="s">
        <v>503</v>
      </c>
      <c r="B222" t="s">
        <v>749</v>
      </c>
      <c r="C222" t="s">
        <v>280</v>
      </c>
    </row>
    <row r="223" spans="1:3" x14ac:dyDescent="0.25">
      <c r="A223" t="s">
        <v>504</v>
      </c>
      <c r="B223" t="s">
        <v>750</v>
      </c>
      <c r="C223" t="s">
        <v>280</v>
      </c>
    </row>
    <row r="224" spans="1:3" x14ac:dyDescent="0.25">
      <c r="A224" t="s">
        <v>505</v>
      </c>
      <c r="B224" t="s">
        <v>751</v>
      </c>
      <c r="C224" t="s">
        <v>280</v>
      </c>
    </row>
    <row r="225" spans="1:3" x14ac:dyDescent="0.25">
      <c r="A225" t="s">
        <v>506</v>
      </c>
      <c r="B225" t="s">
        <v>752</v>
      </c>
      <c r="C225" t="s">
        <v>280</v>
      </c>
    </row>
    <row r="226" spans="1:3" x14ac:dyDescent="0.25">
      <c r="A226" t="s">
        <v>507</v>
      </c>
      <c r="B226" t="s">
        <v>753</v>
      </c>
      <c r="C226" t="s">
        <v>283</v>
      </c>
    </row>
    <row r="227" spans="1:3" x14ac:dyDescent="0.25">
      <c r="A227" t="s">
        <v>508</v>
      </c>
      <c r="B227" t="s">
        <v>754</v>
      </c>
      <c r="C227" t="s">
        <v>283</v>
      </c>
    </row>
    <row r="228" spans="1:3" x14ac:dyDescent="0.25">
      <c r="A228" t="s">
        <v>509</v>
      </c>
      <c r="B228" t="s">
        <v>755</v>
      </c>
      <c r="C228" t="s">
        <v>283</v>
      </c>
    </row>
    <row r="229" spans="1:3" x14ac:dyDescent="0.25">
      <c r="A229" t="s">
        <v>510</v>
      </c>
      <c r="B229" t="s">
        <v>756</v>
      </c>
      <c r="C229" t="s">
        <v>283</v>
      </c>
    </row>
    <row r="230" spans="1:3" x14ac:dyDescent="0.25">
      <c r="A230" t="s">
        <v>511</v>
      </c>
      <c r="B230" t="s">
        <v>757</v>
      </c>
      <c r="C230" t="s">
        <v>283</v>
      </c>
    </row>
    <row r="231" spans="1:3" x14ac:dyDescent="0.25">
      <c r="A231" t="s">
        <v>512</v>
      </c>
      <c r="B231" t="s">
        <v>758</v>
      </c>
      <c r="C231" t="s">
        <v>283</v>
      </c>
    </row>
    <row r="232" spans="1:3" x14ac:dyDescent="0.25">
      <c r="A232" t="s">
        <v>513</v>
      </c>
      <c r="B232" t="s">
        <v>759</v>
      </c>
      <c r="C232" t="s">
        <v>283</v>
      </c>
    </row>
    <row r="233" spans="1:3" x14ac:dyDescent="0.25">
      <c r="A233" t="s">
        <v>514</v>
      </c>
      <c r="B233" t="s">
        <v>760</v>
      </c>
      <c r="C233" t="s">
        <v>283</v>
      </c>
    </row>
    <row r="234" spans="1:3" x14ac:dyDescent="0.25">
      <c r="A234" t="s">
        <v>515</v>
      </c>
      <c r="B234" t="s">
        <v>761</v>
      </c>
      <c r="C234" t="s">
        <v>283</v>
      </c>
    </row>
    <row r="235" spans="1:3" x14ac:dyDescent="0.25">
      <c r="A235" t="s">
        <v>516</v>
      </c>
      <c r="B235" t="s">
        <v>762</v>
      </c>
      <c r="C235" t="s">
        <v>283</v>
      </c>
    </row>
    <row r="236" spans="1:3" x14ac:dyDescent="0.25">
      <c r="A236" t="s">
        <v>517</v>
      </c>
      <c r="B236" t="s">
        <v>763</v>
      </c>
      <c r="C236" t="s">
        <v>283</v>
      </c>
    </row>
    <row r="237" spans="1:3" x14ac:dyDescent="0.25">
      <c r="A237" t="s">
        <v>518</v>
      </c>
      <c r="B237" t="s">
        <v>764</v>
      </c>
      <c r="C237" t="s">
        <v>283</v>
      </c>
    </row>
    <row r="238" spans="1:3" x14ac:dyDescent="0.25">
      <c r="A238" t="s">
        <v>519</v>
      </c>
      <c r="B238" t="s">
        <v>765</v>
      </c>
      <c r="C238" t="s">
        <v>283</v>
      </c>
    </row>
    <row r="239" spans="1:3" x14ac:dyDescent="0.25">
      <c r="A239" t="s">
        <v>520</v>
      </c>
      <c r="B239" t="s">
        <v>766</v>
      </c>
      <c r="C239" t="s">
        <v>283</v>
      </c>
    </row>
    <row r="240" spans="1:3" x14ac:dyDescent="0.25">
      <c r="A240" t="s">
        <v>521</v>
      </c>
      <c r="B240" t="s">
        <v>767</v>
      </c>
      <c r="C240" t="s">
        <v>283</v>
      </c>
    </row>
    <row r="241" spans="1:3" x14ac:dyDescent="0.25">
      <c r="A241" s="24" t="s">
        <v>522</v>
      </c>
      <c r="B241" s="24" t="s">
        <v>768</v>
      </c>
      <c r="C241" s="24" t="s">
        <v>283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Hoja4</vt:lpstr>
      <vt:lpstr>datos</vt:lpstr>
      <vt:lpstr>TD Control</vt:lpstr>
      <vt:lpstr>entidades</vt:lpstr>
      <vt:lpstr>categorias_tp</vt:lpstr>
      <vt:lpstr>codificacion_sdp_sdh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Leidy Karina ospina Castañeda</cp:lastModifiedBy>
  <dcterms:created xsi:type="dcterms:W3CDTF">2015-06-05T18:19:34Z</dcterms:created>
  <dcterms:modified xsi:type="dcterms:W3CDTF">2023-02-07T17:25:42Z</dcterms:modified>
</cp:coreProperties>
</file>